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D\Рабочая\РабочаЯД\ЗАКУПКИ\ОЗП\ХАДТ-ТЭЦ-3-Р\СМР\Молниеотводы\для ЦЗК\Доки к АнЗап\Проект договора\"/>
    </mc:Choice>
  </mc:AlternateContent>
  <bookViews>
    <workbookView xWindow="0" yWindow="0" windowWidth="23250" windowHeight="13635" tabRatio="407"/>
  </bookViews>
  <sheets>
    <sheet name="в договорных ценах " sheetId="42" r:id="rId1"/>
    <sheet name="Протокол 2001года" sheetId="34" state="hidden" r:id="rId2"/>
    <sheet name="Протокол сводный" sheetId="25" state="hidden" r:id="rId3"/>
    <sheet name="УЗА №11-ЦПС" sheetId="24" state="hidden" r:id="rId4"/>
    <sheet name="Куст 3-УЗА №11" sheetId="26" state="hidden" r:id="rId5"/>
    <sheet name="УЗА №9-УЗА №11" sheetId="27" state="hidden" r:id="rId6"/>
    <sheet name="Куст 4-УЗА №9" sheetId="28" state="hidden" r:id="rId7"/>
    <sheet name="УЗА №7-УЗА №9" sheetId="29" state="hidden" r:id="rId8"/>
    <sheet name="Куст 5-УЗА №7" sheetId="30" state="hidden" r:id="rId9"/>
    <sheet name="УЗА №5-УЗА №7" sheetId="31" state="hidden" r:id="rId10"/>
    <sheet name="Куст 6-УЗА №5" sheetId="32" state="hidden" r:id="rId11"/>
    <sheet name="Куст 3.1-УЗА №12" sheetId="33" state="hidden" r:id="rId12"/>
  </sheets>
  <externalReferences>
    <externalReference r:id="rId13"/>
  </externalReferences>
  <definedNames>
    <definedName name="_xlnm.Print_Area" localSheetId="0">'в договорных ценах '!$A$3:$AE$87</definedName>
    <definedName name="_xlnm.Print_Area" localSheetId="11">'Куст 3.1-УЗА №12'!$A$1:$T$55</definedName>
    <definedName name="_xlnm.Print_Area" localSheetId="4">'Куст 3-УЗА №11'!$A$1:$T$78</definedName>
    <definedName name="_xlnm.Print_Area" localSheetId="6">'Куст 4-УЗА №9'!$A$1:$T$65</definedName>
    <definedName name="_xlnm.Print_Area" localSheetId="8">'Куст 5-УЗА №7'!$A$1:$T$61</definedName>
    <definedName name="_xlnm.Print_Area" localSheetId="10">'Куст 6-УЗА №5'!$A$1:$S$49</definedName>
    <definedName name="_xlnm.Print_Area" localSheetId="1">'Протокол 2001года'!$A$1:$O$679</definedName>
    <definedName name="_xlnm.Print_Area" localSheetId="2">'Протокол сводный'!$A$1:$O$693</definedName>
    <definedName name="_xlnm.Print_Area" localSheetId="3">'УЗА №11-ЦПС'!$A$1:$T$132</definedName>
    <definedName name="_xlnm.Print_Area" localSheetId="9">'УЗА №5-УЗА №7'!$A$1:$T$82</definedName>
    <definedName name="_xlnm.Print_Area" localSheetId="7">'УЗА №7-УЗА №9'!$A$1:$T$76</definedName>
    <definedName name="_xlnm.Print_Area" localSheetId="5">'УЗА №9-УЗА №11'!$A$1:$T$77</definedName>
  </definedNames>
  <calcPr calcId="162913" fullPrecision="0"/>
</workbook>
</file>

<file path=xl/calcChain.xml><?xml version="1.0" encoding="utf-8"?>
<calcChain xmlns="http://schemas.openxmlformats.org/spreadsheetml/2006/main">
  <c r="C4" i="42" l="1"/>
  <c r="C5" i="42"/>
  <c r="D144" i="34"/>
  <c r="D276" i="34"/>
  <c r="D400" i="34"/>
  <c r="D531" i="34"/>
  <c r="D621" i="34"/>
  <c r="D657" i="34"/>
  <c r="G622" i="34"/>
  <c r="O51" i="34"/>
  <c r="O178" i="34"/>
  <c r="N420" i="34"/>
  <c r="D420" i="34"/>
  <c r="O673" i="34"/>
  <c r="N673" i="34"/>
  <c r="O671" i="34"/>
  <c r="N671" i="34"/>
  <c r="L669" i="34"/>
  <c r="L657" i="34"/>
  <c r="K657" i="34"/>
  <c r="J657" i="34"/>
  <c r="J658" i="34" s="1"/>
  <c r="I657" i="34"/>
  <c r="I658" i="34" s="1"/>
  <c r="H657" i="34"/>
  <c r="H658" i="34" s="1"/>
  <c r="G657" i="34"/>
  <c r="G658" i="34" s="1"/>
  <c r="E657" i="34"/>
  <c r="E658" i="34" s="1"/>
  <c r="L650" i="34"/>
  <c r="K650" i="34"/>
  <c r="J650" i="34"/>
  <c r="I650" i="34"/>
  <c r="H650" i="34"/>
  <c r="G650" i="34"/>
  <c r="F650" i="34"/>
  <c r="E650" i="34"/>
  <c r="L649" i="34"/>
  <c r="K649" i="34"/>
  <c r="J649" i="34"/>
  <c r="I649" i="34"/>
  <c r="H649" i="34"/>
  <c r="G649" i="34"/>
  <c r="F649" i="34"/>
  <c r="E649" i="34"/>
  <c r="L648" i="34"/>
  <c r="K648" i="34"/>
  <c r="J648" i="34"/>
  <c r="I648" i="34"/>
  <c r="H648" i="34"/>
  <c r="G648" i="34"/>
  <c r="F648" i="34"/>
  <c r="E648" i="34"/>
  <c r="L647" i="34"/>
  <c r="K647" i="34"/>
  <c r="J647" i="34"/>
  <c r="I647" i="34"/>
  <c r="H647" i="34"/>
  <c r="G647" i="34"/>
  <c r="F647" i="34"/>
  <c r="E647" i="34"/>
  <c r="L646" i="34"/>
  <c r="L651" i="34" s="1"/>
  <c r="L652" i="34" s="1"/>
  <c r="K646" i="34"/>
  <c r="J646" i="34"/>
  <c r="I646" i="34"/>
  <c r="I651" i="34"/>
  <c r="H646" i="34"/>
  <c r="H651" i="34"/>
  <c r="G646" i="34"/>
  <c r="F646" i="34"/>
  <c r="E646" i="34"/>
  <c r="E651" i="34"/>
  <c r="L639" i="34"/>
  <c r="G639" i="34"/>
  <c r="K633" i="34"/>
  <c r="M631" i="34"/>
  <c r="J622" i="34"/>
  <c r="I622" i="34"/>
  <c r="H622" i="34"/>
  <c r="E622" i="34"/>
  <c r="D622" i="34" s="1"/>
  <c r="M622" i="34" s="1"/>
  <c r="F622" i="34"/>
  <c r="L616" i="34"/>
  <c r="K616" i="34"/>
  <c r="L613" i="34"/>
  <c r="G611" i="34"/>
  <c r="G613" i="34"/>
  <c r="M606" i="34"/>
  <c r="M605" i="34"/>
  <c r="M607" i="34" s="1"/>
  <c r="O605" i="34"/>
  <c r="N605" i="34"/>
  <c r="L605" i="34"/>
  <c r="L607" i="34" s="1"/>
  <c r="K605" i="34"/>
  <c r="K607" i="34" s="1"/>
  <c r="J605" i="34"/>
  <c r="J607" i="34" s="1"/>
  <c r="I605" i="34"/>
  <c r="I607" i="34" s="1"/>
  <c r="H605" i="34"/>
  <c r="H607" i="34" s="1"/>
  <c r="G605" i="34"/>
  <c r="G607" i="34" s="1"/>
  <c r="F605" i="34"/>
  <c r="F607" i="34" s="1"/>
  <c r="E605" i="34"/>
  <c r="E607" i="34" s="1"/>
  <c r="D605" i="34"/>
  <c r="D607" i="34" s="1"/>
  <c r="M602" i="34"/>
  <c r="M601" i="34"/>
  <c r="M600" i="34"/>
  <c r="M599" i="34"/>
  <c r="M598" i="34"/>
  <c r="M597" i="34"/>
  <c r="M596" i="34"/>
  <c r="M595" i="34"/>
  <c r="M594" i="34"/>
  <c r="M593" i="34"/>
  <c r="M592" i="34"/>
  <c r="M591" i="34"/>
  <c r="O590" i="34"/>
  <c r="N590" i="34"/>
  <c r="L590" i="34"/>
  <c r="L603" i="34" s="1"/>
  <c r="K590" i="34"/>
  <c r="K603" i="34"/>
  <c r="K608" i="34" s="1"/>
  <c r="K609" i="34" s="1"/>
  <c r="J590" i="34"/>
  <c r="J603" i="34"/>
  <c r="I590" i="34"/>
  <c r="I603" i="34" s="1"/>
  <c r="I608" i="34" s="1"/>
  <c r="H590" i="34"/>
  <c r="H603" i="34"/>
  <c r="G590" i="34"/>
  <c r="G603" i="34" s="1"/>
  <c r="F590" i="34"/>
  <c r="F603" i="34" s="1"/>
  <c r="F608" i="34" s="1"/>
  <c r="E590" i="34"/>
  <c r="E603" i="34"/>
  <c r="E608" i="34" s="1"/>
  <c r="D590" i="34"/>
  <c r="D603" i="34" s="1"/>
  <c r="K584" i="34"/>
  <c r="M582" i="34"/>
  <c r="L569" i="34"/>
  <c r="K569" i="34"/>
  <c r="L566" i="34"/>
  <c r="L570" i="34"/>
  <c r="G564" i="34"/>
  <c r="G566" i="34"/>
  <c r="M559" i="34"/>
  <c r="M558" i="34"/>
  <c r="M557" i="34"/>
  <c r="M556" i="34"/>
  <c r="M555" i="34"/>
  <c r="M554" i="34"/>
  <c r="M553" i="34"/>
  <c r="M552" i="34"/>
  <c r="O551" i="34"/>
  <c r="N551" i="34"/>
  <c r="L551" i="34"/>
  <c r="L560" i="34"/>
  <c r="L561" i="34" s="1"/>
  <c r="K551" i="34"/>
  <c r="K560" i="34" s="1"/>
  <c r="K561" i="34" s="1"/>
  <c r="K562" i="34" s="1"/>
  <c r="K564" i="34" s="1"/>
  <c r="K566" i="34" s="1"/>
  <c r="K570" i="34" s="1"/>
  <c r="J551" i="34"/>
  <c r="J560" i="34"/>
  <c r="J561" i="34" s="1"/>
  <c r="I551" i="34"/>
  <c r="I560" i="34" s="1"/>
  <c r="I561" i="34" s="1"/>
  <c r="H551" i="34"/>
  <c r="H560" i="34"/>
  <c r="H561" i="34" s="1"/>
  <c r="G551" i="34"/>
  <c r="G560" i="34" s="1"/>
  <c r="G561" i="34" s="1"/>
  <c r="F551" i="34"/>
  <c r="F560" i="34"/>
  <c r="F561" i="34" s="1"/>
  <c r="E551" i="34"/>
  <c r="E560" i="34" s="1"/>
  <c r="E561" i="34" s="1"/>
  <c r="D551" i="34"/>
  <c r="D560" i="34"/>
  <c r="D561" i="34" s="1"/>
  <c r="K545" i="34"/>
  <c r="M543" i="34"/>
  <c r="L541" i="34"/>
  <c r="L542" i="34" s="1"/>
  <c r="M542" i="34" s="1"/>
  <c r="J532" i="34"/>
  <c r="I532" i="34"/>
  <c r="H532" i="34"/>
  <c r="G532" i="34"/>
  <c r="E532" i="34"/>
  <c r="F532" i="34"/>
  <c r="L526" i="34"/>
  <c r="K526" i="34"/>
  <c r="L523" i="34"/>
  <c r="M516" i="34"/>
  <c r="M515" i="34" s="1"/>
  <c r="M517" i="34" s="1"/>
  <c r="O515" i="34"/>
  <c r="N515" i="34"/>
  <c r="L515" i="34"/>
  <c r="L517" i="34"/>
  <c r="K515" i="34"/>
  <c r="K517" i="34"/>
  <c r="J515" i="34"/>
  <c r="J517" i="34"/>
  <c r="I515" i="34"/>
  <c r="I517" i="34"/>
  <c r="H515" i="34"/>
  <c r="H517" i="34"/>
  <c r="H475" i="34"/>
  <c r="H513" i="34" s="1"/>
  <c r="H518" i="34" s="1"/>
  <c r="H487" i="34"/>
  <c r="H492" i="34"/>
  <c r="G515" i="34"/>
  <c r="G517" i="34" s="1"/>
  <c r="G518" i="34" s="1"/>
  <c r="F515" i="34"/>
  <c r="F517" i="34"/>
  <c r="F475" i="34"/>
  <c r="F513" i="34" s="1"/>
  <c r="F518" i="34" s="1"/>
  <c r="F487" i="34"/>
  <c r="F492" i="34"/>
  <c r="E515" i="34"/>
  <c r="E517" i="34"/>
  <c r="D515" i="34"/>
  <c r="D517" i="34"/>
  <c r="D512" i="34"/>
  <c r="M511" i="34"/>
  <c r="P511" i="34"/>
  <c r="M510" i="34"/>
  <c r="P510" i="34" s="1"/>
  <c r="M509" i="34"/>
  <c r="P509" i="34"/>
  <c r="M508" i="34"/>
  <c r="P508" i="34" s="1"/>
  <c r="M507" i="34"/>
  <c r="P507" i="34"/>
  <c r="M506" i="34"/>
  <c r="P506" i="34" s="1"/>
  <c r="M505" i="34"/>
  <c r="P505" i="34"/>
  <c r="M504" i="34"/>
  <c r="P504" i="34" s="1"/>
  <c r="M503" i="34"/>
  <c r="P503" i="34"/>
  <c r="M502" i="34"/>
  <c r="P502" i="34" s="1"/>
  <c r="M501" i="34"/>
  <c r="P501" i="34"/>
  <c r="M500" i="34"/>
  <c r="P500" i="34" s="1"/>
  <c r="M499" i="34"/>
  <c r="P499" i="34"/>
  <c r="M498" i="34"/>
  <c r="P498" i="34" s="1"/>
  <c r="M497" i="34"/>
  <c r="P497" i="34"/>
  <c r="M496" i="34"/>
  <c r="P496" i="34" s="1"/>
  <c r="M495" i="34"/>
  <c r="P495" i="34"/>
  <c r="M494" i="34"/>
  <c r="P494" i="34" s="1"/>
  <c r="M493" i="34"/>
  <c r="P493" i="34"/>
  <c r="O492" i="34"/>
  <c r="N492" i="34"/>
  <c r="L492" i="34"/>
  <c r="K492" i="34"/>
  <c r="J492" i="34"/>
  <c r="I492" i="34"/>
  <c r="G492" i="34"/>
  <c r="E492" i="34"/>
  <c r="D492" i="34"/>
  <c r="M491" i="34"/>
  <c r="M490" i="34"/>
  <c r="D489" i="34"/>
  <c r="D488" i="34"/>
  <c r="O487" i="34"/>
  <c r="N487" i="34"/>
  <c r="L487" i="34"/>
  <c r="K487" i="34"/>
  <c r="J487" i="34"/>
  <c r="I487" i="34"/>
  <c r="G487" i="34"/>
  <c r="E487" i="34"/>
  <c r="M486" i="34"/>
  <c r="M485" i="34"/>
  <c r="M484" i="34"/>
  <c r="M483" i="34"/>
  <c r="M482" i="34"/>
  <c r="M481" i="34"/>
  <c r="M480" i="34"/>
  <c r="M479" i="34"/>
  <c r="M478" i="34"/>
  <c r="M477" i="34"/>
  <c r="M476" i="34"/>
  <c r="O475" i="34"/>
  <c r="N475" i="34"/>
  <c r="L475" i="34"/>
  <c r="K475" i="34"/>
  <c r="K513" i="34"/>
  <c r="J475" i="34"/>
  <c r="I475" i="34"/>
  <c r="G475" i="34"/>
  <c r="G513" i="34"/>
  <c r="E475" i="34"/>
  <c r="D475" i="34"/>
  <c r="K469" i="34"/>
  <c r="M467" i="34"/>
  <c r="L454" i="34"/>
  <c r="K454" i="34"/>
  <c r="L451" i="34"/>
  <c r="L455" i="34"/>
  <c r="M444" i="34"/>
  <c r="M443" i="34"/>
  <c r="O443" i="34"/>
  <c r="N443" i="34"/>
  <c r="L443" i="34"/>
  <c r="K443" i="34"/>
  <c r="J443" i="34"/>
  <c r="I443" i="34"/>
  <c r="I445" i="34" s="1"/>
  <c r="H443" i="34"/>
  <c r="G443" i="34"/>
  <c r="F443" i="34"/>
  <c r="E443" i="34"/>
  <c r="D443" i="34"/>
  <c r="M442" i="34"/>
  <c r="M441" i="34"/>
  <c r="M445" i="34"/>
  <c r="M421" i="34"/>
  <c r="M422" i="34"/>
  <c r="M420" i="34" s="1"/>
  <c r="M439" i="34" s="1"/>
  <c r="M446" i="34" s="1"/>
  <c r="M423" i="34"/>
  <c r="M424" i="34"/>
  <c r="M425" i="34"/>
  <c r="M426" i="34"/>
  <c r="M427" i="34"/>
  <c r="M428" i="34"/>
  <c r="M430" i="34"/>
  <c r="M431" i="34"/>
  <c r="M432" i="34"/>
  <c r="M429" i="34" s="1"/>
  <c r="M433" i="34"/>
  <c r="M434" i="34"/>
  <c r="M435" i="34"/>
  <c r="M436" i="34"/>
  <c r="M437" i="34"/>
  <c r="M438" i="34"/>
  <c r="O441" i="34"/>
  <c r="N441" i="34"/>
  <c r="L441" i="34"/>
  <c r="L445" i="34" s="1"/>
  <c r="L446" i="34" s="1"/>
  <c r="K441" i="34"/>
  <c r="J441" i="34"/>
  <c r="J445" i="34"/>
  <c r="I441" i="34"/>
  <c r="I420" i="34"/>
  <c r="I439" i="34" s="1"/>
  <c r="I446" i="34" s="1"/>
  <c r="I429" i="34"/>
  <c r="H441" i="34"/>
  <c r="H445" i="34"/>
  <c r="G441" i="34"/>
  <c r="F441" i="34"/>
  <c r="F445" i="34"/>
  <c r="E441" i="34"/>
  <c r="E445" i="34" s="1"/>
  <c r="D441" i="34"/>
  <c r="D445" i="34"/>
  <c r="O429" i="34"/>
  <c r="N429" i="34"/>
  <c r="L429" i="34"/>
  <c r="K429" i="34"/>
  <c r="J429" i="34"/>
  <c r="H429" i="34"/>
  <c r="G429" i="34"/>
  <c r="F429" i="34"/>
  <c r="E429" i="34"/>
  <c r="D429" i="34"/>
  <c r="D439" i="34"/>
  <c r="D446" i="34"/>
  <c r="O420" i="34"/>
  <c r="L420" i="34"/>
  <c r="K420" i="34"/>
  <c r="J420" i="34"/>
  <c r="H420" i="34"/>
  <c r="G420" i="34"/>
  <c r="F420" i="34"/>
  <c r="E420" i="34"/>
  <c r="K414" i="34"/>
  <c r="M412" i="34"/>
  <c r="L410" i="34"/>
  <c r="L411" i="34"/>
  <c r="M411" i="34"/>
  <c r="J401" i="34"/>
  <c r="I401" i="34"/>
  <c r="H401" i="34"/>
  <c r="G401" i="34"/>
  <c r="E401" i="34"/>
  <c r="F401" i="34"/>
  <c r="L395" i="34"/>
  <c r="K395" i="34"/>
  <c r="L392" i="34"/>
  <c r="M385" i="34"/>
  <c r="M384" i="34"/>
  <c r="O384" i="34"/>
  <c r="N384" i="34"/>
  <c r="L384" i="34"/>
  <c r="K384" i="34"/>
  <c r="J384" i="34"/>
  <c r="I384" i="34"/>
  <c r="H384" i="34"/>
  <c r="G384" i="34"/>
  <c r="F384" i="34"/>
  <c r="E384" i="34"/>
  <c r="D384" i="34"/>
  <c r="M383" i="34"/>
  <c r="M382" i="34"/>
  <c r="M386" i="34" s="1"/>
  <c r="O382" i="34"/>
  <c r="N382" i="34"/>
  <c r="N386" i="34"/>
  <c r="L382" i="34"/>
  <c r="L386" i="34"/>
  <c r="K382" i="34"/>
  <c r="J382" i="34"/>
  <c r="J386" i="34" s="1"/>
  <c r="I382" i="34"/>
  <c r="I386" i="34"/>
  <c r="H382" i="34"/>
  <c r="H386" i="34" s="1"/>
  <c r="H387" i="34" s="1"/>
  <c r="G382" i="34"/>
  <c r="F382" i="34"/>
  <c r="F386" i="34"/>
  <c r="E382" i="34"/>
  <c r="E386" i="34"/>
  <c r="D382" i="34"/>
  <c r="D386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O363" i="34"/>
  <c r="N363" i="34"/>
  <c r="L363" i="34"/>
  <c r="K363" i="34"/>
  <c r="J363" i="34"/>
  <c r="I363" i="34"/>
  <c r="H363" i="34"/>
  <c r="G363" i="34"/>
  <c r="F363" i="34"/>
  <c r="E363" i="34"/>
  <c r="D363" i="34"/>
  <c r="M362" i="34"/>
  <c r="M361" i="34"/>
  <c r="M360" i="34"/>
  <c r="M359" i="34"/>
  <c r="M358" i="34"/>
  <c r="M357" i="34"/>
  <c r="M356" i="34"/>
  <c r="M355" i="34"/>
  <c r="M354" i="34"/>
  <c r="O353" i="34"/>
  <c r="N353" i="34"/>
  <c r="L353" i="34"/>
  <c r="K353" i="34"/>
  <c r="K380" i="34" s="1"/>
  <c r="K387" i="34" s="1"/>
  <c r="K388" i="34" s="1"/>
  <c r="K390" i="34" s="1"/>
  <c r="K392" i="34" s="1"/>
  <c r="K396" i="34" s="1"/>
  <c r="K386" i="34"/>
  <c r="J353" i="34"/>
  <c r="J380" i="34" s="1"/>
  <c r="J387" i="34" s="1"/>
  <c r="I353" i="34"/>
  <c r="I380" i="34"/>
  <c r="H353" i="34"/>
  <c r="H380" i="34"/>
  <c r="G353" i="34"/>
  <c r="G380" i="34" s="1"/>
  <c r="G387" i="34" s="1"/>
  <c r="G386" i="34"/>
  <c r="F353" i="34"/>
  <c r="F380" i="34" s="1"/>
  <c r="F387" i="34" s="1"/>
  <c r="E353" i="34"/>
  <c r="D353" i="34"/>
  <c r="K347" i="34"/>
  <c r="M345" i="34"/>
  <c r="L332" i="34"/>
  <c r="K332" i="34"/>
  <c r="L329" i="34"/>
  <c r="M322" i="34"/>
  <c r="M321" i="34" s="1"/>
  <c r="M323" i="34" s="1"/>
  <c r="M324" i="34" s="1"/>
  <c r="O321" i="34"/>
  <c r="O323" i="34" s="1"/>
  <c r="N321" i="34"/>
  <c r="N323" i="34"/>
  <c r="L321" i="34"/>
  <c r="L323" i="34" s="1"/>
  <c r="L324" i="34" s="1"/>
  <c r="K321" i="34"/>
  <c r="K323" i="34"/>
  <c r="J321" i="34"/>
  <c r="J323" i="34" s="1"/>
  <c r="J296" i="34"/>
  <c r="J319" i="34" s="1"/>
  <c r="J324" i="34" s="1"/>
  <c r="J309" i="34"/>
  <c r="I321" i="34"/>
  <c r="I323" i="34"/>
  <c r="H321" i="34"/>
  <c r="H323" i="34" s="1"/>
  <c r="H296" i="34"/>
  <c r="H319" i="34" s="1"/>
  <c r="H309" i="34"/>
  <c r="G321" i="34"/>
  <c r="G323" i="34"/>
  <c r="G296" i="34"/>
  <c r="G309" i="34"/>
  <c r="G319" i="34"/>
  <c r="G324" i="34"/>
  <c r="F321" i="34"/>
  <c r="F323" i="34" s="1"/>
  <c r="F296" i="34"/>
  <c r="F319" i="34" s="1"/>
  <c r="F309" i="34"/>
  <c r="E321" i="34"/>
  <c r="E323" i="34"/>
  <c r="D321" i="34"/>
  <c r="D323" i="34" s="1"/>
  <c r="M318" i="34"/>
  <c r="M317" i="34"/>
  <c r="M316" i="34"/>
  <c r="M315" i="34"/>
  <c r="M314" i="34"/>
  <c r="M313" i="34"/>
  <c r="M312" i="34"/>
  <c r="M311" i="34"/>
  <c r="M310" i="34"/>
  <c r="O309" i="34"/>
  <c r="N309" i="34"/>
  <c r="L309" i="34"/>
  <c r="K309" i="34"/>
  <c r="I309" i="34"/>
  <c r="E309" i="34"/>
  <c r="D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O296" i="34"/>
  <c r="N296" i="34"/>
  <c r="L296" i="34"/>
  <c r="K296" i="34"/>
  <c r="I296" i="34"/>
  <c r="E296" i="34"/>
  <c r="D296" i="34"/>
  <c r="K290" i="34"/>
  <c r="M288" i="34"/>
  <c r="L286" i="34"/>
  <c r="L287" i="34" s="1"/>
  <c r="J277" i="34"/>
  <c r="I277" i="34"/>
  <c r="H277" i="34"/>
  <c r="G277" i="34"/>
  <c r="E277" i="34"/>
  <c r="L271" i="34"/>
  <c r="K271" i="34"/>
  <c r="L268" i="34"/>
  <c r="M261" i="34"/>
  <c r="M260" i="34"/>
  <c r="M262" i="34" s="1"/>
  <c r="O260" i="34"/>
  <c r="O262" i="34"/>
  <c r="N260" i="34"/>
  <c r="N262" i="34" s="1"/>
  <c r="N263" i="34" s="1"/>
  <c r="L260" i="34"/>
  <c r="L262" i="34"/>
  <c r="L230" i="34"/>
  <c r="L258" i="34" s="1"/>
  <c r="L263" i="34" s="1"/>
  <c r="L239" i="34"/>
  <c r="K260" i="34"/>
  <c r="K262" i="34" s="1"/>
  <c r="K263" i="34" s="1"/>
  <c r="K264" i="34" s="1"/>
  <c r="K266" i="34" s="1"/>
  <c r="K268" i="34" s="1"/>
  <c r="K272" i="34" s="1"/>
  <c r="J260" i="34"/>
  <c r="J262" i="34"/>
  <c r="I260" i="34"/>
  <c r="I262" i="34" s="1"/>
  <c r="I263" i="34" s="1"/>
  <c r="H260" i="34"/>
  <c r="H262" i="34"/>
  <c r="H230" i="34"/>
  <c r="H258" i="34" s="1"/>
  <c r="H263" i="34" s="1"/>
  <c r="H239" i="34"/>
  <c r="G260" i="34"/>
  <c r="G262" i="34" s="1"/>
  <c r="F260" i="34"/>
  <c r="F262" i="34"/>
  <c r="E260" i="34"/>
  <c r="E262" i="34" s="1"/>
  <c r="D260" i="34"/>
  <c r="D262" i="34" s="1"/>
  <c r="D230" i="34"/>
  <c r="D258" i="34" s="1"/>
  <c r="D263" i="34" s="1"/>
  <c r="D239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O239" i="34"/>
  <c r="N239" i="34"/>
  <c r="K239" i="34"/>
  <c r="J239" i="34"/>
  <c r="I239" i="34"/>
  <c r="G239" i="34"/>
  <c r="F239" i="34"/>
  <c r="E239" i="34"/>
  <c r="M238" i="34"/>
  <c r="M237" i="34"/>
  <c r="M236" i="34"/>
  <c r="M235" i="34"/>
  <c r="M234" i="34"/>
  <c r="M233" i="34"/>
  <c r="M232" i="34"/>
  <c r="M231" i="34"/>
  <c r="O230" i="34"/>
  <c r="N230" i="34"/>
  <c r="K230" i="34"/>
  <c r="J230" i="34"/>
  <c r="I230" i="34"/>
  <c r="G230" i="34"/>
  <c r="F230" i="34"/>
  <c r="E230" i="34"/>
  <c r="K224" i="34"/>
  <c r="M222" i="34"/>
  <c r="L209" i="34"/>
  <c r="K209" i="34"/>
  <c r="M199" i="34"/>
  <c r="M198" i="34"/>
  <c r="M197" i="34"/>
  <c r="M196" i="34"/>
  <c r="M195" i="34"/>
  <c r="M194" i="34"/>
  <c r="M193" i="34"/>
  <c r="M192" i="34"/>
  <c r="O191" i="34"/>
  <c r="N191" i="34"/>
  <c r="L191" i="34"/>
  <c r="L200" i="34"/>
  <c r="K191" i="34"/>
  <c r="K200" i="34" s="1"/>
  <c r="K201" i="34" s="1"/>
  <c r="K202" i="34" s="1"/>
  <c r="J191" i="34"/>
  <c r="J200" i="34"/>
  <c r="I191" i="34"/>
  <c r="I200" i="34" s="1"/>
  <c r="I201" i="34" s="1"/>
  <c r="H191" i="34"/>
  <c r="H200" i="34"/>
  <c r="G191" i="34"/>
  <c r="G200" i="34" s="1"/>
  <c r="F191" i="34"/>
  <c r="F200" i="34"/>
  <c r="E191" i="34"/>
  <c r="E200" i="34" s="1"/>
  <c r="D191" i="34"/>
  <c r="D200" i="34"/>
  <c r="M188" i="34"/>
  <c r="M187" i="34"/>
  <c r="M186" i="34"/>
  <c r="M185" i="34"/>
  <c r="M184" i="34"/>
  <c r="M183" i="34"/>
  <c r="M182" i="34"/>
  <c r="M181" i="34"/>
  <c r="M180" i="34"/>
  <c r="O179" i="34"/>
  <c r="N179" i="34"/>
  <c r="L179" i="34"/>
  <c r="K179" i="34"/>
  <c r="J179" i="34"/>
  <c r="I179" i="34"/>
  <c r="H179" i="34"/>
  <c r="G179" i="34"/>
  <c r="F179" i="34"/>
  <c r="E179" i="34"/>
  <c r="D179" i="34"/>
  <c r="D178" i="34"/>
  <c r="N177" i="34"/>
  <c r="L177" i="34"/>
  <c r="K177" i="34"/>
  <c r="J177" i="34"/>
  <c r="I177" i="34"/>
  <c r="H177" i="34"/>
  <c r="G177" i="34"/>
  <c r="F177" i="34"/>
  <c r="E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O164" i="34"/>
  <c r="N164" i="34"/>
  <c r="L164" i="34"/>
  <c r="K164" i="34"/>
  <c r="J164" i="34"/>
  <c r="I164" i="34"/>
  <c r="H164" i="34"/>
  <c r="G164" i="34"/>
  <c r="F164" i="34"/>
  <c r="E164" i="34"/>
  <c r="D164" i="34"/>
  <c r="K158" i="34"/>
  <c r="M156" i="34"/>
  <c r="L154" i="34"/>
  <c r="L155" i="34" s="1"/>
  <c r="J145" i="34"/>
  <c r="I145" i="34"/>
  <c r="H145" i="34"/>
  <c r="G145" i="34"/>
  <c r="F145" i="34"/>
  <c r="E145" i="34"/>
  <c r="M144" i="34"/>
  <c r="L139" i="34"/>
  <c r="K139" i="34"/>
  <c r="J138" i="34"/>
  <c r="I138" i="34"/>
  <c r="H138" i="34"/>
  <c r="G138" i="34"/>
  <c r="F138" i="34"/>
  <c r="E138" i="34"/>
  <c r="D137" i="34"/>
  <c r="D650" i="34" s="1"/>
  <c r="M650" i="34" s="1"/>
  <c r="D136" i="34"/>
  <c r="D649" i="34" s="1"/>
  <c r="M649" i="34" s="1"/>
  <c r="D135" i="34"/>
  <c r="D648" i="34" s="1"/>
  <c r="M648" i="34" s="1"/>
  <c r="D134" i="34"/>
  <c r="D647" i="34" s="1"/>
  <c r="M647" i="34" s="1"/>
  <c r="D133" i="34"/>
  <c r="D646" i="34"/>
  <c r="M646" i="34" s="1"/>
  <c r="M123" i="34"/>
  <c r="M122" i="34"/>
  <c r="M121" i="34"/>
  <c r="M120" i="34"/>
  <c r="M119" i="34"/>
  <c r="M118" i="34"/>
  <c r="M117" i="34"/>
  <c r="O116" i="34"/>
  <c r="O124" i="34" s="1"/>
  <c r="O125" i="34" s="1"/>
  <c r="N116" i="34"/>
  <c r="L116" i="34"/>
  <c r="L124" i="34" s="1"/>
  <c r="K116" i="34"/>
  <c r="K124" i="34"/>
  <c r="J116" i="34"/>
  <c r="I116" i="34"/>
  <c r="H116" i="34"/>
  <c r="G116" i="34"/>
  <c r="F116" i="34"/>
  <c r="E116" i="34"/>
  <c r="D116" i="34"/>
  <c r="D124" i="34" s="1"/>
  <c r="M113" i="34"/>
  <c r="M112" i="34" s="1"/>
  <c r="M114" i="34" s="1"/>
  <c r="O112" i="34"/>
  <c r="N112" i="34"/>
  <c r="L112" i="34"/>
  <c r="L114" i="34" s="1"/>
  <c r="K112" i="34"/>
  <c r="K114" i="34"/>
  <c r="K38" i="34"/>
  <c r="K50" i="34"/>
  <c r="K54" i="34"/>
  <c r="K63" i="34"/>
  <c r="K110" i="34" s="1"/>
  <c r="K125" i="34" s="1"/>
  <c r="K77" i="34"/>
  <c r="K93" i="34"/>
  <c r="J112" i="34"/>
  <c r="I112" i="34"/>
  <c r="H112" i="34"/>
  <c r="G112" i="34"/>
  <c r="F112" i="34"/>
  <c r="E112" i="34"/>
  <c r="D112" i="34"/>
  <c r="D114" i="34"/>
  <c r="D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O93" i="34"/>
  <c r="N93" i="34"/>
  <c r="L93" i="34"/>
  <c r="J93" i="34"/>
  <c r="I93" i="34"/>
  <c r="H93" i="34"/>
  <c r="G93" i="34"/>
  <c r="F93" i="34"/>
  <c r="E93" i="34"/>
  <c r="D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O77" i="34"/>
  <c r="N77" i="34"/>
  <c r="L77" i="34"/>
  <c r="J77" i="34"/>
  <c r="I77" i="34"/>
  <c r="H77" i="34"/>
  <c r="G77" i="34"/>
  <c r="F77" i="34"/>
  <c r="E77" i="34"/>
  <c r="D77" i="34"/>
  <c r="M76" i="34"/>
  <c r="M75" i="34"/>
  <c r="M74" i="34"/>
  <c r="M73" i="34"/>
  <c r="M72" i="34"/>
  <c r="M71" i="34"/>
  <c r="M70" i="34"/>
  <c r="M69" i="34"/>
  <c r="D68" i="34"/>
  <c r="D63" i="34" s="1"/>
  <c r="M67" i="34"/>
  <c r="M66" i="34"/>
  <c r="M65" i="34"/>
  <c r="M64" i="34"/>
  <c r="O63" i="34"/>
  <c r="N63" i="34"/>
  <c r="L63" i="34"/>
  <c r="J63" i="34"/>
  <c r="I63" i="34"/>
  <c r="H63" i="34"/>
  <c r="G63" i="34"/>
  <c r="F63" i="34"/>
  <c r="E63" i="34"/>
  <c r="D62" i="34"/>
  <c r="M61" i="34"/>
  <c r="M60" i="34"/>
  <c r="M59" i="34"/>
  <c r="M58" i="34"/>
  <c r="M57" i="34"/>
  <c r="M56" i="34"/>
  <c r="M55" i="34"/>
  <c r="O54" i="34"/>
  <c r="N54" i="34"/>
  <c r="L54" i="34"/>
  <c r="J54" i="34"/>
  <c r="I54" i="34"/>
  <c r="H54" i="34"/>
  <c r="G54" i="34"/>
  <c r="F54" i="34"/>
  <c r="E54" i="34"/>
  <c r="M53" i="34"/>
  <c r="M52" i="34"/>
  <c r="D51" i="34"/>
  <c r="D50" i="34"/>
  <c r="N50" i="34"/>
  <c r="L50" i="34"/>
  <c r="J50" i="34"/>
  <c r="I50" i="34"/>
  <c r="H50" i="34"/>
  <c r="G50" i="34"/>
  <c r="F50" i="34"/>
  <c r="E50" i="34"/>
  <c r="M49" i="34"/>
  <c r="M48" i="34"/>
  <c r="M47" i="34"/>
  <c r="M46" i="34"/>
  <c r="M45" i="34"/>
  <c r="M44" i="34"/>
  <c r="D43" i="34"/>
  <c r="D42" i="34"/>
  <c r="D41" i="34"/>
  <c r="M40" i="34"/>
  <c r="M39" i="34"/>
  <c r="O38" i="34"/>
  <c r="N38" i="34"/>
  <c r="L38" i="34"/>
  <c r="J38" i="34"/>
  <c r="I38" i="34"/>
  <c r="H38" i="34"/>
  <c r="G38" i="34"/>
  <c r="F38" i="34"/>
  <c r="E38" i="34"/>
  <c r="L658" i="34"/>
  <c r="M669" i="34"/>
  <c r="Q669" i="34" s="1"/>
  <c r="M42" i="34"/>
  <c r="D177" i="34"/>
  <c r="D189" i="34" s="1"/>
  <c r="D201" i="34" s="1"/>
  <c r="G439" i="34"/>
  <c r="K439" i="34"/>
  <c r="J110" i="34"/>
  <c r="J125" i="34"/>
  <c r="H189" i="34"/>
  <c r="H201" i="34"/>
  <c r="L189" i="34"/>
  <c r="L201" i="34" s="1"/>
  <c r="L204" i="34" s="1"/>
  <c r="L206" i="34" s="1"/>
  <c r="L210" i="34" s="1"/>
  <c r="O319" i="34"/>
  <c r="K518" i="34"/>
  <c r="K519" i="34" s="1"/>
  <c r="K521" i="34" s="1"/>
  <c r="K523" i="34" s="1"/>
  <c r="K527" i="34" s="1"/>
  <c r="K546" i="34" s="1"/>
  <c r="M77" i="34"/>
  <c r="L333" i="34"/>
  <c r="H439" i="34"/>
  <c r="L439" i="34"/>
  <c r="F110" i="34"/>
  <c r="F125" i="34" s="1"/>
  <c r="D319" i="34"/>
  <c r="L319" i="34"/>
  <c r="E189" i="34"/>
  <c r="I189" i="34"/>
  <c r="K319" i="34"/>
  <c r="K324" i="34" s="1"/>
  <c r="K325" i="34" s="1"/>
  <c r="K327" i="34" s="1"/>
  <c r="K329" i="34" s="1"/>
  <c r="K333" i="34" s="1"/>
  <c r="K348" i="34" s="1"/>
  <c r="L513" i="34"/>
  <c r="L518" i="34"/>
  <c r="M109" i="34"/>
  <c r="L272" i="34"/>
  <c r="M164" i="34"/>
  <c r="F258" i="34"/>
  <c r="F263" i="34" s="1"/>
  <c r="F439" i="34"/>
  <c r="F446" i="34"/>
  <c r="E439" i="34"/>
  <c r="E446" i="34" s="1"/>
  <c r="M137" i="34"/>
  <c r="M400" i="34"/>
  <c r="J439" i="34"/>
  <c r="J446" i="34" s="1"/>
  <c r="D38" i="34"/>
  <c r="H110" i="34"/>
  <c r="H125" i="34" s="1"/>
  <c r="L110" i="34"/>
  <c r="M135" i="34"/>
  <c r="E258" i="34"/>
  <c r="E263" i="34" s="1"/>
  <c r="I258" i="34"/>
  <c r="M363" i="34"/>
  <c r="M410" i="34"/>
  <c r="G189" i="34"/>
  <c r="G201" i="34" s="1"/>
  <c r="K189" i="34"/>
  <c r="M191" i="34"/>
  <c r="M200" i="34" s="1"/>
  <c r="M178" i="34"/>
  <c r="M177" i="34"/>
  <c r="M189" i="34" s="1"/>
  <c r="M201" i="34" s="1"/>
  <c r="M179" i="34"/>
  <c r="J258" i="34"/>
  <c r="J263" i="34" s="1"/>
  <c r="L396" i="34"/>
  <c r="L527" i="34"/>
  <c r="M489" i="34"/>
  <c r="M492" i="34"/>
  <c r="M590" i="34"/>
  <c r="M603" i="34" s="1"/>
  <c r="N114" i="34"/>
  <c r="O386" i="34"/>
  <c r="I513" i="34"/>
  <c r="I518" i="34" s="1"/>
  <c r="M512" i="34"/>
  <c r="O517" i="34"/>
  <c r="O603" i="34"/>
  <c r="E110" i="34"/>
  <c r="E125" i="34" s="1"/>
  <c r="I110" i="34"/>
  <c r="I125" i="34" s="1"/>
  <c r="N110" i="34"/>
  <c r="M41" i="34"/>
  <c r="O50" i="34"/>
  <c r="O114" i="34"/>
  <c r="N124" i="34"/>
  <c r="M133" i="34"/>
  <c r="O200" i="34"/>
  <c r="O258" i="34"/>
  <c r="M239" i="34"/>
  <c r="E319" i="34"/>
  <c r="E324" i="34"/>
  <c r="I319" i="34"/>
  <c r="I324" i="34" s="1"/>
  <c r="D380" i="34"/>
  <c r="D387" i="34"/>
  <c r="L380" i="34"/>
  <c r="L387" i="34" s="1"/>
  <c r="N439" i="34"/>
  <c r="J513" i="34"/>
  <c r="J518" i="34" s="1"/>
  <c r="M551" i="34"/>
  <c r="M560" i="34"/>
  <c r="M561" i="34" s="1"/>
  <c r="G651" i="34"/>
  <c r="K651" i="34"/>
  <c r="K652" i="34"/>
  <c r="N445" i="34"/>
  <c r="E513" i="34"/>
  <c r="O607" i="34"/>
  <c r="J651" i="34"/>
  <c r="M51" i="34"/>
  <c r="M50" i="34" s="1"/>
  <c r="M93" i="34"/>
  <c r="O177" i="34"/>
  <c r="G258" i="34"/>
  <c r="G263" i="34" s="1"/>
  <c r="K258" i="34"/>
  <c r="M230" i="34"/>
  <c r="M309" i="34"/>
  <c r="N380" i="34"/>
  <c r="M353" i="34"/>
  <c r="M380" i="34" s="1"/>
  <c r="M387" i="34" s="1"/>
  <c r="E380" i="34"/>
  <c r="E387" i="34"/>
  <c r="O439" i="34"/>
  <c r="N513" i="34"/>
  <c r="M475" i="34"/>
  <c r="M488" i="34"/>
  <c r="L617" i="34"/>
  <c r="M43" i="34"/>
  <c r="N200" i="34"/>
  <c r="O560" i="34"/>
  <c r="O561" i="34" s="1"/>
  <c r="O562" i="34" s="1"/>
  <c r="O564" i="34" s="1"/>
  <c r="O566" i="34" s="1"/>
  <c r="O570" i="34" s="1"/>
  <c r="O585" i="34" s="1"/>
  <c r="O587" i="34" s="1"/>
  <c r="F651" i="34"/>
  <c r="G110" i="34"/>
  <c r="G125" i="34"/>
  <c r="M62" i="34"/>
  <c r="M54" i="34" s="1"/>
  <c r="M116" i="34"/>
  <c r="M124" i="34"/>
  <c r="N258" i="34"/>
  <c r="F657" i="34"/>
  <c r="F658" i="34" s="1"/>
  <c r="K658" i="34"/>
  <c r="M296" i="34"/>
  <c r="M319" i="34"/>
  <c r="N319" i="34"/>
  <c r="O380" i="34"/>
  <c r="D487" i="34"/>
  <c r="D513" i="34"/>
  <c r="D518" i="34" s="1"/>
  <c r="N517" i="34"/>
  <c r="N560" i="34"/>
  <c r="N561" i="34" s="1"/>
  <c r="N603" i="34"/>
  <c r="N607" i="34"/>
  <c r="D532" i="34"/>
  <c r="M532" i="34" s="1"/>
  <c r="D401" i="34"/>
  <c r="M401" i="34" s="1"/>
  <c r="D145" i="34"/>
  <c r="M145" i="34" s="1"/>
  <c r="D138" i="34"/>
  <c r="M138" i="34" s="1"/>
  <c r="D54" i="34"/>
  <c r="M134" i="34"/>
  <c r="M136" i="34"/>
  <c r="L667" i="34"/>
  <c r="M667" i="34"/>
  <c r="Q667" i="34" s="1"/>
  <c r="M154" i="34"/>
  <c r="F189" i="34"/>
  <c r="F201" i="34"/>
  <c r="J189" i="34"/>
  <c r="J201" i="34"/>
  <c r="N189" i="34"/>
  <c r="M286" i="34"/>
  <c r="E518" i="34"/>
  <c r="F277" i="34"/>
  <c r="D277" i="34"/>
  <c r="M277" i="34" s="1"/>
  <c r="H446" i="34"/>
  <c r="G445" i="34"/>
  <c r="G446" i="34"/>
  <c r="K445" i="34"/>
  <c r="K446" i="34"/>
  <c r="K447" i="34" s="1"/>
  <c r="O445" i="34"/>
  <c r="O446" i="34" s="1"/>
  <c r="O447" i="34" s="1"/>
  <c r="O449" i="34" s="1"/>
  <c r="O451" i="34" s="1"/>
  <c r="O455" i="34" s="1"/>
  <c r="O470" i="34" s="1"/>
  <c r="O472" i="34" s="1"/>
  <c r="O513" i="34"/>
  <c r="M541" i="34"/>
  <c r="K671" i="34"/>
  <c r="N201" i="34"/>
  <c r="N638" i="34" s="1"/>
  <c r="M487" i="34"/>
  <c r="M513" i="34" s="1"/>
  <c r="O110" i="34"/>
  <c r="M38" i="34"/>
  <c r="N324" i="34"/>
  <c r="O324" i="34"/>
  <c r="M258" i="34"/>
  <c r="M263" i="34" s="1"/>
  <c r="O189" i="34"/>
  <c r="O201" i="34" s="1"/>
  <c r="M657" i="34"/>
  <c r="Q657" i="34"/>
  <c r="N125" i="34"/>
  <c r="N518" i="34"/>
  <c r="N519" i="34"/>
  <c r="N521" i="34" s="1"/>
  <c r="N523" i="34" s="1"/>
  <c r="N527" i="34" s="1"/>
  <c r="N546" i="34" s="1"/>
  <c r="N548" i="34" s="1"/>
  <c r="O263" i="34"/>
  <c r="O608" i="34"/>
  <c r="O609" i="34" s="1"/>
  <c r="O611" i="34" s="1"/>
  <c r="O613" i="34" s="1"/>
  <c r="O617" i="34" s="1"/>
  <c r="N608" i="34"/>
  <c r="O518" i="34"/>
  <c r="O519" i="34" s="1"/>
  <c r="D110" i="34"/>
  <c r="D125" i="34"/>
  <c r="O387" i="34"/>
  <c r="N387" i="34"/>
  <c r="O325" i="34"/>
  <c r="O327" i="34"/>
  <c r="O329" i="34" s="1"/>
  <c r="O333" i="34" s="1"/>
  <c r="N446" i="34"/>
  <c r="H447" i="34"/>
  <c r="F447" i="34"/>
  <c r="F449" i="34"/>
  <c r="J447" i="34"/>
  <c r="J449" i="34" s="1"/>
  <c r="J451" i="34" s="1"/>
  <c r="I447" i="34"/>
  <c r="I449" i="34" s="1"/>
  <c r="I451" i="34" s="1"/>
  <c r="E447" i="34"/>
  <c r="D447" i="34" s="1"/>
  <c r="M531" i="34"/>
  <c r="M621" i="34"/>
  <c r="K291" i="34"/>
  <c r="M155" i="34"/>
  <c r="K547" i="34"/>
  <c r="K548" i="34"/>
  <c r="M276" i="34"/>
  <c r="J126" i="34"/>
  <c r="N447" i="34"/>
  <c r="N449" i="34" s="1"/>
  <c r="N451" i="34" s="1"/>
  <c r="N455" i="34" s="1"/>
  <c r="N470" i="34"/>
  <c r="N472" i="34" s="1"/>
  <c r="O264" i="34"/>
  <c r="O266" i="34" s="1"/>
  <c r="O268" i="34" s="1"/>
  <c r="O272" i="34" s="1"/>
  <c r="N562" i="34"/>
  <c r="N564" i="34" s="1"/>
  <c r="N566" i="34" s="1"/>
  <c r="N570" i="34" s="1"/>
  <c r="N585" i="34"/>
  <c r="N587" i="34" s="1"/>
  <c r="N388" i="34"/>
  <c r="N390" i="34" s="1"/>
  <c r="N392" i="34" s="1"/>
  <c r="N396" i="34"/>
  <c r="N415" i="34" s="1"/>
  <c r="N417" i="34" s="1"/>
  <c r="O388" i="34"/>
  <c r="O390" i="34"/>
  <c r="O392" i="34" s="1"/>
  <c r="O396" i="34" s="1"/>
  <c r="O202" i="34"/>
  <c r="O204" i="34" s="1"/>
  <c r="O206" i="34" s="1"/>
  <c r="O210" i="34"/>
  <c r="O225" i="34"/>
  <c r="O227" i="34" s="1"/>
  <c r="K292" i="34"/>
  <c r="K293" i="34" s="1"/>
  <c r="E449" i="34"/>
  <c r="H449" i="34"/>
  <c r="D450" i="34" s="1"/>
  <c r="M450" i="34" s="1"/>
  <c r="G449" i="34"/>
  <c r="G451" i="34" s="1"/>
  <c r="J128" i="34"/>
  <c r="J130" i="34" s="1"/>
  <c r="H451" i="34"/>
  <c r="E451" i="34"/>
  <c r="L683" i="25"/>
  <c r="O687" i="25"/>
  <c r="N687" i="25"/>
  <c r="D453" i="25"/>
  <c r="K394" i="25"/>
  <c r="D193" i="25"/>
  <c r="E604" i="25"/>
  <c r="E617" i="25" s="1"/>
  <c r="E622" i="25" s="1"/>
  <c r="F604" i="25"/>
  <c r="F617" i="25" s="1"/>
  <c r="F622" i="25" s="1"/>
  <c r="G604" i="25"/>
  <c r="H604" i="25"/>
  <c r="I604" i="25"/>
  <c r="I617" i="25" s="1"/>
  <c r="I622" i="25" s="1"/>
  <c r="J604" i="25"/>
  <c r="J617" i="25" s="1"/>
  <c r="K604" i="25"/>
  <c r="L604" i="25"/>
  <c r="N604" i="25"/>
  <c r="N617" i="25" s="1"/>
  <c r="O604" i="25"/>
  <c r="D604" i="25"/>
  <c r="M569" i="25"/>
  <c r="E561" i="25"/>
  <c r="E570" i="25" s="1"/>
  <c r="F561" i="25"/>
  <c r="F570" i="25" s="1"/>
  <c r="F575" i="25" s="1"/>
  <c r="G561" i="25"/>
  <c r="H561" i="25"/>
  <c r="I561" i="25"/>
  <c r="J561" i="25"/>
  <c r="J570" i="25" s="1"/>
  <c r="K561" i="25"/>
  <c r="L561" i="25"/>
  <c r="N561" i="25"/>
  <c r="N570" i="25" s="1"/>
  <c r="N575" i="25" s="1"/>
  <c r="O561" i="25"/>
  <c r="O570" i="25" s="1"/>
  <c r="O575" i="25" s="1"/>
  <c r="D561" i="25"/>
  <c r="D499" i="25"/>
  <c r="E485" i="25"/>
  <c r="E523" i="25" s="1"/>
  <c r="F485" i="25"/>
  <c r="G485" i="25"/>
  <c r="H485" i="25"/>
  <c r="I485" i="25"/>
  <c r="I523" i="25" s="1"/>
  <c r="J485" i="25"/>
  <c r="K485" i="25"/>
  <c r="L485" i="25"/>
  <c r="N485" i="25"/>
  <c r="N523" i="25" s="1"/>
  <c r="O485" i="25"/>
  <c r="O523" i="25" s="1"/>
  <c r="D485" i="25"/>
  <c r="E363" i="25"/>
  <c r="F363" i="25"/>
  <c r="F390" i="25" s="1"/>
  <c r="F397" i="25" s="1"/>
  <c r="G363" i="25"/>
  <c r="H363" i="25"/>
  <c r="I363" i="25"/>
  <c r="J363" i="25"/>
  <c r="K363" i="25"/>
  <c r="K390" i="25" s="1"/>
  <c r="L363" i="25"/>
  <c r="N363" i="25"/>
  <c r="O363" i="25"/>
  <c r="D363" i="25"/>
  <c r="D390" i="25" s="1"/>
  <c r="O51" i="25"/>
  <c r="D51" i="25"/>
  <c r="K245" i="25"/>
  <c r="K77" i="25"/>
  <c r="D144" i="25"/>
  <c r="D137" i="25"/>
  <c r="D136" i="25"/>
  <c r="D135" i="25"/>
  <c r="D662" i="25" s="1"/>
  <c r="M662" i="25" s="1"/>
  <c r="D134" i="25"/>
  <c r="D133" i="25"/>
  <c r="M332" i="25"/>
  <c r="M331" i="25" s="1"/>
  <c r="M616" i="25"/>
  <c r="D498" i="25"/>
  <c r="M498" i="25"/>
  <c r="M497" i="25" s="1"/>
  <c r="M496" i="25"/>
  <c r="M485" i="25" s="1"/>
  <c r="E430" i="25"/>
  <c r="F430" i="25"/>
  <c r="G430" i="25"/>
  <c r="G449" i="25" s="1"/>
  <c r="H430" i="25"/>
  <c r="H449" i="25" s="1"/>
  <c r="H456" i="25" s="1"/>
  <c r="I430" i="25"/>
  <c r="J430" i="25"/>
  <c r="K430" i="25"/>
  <c r="K449" i="25" s="1"/>
  <c r="L430" i="25"/>
  <c r="L449" i="25" s="1"/>
  <c r="N430" i="25"/>
  <c r="O430" i="25"/>
  <c r="D430" i="25"/>
  <c r="D449" i="25" s="1"/>
  <c r="D456" i="25" s="1"/>
  <c r="M438" i="25"/>
  <c r="M372" i="25"/>
  <c r="D304" i="25"/>
  <c r="D236" i="25"/>
  <c r="E38" i="25"/>
  <c r="F38" i="25"/>
  <c r="G38" i="25"/>
  <c r="H38" i="25"/>
  <c r="I38" i="25"/>
  <c r="J38" i="25"/>
  <c r="K38" i="25"/>
  <c r="L38" i="25"/>
  <c r="N38" i="25"/>
  <c r="O38" i="25"/>
  <c r="E164" i="25"/>
  <c r="F164" i="25"/>
  <c r="G164" i="25"/>
  <c r="G189" i="25" s="1"/>
  <c r="H164" i="25"/>
  <c r="I164" i="25"/>
  <c r="J164" i="25"/>
  <c r="K164" i="25"/>
  <c r="K189" i="25" s="1"/>
  <c r="L164" i="25"/>
  <c r="N164" i="25"/>
  <c r="O164" i="25"/>
  <c r="O189" i="25" s="1"/>
  <c r="D164" i="25"/>
  <c r="E236" i="25"/>
  <c r="F236" i="25"/>
  <c r="G236" i="25"/>
  <c r="G264" i="25" s="1"/>
  <c r="H236" i="25"/>
  <c r="I236" i="25"/>
  <c r="J236" i="25"/>
  <c r="K236" i="25"/>
  <c r="K264" i="25" s="1"/>
  <c r="L236" i="25"/>
  <c r="N236" i="25"/>
  <c r="O236" i="25"/>
  <c r="O264" i="25" s="1"/>
  <c r="E304" i="25"/>
  <c r="F304" i="25"/>
  <c r="G304" i="25"/>
  <c r="H304" i="25"/>
  <c r="I304" i="25"/>
  <c r="J304" i="25"/>
  <c r="K304" i="25"/>
  <c r="L304" i="25"/>
  <c r="N304" i="25"/>
  <c r="O304" i="25"/>
  <c r="M316" i="25"/>
  <c r="M244" i="25"/>
  <c r="M236" i="25" s="1"/>
  <c r="O178" i="25"/>
  <c r="O177" i="25" s="1"/>
  <c r="D178" i="25"/>
  <c r="D50" i="25"/>
  <c r="D68" i="25"/>
  <c r="M68" i="25" s="1"/>
  <c r="D62" i="25"/>
  <c r="D54" i="25" s="1"/>
  <c r="M49" i="25"/>
  <c r="M176" i="25"/>
  <c r="D522" i="25"/>
  <c r="M522" i="25"/>
  <c r="D109" i="25"/>
  <c r="M109" i="25"/>
  <c r="G653" i="25"/>
  <c r="L653" i="25"/>
  <c r="L627" i="25"/>
  <c r="G625" i="25"/>
  <c r="G627" i="25" s="1"/>
  <c r="L580" i="25"/>
  <c r="G578" i="25"/>
  <c r="G580" i="25" s="1"/>
  <c r="L533" i="25"/>
  <c r="L461" i="25"/>
  <c r="L402" i="25"/>
  <c r="L339" i="25"/>
  <c r="E138" i="25"/>
  <c r="M117" i="25"/>
  <c r="T40" i="25"/>
  <c r="S40" i="25"/>
  <c r="E671" i="25"/>
  <c r="E672" i="25" s="1"/>
  <c r="G671" i="25"/>
  <c r="G672" i="25" s="1"/>
  <c r="H671" i="25"/>
  <c r="H672" i="25" s="1"/>
  <c r="I671" i="25"/>
  <c r="I672" i="25" s="1"/>
  <c r="J671" i="25"/>
  <c r="J672" i="25" s="1"/>
  <c r="K671" i="25"/>
  <c r="K672" i="25"/>
  <c r="L671" i="25"/>
  <c r="L672" i="25" s="1"/>
  <c r="E660" i="25"/>
  <c r="G660" i="25"/>
  <c r="H660" i="25"/>
  <c r="I660" i="25"/>
  <c r="J660" i="25"/>
  <c r="K660" i="25"/>
  <c r="L660" i="25"/>
  <c r="E661" i="25"/>
  <c r="G661" i="25"/>
  <c r="I661" i="25"/>
  <c r="J661" i="25"/>
  <c r="K661" i="25"/>
  <c r="L661" i="25"/>
  <c r="E662" i="25"/>
  <c r="G662" i="25"/>
  <c r="I662" i="25"/>
  <c r="J662" i="25"/>
  <c r="K662" i="25"/>
  <c r="L662" i="25"/>
  <c r="E663" i="25"/>
  <c r="G663" i="25"/>
  <c r="I663" i="25"/>
  <c r="J663" i="25"/>
  <c r="K663" i="25"/>
  <c r="L663" i="25"/>
  <c r="E664" i="25"/>
  <c r="G664" i="25"/>
  <c r="I664" i="25"/>
  <c r="J664" i="25"/>
  <c r="K664" i="25"/>
  <c r="L664" i="25"/>
  <c r="F635" i="25"/>
  <c r="F636" i="25"/>
  <c r="J636" i="25"/>
  <c r="I636" i="25"/>
  <c r="H636" i="25"/>
  <c r="G636" i="25"/>
  <c r="E636" i="25"/>
  <c r="M620" i="25"/>
  <c r="E619" i="25"/>
  <c r="E621" i="25"/>
  <c r="F619" i="25"/>
  <c r="F621" i="25"/>
  <c r="G619" i="25"/>
  <c r="G621" i="25" s="1"/>
  <c r="G617" i="25"/>
  <c r="G622" i="25"/>
  <c r="H619" i="25"/>
  <c r="H621" i="25" s="1"/>
  <c r="I619" i="25"/>
  <c r="I621" i="25"/>
  <c r="J619" i="25"/>
  <c r="J621" i="25" s="1"/>
  <c r="K619" i="25"/>
  <c r="K621" i="25"/>
  <c r="L619" i="25"/>
  <c r="L621" i="25" s="1"/>
  <c r="L617" i="25"/>
  <c r="L622" i="25"/>
  <c r="N619" i="25"/>
  <c r="O619" i="25"/>
  <c r="O621" i="25" s="1"/>
  <c r="O617" i="25"/>
  <c r="O622" i="25" s="1"/>
  <c r="O623" i="25" s="1"/>
  <c r="O625" i="25" s="1"/>
  <c r="O627" i="25" s="1"/>
  <c r="M615" i="25"/>
  <c r="M614" i="25"/>
  <c r="M613" i="25"/>
  <c r="M612" i="25"/>
  <c r="M611" i="25"/>
  <c r="M610" i="25"/>
  <c r="M609" i="25"/>
  <c r="M608" i="25"/>
  <c r="M607" i="25"/>
  <c r="M606" i="25"/>
  <c r="M605" i="25"/>
  <c r="H617" i="25"/>
  <c r="K617" i="25"/>
  <c r="K622" i="25" s="1"/>
  <c r="K623" i="25" s="1"/>
  <c r="E572" i="25"/>
  <c r="E574" i="25" s="1"/>
  <c r="F572" i="25"/>
  <c r="F574" i="25" s="1"/>
  <c r="G572" i="25"/>
  <c r="G574" i="25" s="1"/>
  <c r="G575" i="25" s="1"/>
  <c r="G570" i="25"/>
  <c r="H572" i="25"/>
  <c r="H574" i="25" s="1"/>
  <c r="H575" i="25" s="1"/>
  <c r="H570" i="25"/>
  <c r="I572" i="25"/>
  <c r="I574" i="25" s="1"/>
  <c r="J572" i="25"/>
  <c r="J574" i="25"/>
  <c r="K572" i="25"/>
  <c r="K574" i="25"/>
  <c r="L572" i="25"/>
  <c r="L574" i="25" s="1"/>
  <c r="L575" i="25" s="1"/>
  <c r="L570" i="25"/>
  <c r="N572" i="25"/>
  <c r="N574" i="25" s="1"/>
  <c r="O572" i="25"/>
  <c r="M573" i="25"/>
  <c r="M572" i="25" s="1"/>
  <c r="M574" i="25" s="1"/>
  <c r="M562" i="25"/>
  <c r="M561" i="25" s="1"/>
  <c r="M570" i="25" s="1"/>
  <c r="M575" i="25" s="1"/>
  <c r="M563" i="25"/>
  <c r="M564" i="25"/>
  <c r="M565" i="25"/>
  <c r="M566" i="25"/>
  <c r="M567" i="25"/>
  <c r="M568" i="25"/>
  <c r="I570" i="25"/>
  <c r="I575" i="25" s="1"/>
  <c r="K570" i="25"/>
  <c r="E542" i="25"/>
  <c r="F541" i="25"/>
  <c r="D541" i="25" s="1"/>
  <c r="M541" i="25" s="1"/>
  <c r="J542" i="25"/>
  <c r="I542" i="25"/>
  <c r="H542" i="25"/>
  <c r="G542" i="25"/>
  <c r="E525" i="25"/>
  <c r="E527" i="25"/>
  <c r="E528" i="25" s="1"/>
  <c r="F525" i="25"/>
  <c r="F527" i="25" s="1"/>
  <c r="F497" i="25"/>
  <c r="F502" i="25"/>
  <c r="G525" i="25"/>
  <c r="G527" i="25" s="1"/>
  <c r="H525" i="25"/>
  <c r="H527" i="25" s="1"/>
  <c r="I525" i="25"/>
  <c r="I527" i="25"/>
  <c r="I497" i="25"/>
  <c r="I502" i="25"/>
  <c r="I528" i="25"/>
  <c r="J525" i="25"/>
  <c r="J527" i="25"/>
  <c r="K525" i="25"/>
  <c r="K527" i="25"/>
  <c r="L525" i="25"/>
  <c r="L527" i="25"/>
  <c r="L497" i="25"/>
  <c r="L502" i="25"/>
  <c r="N525" i="25"/>
  <c r="O525" i="25"/>
  <c r="O527" i="25" s="1"/>
  <c r="D525" i="25"/>
  <c r="D527" i="25"/>
  <c r="E502" i="25"/>
  <c r="G502" i="25"/>
  <c r="H502" i="25"/>
  <c r="J502" i="25"/>
  <c r="K502" i="25"/>
  <c r="N502" i="25"/>
  <c r="O502" i="25"/>
  <c r="M521" i="25"/>
  <c r="P521" i="25" s="1"/>
  <c r="M520" i="25"/>
  <c r="P520" i="25" s="1"/>
  <c r="M519" i="25"/>
  <c r="P519" i="25" s="1"/>
  <c r="M518" i="25"/>
  <c r="P518" i="25" s="1"/>
  <c r="M517" i="25"/>
  <c r="P517" i="25"/>
  <c r="M516" i="25"/>
  <c r="P516" i="25" s="1"/>
  <c r="M515" i="25"/>
  <c r="P515" i="25" s="1"/>
  <c r="M514" i="25"/>
  <c r="P514" i="25" s="1"/>
  <c r="M513" i="25"/>
  <c r="P513" i="25" s="1"/>
  <c r="M512" i="25"/>
  <c r="P512" i="25" s="1"/>
  <c r="M511" i="25"/>
  <c r="P511" i="25" s="1"/>
  <c r="M510" i="25"/>
  <c r="P510" i="25" s="1"/>
  <c r="M509" i="25"/>
  <c r="P509" i="25"/>
  <c r="M508" i="25"/>
  <c r="P508" i="25" s="1"/>
  <c r="M507" i="25"/>
  <c r="P507" i="25" s="1"/>
  <c r="M506" i="25"/>
  <c r="P506" i="25" s="1"/>
  <c r="M504" i="25"/>
  <c r="M503" i="25"/>
  <c r="P503" i="25" s="1"/>
  <c r="E497" i="25"/>
  <c r="G497" i="25"/>
  <c r="H497" i="25"/>
  <c r="J497" i="25"/>
  <c r="K497" i="25"/>
  <c r="N497" i="25"/>
  <c r="O497" i="25"/>
  <c r="M501" i="25"/>
  <c r="M500" i="25"/>
  <c r="M499" i="25"/>
  <c r="M487" i="25"/>
  <c r="M488" i="25"/>
  <c r="M489" i="25"/>
  <c r="M490" i="25"/>
  <c r="M491" i="25"/>
  <c r="M492" i="25"/>
  <c r="M493" i="25"/>
  <c r="M494" i="25"/>
  <c r="M495" i="25"/>
  <c r="M486" i="25"/>
  <c r="M505" i="25"/>
  <c r="E453" i="25"/>
  <c r="E455" i="25" s="1"/>
  <c r="F453" i="25"/>
  <c r="G453" i="25"/>
  <c r="H453" i="25"/>
  <c r="H455" i="25" s="1"/>
  <c r="I453" i="25"/>
  <c r="I455" i="25" s="1"/>
  <c r="J453" i="25"/>
  <c r="K453" i="25"/>
  <c r="L453" i="25"/>
  <c r="L455" i="25" s="1"/>
  <c r="N453" i="25"/>
  <c r="N455" i="25" s="1"/>
  <c r="O453" i="25"/>
  <c r="E451" i="25"/>
  <c r="F451" i="25"/>
  <c r="F455" i="25" s="1"/>
  <c r="G451" i="25"/>
  <c r="G455" i="25" s="1"/>
  <c r="H451" i="25"/>
  <c r="I451" i="25"/>
  <c r="J451" i="25"/>
  <c r="K451" i="25"/>
  <c r="L451" i="25"/>
  <c r="N451" i="25"/>
  <c r="O451" i="25"/>
  <c r="M454" i="25"/>
  <c r="M453" i="25" s="1"/>
  <c r="M455" i="25" s="1"/>
  <c r="M452" i="25"/>
  <c r="E439" i="25"/>
  <c r="F439" i="25"/>
  <c r="F449" i="25"/>
  <c r="F456" i="25" s="1"/>
  <c r="G439" i="25"/>
  <c r="H439" i="25"/>
  <c r="I439" i="25"/>
  <c r="J439" i="25"/>
  <c r="J449" i="25" s="1"/>
  <c r="K439" i="25"/>
  <c r="L439" i="25"/>
  <c r="L456" i="25"/>
  <c r="N439" i="25"/>
  <c r="N449" i="25" s="1"/>
  <c r="N456" i="25" s="1"/>
  <c r="D439" i="25"/>
  <c r="D451" i="25"/>
  <c r="D455" i="25"/>
  <c r="O439" i="25"/>
  <c r="M448" i="25"/>
  <c r="M447" i="25"/>
  <c r="M446" i="25"/>
  <c r="M445" i="25"/>
  <c r="M444" i="25"/>
  <c r="M443" i="25"/>
  <c r="M442" i="25"/>
  <c r="M440" i="25"/>
  <c r="M437" i="25"/>
  <c r="M436" i="25"/>
  <c r="M435" i="25"/>
  <c r="M434" i="25"/>
  <c r="M433" i="25"/>
  <c r="M431" i="25"/>
  <c r="F410" i="25"/>
  <c r="F411" i="25" s="1"/>
  <c r="E411" i="25"/>
  <c r="J411" i="25"/>
  <c r="I411" i="25"/>
  <c r="H411" i="25"/>
  <c r="G411" i="25"/>
  <c r="E394" i="25"/>
  <c r="E396" i="25" s="1"/>
  <c r="F394" i="25"/>
  <c r="G394" i="25"/>
  <c r="H394" i="25"/>
  <c r="I394" i="25"/>
  <c r="I396" i="25" s="1"/>
  <c r="J394" i="25"/>
  <c r="L394" i="25"/>
  <c r="N394" i="25"/>
  <c r="O394" i="25"/>
  <c r="O396" i="25" s="1"/>
  <c r="E392" i="25"/>
  <c r="F392" i="25"/>
  <c r="G392" i="25"/>
  <c r="G396" i="25" s="1"/>
  <c r="H392" i="25"/>
  <c r="I392" i="25"/>
  <c r="J392" i="25"/>
  <c r="K392" i="25"/>
  <c r="K396" i="25" s="1"/>
  <c r="L392" i="25"/>
  <c r="L396" i="25" s="1"/>
  <c r="N392" i="25"/>
  <c r="O392" i="25"/>
  <c r="M395" i="25"/>
  <c r="M394" i="25" s="1"/>
  <c r="M396" i="25" s="1"/>
  <c r="M393" i="25"/>
  <c r="K373" i="25"/>
  <c r="K397" i="25"/>
  <c r="K398" i="25" s="1"/>
  <c r="N373" i="25"/>
  <c r="N390" i="25" s="1"/>
  <c r="O373" i="25"/>
  <c r="E373" i="25"/>
  <c r="E390" i="25" s="1"/>
  <c r="E397" i="25" s="1"/>
  <c r="F373" i="25"/>
  <c r="F396" i="25"/>
  <c r="G373" i="25"/>
  <c r="H373" i="25"/>
  <c r="H390" i="25"/>
  <c r="I373" i="25"/>
  <c r="I390" i="25" s="1"/>
  <c r="I397" i="25" s="1"/>
  <c r="J373" i="25"/>
  <c r="J390" i="25"/>
  <c r="J397" i="25" s="1"/>
  <c r="J396" i="25"/>
  <c r="L373" i="25"/>
  <c r="L390" i="25" s="1"/>
  <c r="L397" i="25" s="1"/>
  <c r="M375" i="25"/>
  <c r="M376" i="25"/>
  <c r="M377" i="25"/>
  <c r="M378" i="25"/>
  <c r="M379" i="25"/>
  <c r="M380" i="25"/>
  <c r="M381" i="25"/>
  <c r="M382" i="25"/>
  <c r="M383" i="25"/>
  <c r="M384" i="25"/>
  <c r="M385" i="25"/>
  <c r="M386" i="25"/>
  <c r="M387" i="25"/>
  <c r="M388" i="25"/>
  <c r="M389" i="25"/>
  <c r="M374" i="25"/>
  <c r="M371" i="25"/>
  <c r="M370" i="25"/>
  <c r="M369" i="25"/>
  <c r="M368" i="25"/>
  <c r="M367" i="25"/>
  <c r="M366" i="25"/>
  <c r="M365" i="25"/>
  <c r="E331" i="25"/>
  <c r="F331" i="25"/>
  <c r="F333" i="25" s="1"/>
  <c r="F334" i="25" s="1"/>
  <c r="G331" i="25"/>
  <c r="G333" i="25" s="1"/>
  <c r="H331" i="25"/>
  <c r="I331" i="25"/>
  <c r="J331" i="25"/>
  <c r="J333" i="25" s="1"/>
  <c r="J334" i="25" s="1"/>
  <c r="K331" i="25"/>
  <c r="K333" i="25" s="1"/>
  <c r="L331" i="25"/>
  <c r="N331" i="25"/>
  <c r="O331" i="25"/>
  <c r="O333" i="25" s="1"/>
  <c r="O334" i="25" s="1"/>
  <c r="O335" i="25" s="1"/>
  <c r="O337" i="25" s="1"/>
  <c r="E329" i="25"/>
  <c r="E333" i="25" s="1"/>
  <c r="F329" i="25"/>
  <c r="G329" i="25"/>
  <c r="H329" i="25"/>
  <c r="H333" i="25" s="1"/>
  <c r="I329" i="25"/>
  <c r="I333" i="25" s="1"/>
  <c r="J329" i="25"/>
  <c r="K329" i="25"/>
  <c r="L329" i="25"/>
  <c r="L333" i="25" s="1"/>
  <c r="N329" i="25"/>
  <c r="O329" i="25"/>
  <c r="D329" i="25"/>
  <c r="M318" i="25"/>
  <c r="E317" i="25"/>
  <c r="E327" i="25" s="1"/>
  <c r="E334" i="25" s="1"/>
  <c r="F317" i="25"/>
  <c r="G317" i="25"/>
  <c r="H317" i="25"/>
  <c r="I317" i="25"/>
  <c r="I327" i="25" s="1"/>
  <c r="I334" i="25" s="1"/>
  <c r="J317" i="25"/>
  <c r="K317" i="25"/>
  <c r="L317" i="25"/>
  <c r="N317" i="25"/>
  <c r="O317" i="25"/>
  <c r="M326" i="25"/>
  <c r="M325" i="25"/>
  <c r="M324" i="25"/>
  <c r="M323" i="25"/>
  <c r="M322" i="25"/>
  <c r="M321" i="25"/>
  <c r="M320" i="25"/>
  <c r="M319" i="25"/>
  <c r="M315" i="25"/>
  <c r="M314" i="25"/>
  <c r="M313" i="25"/>
  <c r="M312" i="25"/>
  <c r="M311" i="25"/>
  <c r="M310" i="25"/>
  <c r="M309" i="25"/>
  <c r="M308" i="25"/>
  <c r="M307" i="25"/>
  <c r="M306" i="25"/>
  <c r="M305" i="25"/>
  <c r="G285" i="25"/>
  <c r="H285" i="25"/>
  <c r="I285" i="25"/>
  <c r="D285" i="25" s="1"/>
  <c r="M285" i="25" s="1"/>
  <c r="J285" i="25"/>
  <c r="E285" i="25"/>
  <c r="F284" i="25"/>
  <c r="D284" i="25"/>
  <c r="E268" i="25"/>
  <c r="F268" i="25"/>
  <c r="G268" i="25"/>
  <c r="H268" i="25"/>
  <c r="H270" i="25" s="1"/>
  <c r="I268" i="25"/>
  <c r="I270" i="25" s="1"/>
  <c r="J268" i="25"/>
  <c r="K268" i="25"/>
  <c r="L268" i="25"/>
  <c r="L270" i="25" s="1"/>
  <c r="N268" i="25"/>
  <c r="N270" i="25" s="1"/>
  <c r="O268" i="25"/>
  <c r="E266" i="25"/>
  <c r="F266" i="25"/>
  <c r="G266" i="25"/>
  <c r="G270" i="25" s="1"/>
  <c r="H266" i="25"/>
  <c r="I266" i="25"/>
  <c r="J266" i="25"/>
  <c r="K266" i="25"/>
  <c r="K270" i="25" s="1"/>
  <c r="L266" i="25"/>
  <c r="N266" i="25"/>
  <c r="O266" i="25"/>
  <c r="O270" i="25" s="1"/>
  <c r="M269" i="25"/>
  <c r="M268" i="25" s="1"/>
  <c r="M270" i="25" s="1"/>
  <c r="D266" i="25"/>
  <c r="E245" i="25"/>
  <c r="E264" i="25"/>
  <c r="E271" i="25" s="1"/>
  <c r="E270" i="25"/>
  <c r="F245" i="25"/>
  <c r="F264" i="25"/>
  <c r="F270" i="25"/>
  <c r="G245" i="25"/>
  <c r="H245" i="25"/>
  <c r="H264" i="25"/>
  <c r="I245" i="25"/>
  <c r="I264" i="25"/>
  <c r="I271" i="25" s="1"/>
  <c r="J245" i="25"/>
  <c r="J264" i="25"/>
  <c r="J270" i="25"/>
  <c r="L245" i="25"/>
  <c r="L264" i="25"/>
  <c r="N245" i="25"/>
  <c r="N264" i="25"/>
  <c r="N271" i="25" s="1"/>
  <c r="O245" i="25"/>
  <c r="M263" i="25"/>
  <c r="M262" i="25"/>
  <c r="M261" i="25"/>
  <c r="M260" i="25"/>
  <c r="M259" i="25"/>
  <c r="M258" i="25"/>
  <c r="M257" i="25"/>
  <c r="M256" i="25"/>
  <c r="M255" i="25"/>
  <c r="M254" i="25"/>
  <c r="M253" i="25"/>
  <c r="M252" i="25"/>
  <c r="M251" i="25"/>
  <c r="M250" i="25"/>
  <c r="M249" i="25"/>
  <c r="M248" i="25"/>
  <c r="M247" i="25"/>
  <c r="M246" i="25"/>
  <c r="M243" i="25"/>
  <c r="M242" i="25"/>
  <c r="M241" i="25"/>
  <c r="M240" i="25"/>
  <c r="M238" i="25"/>
  <c r="M237" i="25"/>
  <c r="E197" i="25"/>
  <c r="E206" i="25" s="1"/>
  <c r="E177" i="25"/>
  <c r="E179" i="25"/>
  <c r="E189" i="25" s="1"/>
  <c r="E191" i="25"/>
  <c r="E193" i="25"/>
  <c r="E195" i="25"/>
  <c r="F197" i="25"/>
  <c r="F206" i="25" s="1"/>
  <c r="F177" i="25"/>
  <c r="F179" i="25"/>
  <c r="F191" i="25"/>
  <c r="F193" i="25"/>
  <c r="F195" i="25"/>
  <c r="G197" i="25"/>
  <c r="G206" i="25"/>
  <c r="G177" i="25"/>
  <c r="G179" i="25"/>
  <c r="G191" i="25"/>
  <c r="G195" i="25" s="1"/>
  <c r="G193" i="25"/>
  <c r="H197" i="25"/>
  <c r="H206" i="25"/>
  <c r="H177" i="25"/>
  <c r="H179" i="25"/>
  <c r="H189" i="25"/>
  <c r="H191" i="25"/>
  <c r="H195" i="25" s="1"/>
  <c r="H207" i="25" s="1"/>
  <c r="H193" i="25"/>
  <c r="I197" i="25"/>
  <c r="I206" i="25" s="1"/>
  <c r="I177" i="25"/>
  <c r="I179" i="25"/>
  <c r="I189" i="25" s="1"/>
  <c r="I207" i="25" s="1"/>
  <c r="I191" i="25"/>
  <c r="I193" i="25"/>
  <c r="I195" i="25"/>
  <c r="J197" i="25"/>
  <c r="J206" i="25" s="1"/>
  <c r="J177" i="25"/>
  <c r="J179" i="25"/>
  <c r="J191" i="25"/>
  <c r="J193" i="25"/>
  <c r="J195" i="25"/>
  <c r="K197" i="25"/>
  <c r="K206" i="25"/>
  <c r="K177" i="25"/>
  <c r="K179" i="25"/>
  <c r="K191" i="25"/>
  <c r="K195" i="25" s="1"/>
  <c r="K193" i="25"/>
  <c r="L197" i="25"/>
  <c r="L206" i="25"/>
  <c r="L177" i="25"/>
  <c r="L189" i="25" s="1"/>
  <c r="L179" i="25"/>
  <c r="L191" i="25"/>
  <c r="L195" i="25" s="1"/>
  <c r="L193" i="25"/>
  <c r="N197" i="25"/>
  <c r="O197" i="25"/>
  <c r="O206" i="25"/>
  <c r="M198" i="25"/>
  <c r="M205" i="25"/>
  <c r="M204" i="25"/>
  <c r="M203" i="25"/>
  <c r="M202" i="25"/>
  <c r="M201" i="25"/>
  <c r="M200" i="25"/>
  <c r="M199" i="25"/>
  <c r="N193" i="25"/>
  <c r="O193" i="25"/>
  <c r="N191" i="25"/>
  <c r="O191" i="25"/>
  <c r="M194" i="25"/>
  <c r="M193" i="25" s="1"/>
  <c r="M195" i="25" s="1"/>
  <c r="M192" i="25"/>
  <c r="N179" i="25"/>
  <c r="O179" i="25"/>
  <c r="M188" i="25"/>
  <c r="M187" i="25"/>
  <c r="M186" i="25"/>
  <c r="M185" i="25"/>
  <c r="M184" i="25"/>
  <c r="M183" i="25"/>
  <c r="M182" i="25"/>
  <c r="M181" i="25"/>
  <c r="M180" i="25"/>
  <c r="N177" i="25"/>
  <c r="M178" i="25"/>
  <c r="M175" i="25"/>
  <c r="M174" i="25"/>
  <c r="M173" i="25"/>
  <c r="M172" i="25"/>
  <c r="M171" i="25"/>
  <c r="M170" i="25"/>
  <c r="M169" i="25"/>
  <c r="M168" i="25"/>
  <c r="M167" i="25"/>
  <c r="M166" i="25"/>
  <c r="G145" i="25"/>
  <c r="H145" i="25"/>
  <c r="I145" i="25"/>
  <c r="J145" i="25"/>
  <c r="E145" i="25"/>
  <c r="M144" i="25"/>
  <c r="G138" i="25"/>
  <c r="I138" i="25"/>
  <c r="J138" i="25"/>
  <c r="H664" i="25"/>
  <c r="F664" i="25"/>
  <c r="H663" i="25"/>
  <c r="F663" i="25"/>
  <c r="H662" i="25"/>
  <c r="H665" i="25" s="1"/>
  <c r="F662" i="25"/>
  <c r="H661" i="25"/>
  <c r="F661" i="25"/>
  <c r="D660" i="25"/>
  <c r="M660" i="25" s="1"/>
  <c r="N116" i="25"/>
  <c r="N77" i="25"/>
  <c r="E116" i="25"/>
  <c r="F116" i="25"/>
  <c r="G116" i="25"/>
  <c r="H116" i="25"/>
  <c r="I116" i="25"/>
  <c r="J116" i="25"/>
  <c r="K116" i="25"/>
  <c r="L116" i="25"/>
  <c r="O116" i="25"/>
  <c r="M123" i="25"/>
  <c r="M122" i="25"/>
  <c r="M121" i="25"/>
  <c r="M120" i="25"/>
  <c r="M119" i="25"/>
  <c r="M118" i="25"/>
  <c r="M113" i="25"/>
  <c r="E112" i="25"/>
  <c r="F112" i="25"/>
  <c r="G112" i="25"/>
  <c r="H112" i="25"/>
  <c r="I112" i="25"/>
  <c r="J112" i="25"/>
  <c r="K112" i="25"/>
  <c r="L112" i="25"/>
  <c r="N112" i="25"/>
  <c r="O112" i="25"/>
  <c r="E93" i="25"/>
  <c r="F93" i="25"/>
  <c r="G93" i="25"/>
  <c r="H93" i="25"/>
  <c r="I93" i="25"/>
  <c r="J93" i="25"/>
  <c r="K93" i="25"/>
  <c r="L93" i="25"/>
  <c r="O93" i="25"/>
  <c r="M108" i="25"/>
  <c r="M107" i="25"/>
  <c r="M106" i="25"/>
  <c r="M105" i="25"/>
  <c r="M104" i="25"/>
  <c r="M103" i="25"/>
  <c r="M102" i="25"/>
  <c r="M101" i="25"/>
  <c r="M100" i="25"/>
  <c r="M99" i="25"/>
  <c r="M98" i="25"/>
  <c r="M97" i="25"/>
  <c r="M96" i="25"/>
  <c r="M95" i="25"/>
  <c r="M94" i="25"/>
  <c r="E77" i="25"/>
  <c r="F77" i="25"/>
  <c r="G77" i="25"/>
  <c r="H77" i="25"/>
  <c r="I77" i="25"/>
  <c r="J77" i="25"/>
  <c r="O77" i="25"/>
  <c r="M92" i="25"/>
  <c r="M91" i="25"/>
  <c r="M90" i="25"/>
  <c r="M89" i="25"/>
  <c r="M88" i="25"/>
  <c r="M87" i="25"/>
  <c r="M86" i="25"/>
  <c r="M85" i="25"/>
  <c r="M84" i="25"/>
  <c r="M83" i="25"/>
  <c r="M82" i="25"/>
  <c r="M81" i="25"/>
  <c r="M80" i="25"/>
  <c r="M604" i="25"/>
  <c r="K523" i="25"/>
  <c r="G523" i="25"/>
  <c r="G528" i="25" s="1"/>
  <c r="O528" i="25"/>
  <c r="O529" i="25" s="1"/>
  <c r="O531" i="25" s="1"/>
  <c r="O533" i="25" s="1"/>
  <c r="O537" i="25" s="1"/>
  <c r="O556" i="25" s="1"/>
  <c r="H523" i="25"/>
  <c r="H528" i="25" s="1"/>
  <c r="K665" i="25"/>
  <c r="G665" i="25"/>
  <c r="J665" i="25"/>
  <c r="E665" i="25"/>
  <c r="I665" i="25"/>
  <c r="L665" i="25"/>
  <c r="L666" i="25" s="1"/>
  <c r="I449" i="25"/>
  <c r="E449" i="25"/>
  <c r="M112" i="25"/>
  <c r="M114" i="25" s="1"/>
  <c r="F660" i="25"/>
  <c r="F665" i="25" s="1"/>
  <c r="F671" i="25"/>
  <c r="F672" i="25"/>
  <c r="M177" i="25"/>
  <c r="N206" i="25"/>
  <c r="O449" i="25"/>
  <c r="N527" i="25"/>
  <c r="M619" i="25"/>
  <c r="N621" i="25"/>
  <c r="O574" i="25"/>
  <c r="M451" i="25"/>
  <c r="D636" i="25"/>
  <c r="M636" i="25"/>
  <c r="D635" i="25"/>
  <c r="M635" i="25" s="1"/>
  <c r="H622" i="25"/>
  <c r="K625" i="25"/>
  <c r="K627" i="25" s="1"/>
  <c r="D619" i="25"/>
  <c r="D621" i="25" s="1"/>
  <c r="D617" i="25"/>
  <c r="K575" i="25"/>
  <c r="K576" i="25" s="1"/>
  <c r="K578" i="25" s="1"/>
  <c r="K580" i="25" s="1"/>
  <c r="D570" i="25"/>
  <c r="D572" i="25"/>
  <c r="D574" i="25" s="1"/>
  <c r="D575" i="25" s="1"/>
  <c r="M526" i="25"/>
  <c r="D392" i="25"/>
  <c r="F542" i="25"/>
  <c r="D542" i="25" s="1"/>
  <c r="M542" i="25" s="1"/>
  <c r="K455" i="25"/>
  <c r="D502" i="25"/>
  <c r="O455" i="25"/>
  <c r="J455" i="25"/>
  <c r="D497" i="25"/>
  <c r="D523" i="25" s="1"/>
  <c r="D528" i="25" s="1"/>
  <c r="M441" i="25"/>
  <c r="M432" i="25"/>
  <c r="D394" i="25"/>
  <c r="D410" i="25"/>
  <c r="M410" i="25"/>
  <c r="M392" i="25"/>
  <c r="D373" i="25"/>
  <c r="D396" i="25"/>
  <c r="M267" i="25"/>
  <c r="N189" i="25"/>
  <c r="O327" i="25"/>
  <c r="J327" i="25"/>
  <c r="F327" i="25"/>
  <c r="M364" i="25"/>
  <c r="M330" i="25"/>
  <c r="N333" i="25"/>
  <c r="K327" i="25"/>
  <c r="G327" i="25"/>
  <c r="D331" i="25"/>
  <c r="D333" i="25"/>
  <c r="F285" i="25"/>
  <c r="D317" i="25"/>
  <c r="D268" i="25"/>
  <c r="D270" i="25" s="1"/>
  <c r="N93" i="25"/>
  <c r="O195" i="25"/>
  <c r="M245" i="25"/>
  <c r="D245" i="25"/>
  <c r="N195" i="25"/>
  <c r="M239" i="25"/>
  <c r="M197" i="25"/>
  <c r="M206" i="25" s="1"/>
  <c r="D197" i="25"/>
  <c r="D206" i="25" s="1"/>
  <c r="D191" i="25"/>
  <c r="M191" i="25"/>
  <c r="F145" i="25"/>
  <c r="D145" i="25" s="1"/>
  <c r="M145" i="25" s="1"/>
  <c r="D177" i="25"/>
  <c r="M179" i="25"/>
  <c r="D179" i="25"/>
  <c r="H138" i="25"/>
  <c r="D664" i="25"/>
  <c r="M664" i="25"/>
  <c r="M165" i="25"/>
  <c r="M164" i="25" s="1"/>
  <c r="F138" i="25"/>
  <c r="D138" i="25" s="1"/>
  <c r="M138" i="25" s="1"/>
  <c r="D112" i="25"/>
  <c r="D114" i="25" s="1"/>
  <c r="D116" i="25"/>
  <c r="D124" i="25"/>
  <c r="M93" i="25"/>
  <c r="D93" i="25"/>
  <c r="D77" i="25"/>
  <c r="M65" i="25"/>
  <c r="M66" i="25"/>
  <c r="M67" i="25"/>
  <c r="M69" i="25"/>
  <c r="M70" i="25"/>
  <c r="M71" i="25"/>
  <c r="M72" i="25"/>
  <c r="M73" i="25"/>
  <c r="M74" i="25"/>
  <c r="M75" i="25"/>
  <c r="M76" i="25"/>
  <c r="M64" i="25"/>
  <c r="M63" i="25" s="1"/>
  <c r="E63" i="25"/>
  <c r="F63" i="25"/>
  <c r="G63" i="25"/>
  <c r="H63" i="25"/>
  <c r="I63" i="25"/>
  <c r="J63" i="25"/>
  <c r="K63" i="25"/>
  <c r="L63" i="25"/>
  <c r="N63" i="25"/>
  <c r="O63" i="25"/>
  <c r="L54" i="25"/>
  <c r="M56" i="25"/>
  <c r="M57" i="25"/>
  <c r="M58" i="25"/>
  <c r="M59" i="25"/>
  <c r="M60" i="25"/>
  <c r="M61" i="25"/>
  <c r="M55" i="25"/>
  <c r="E54" i="25"/>
  <c r="F54" i="25"/>
  <c r="F110" i="25" s="1"/>
  <c r="G54" i="25"/>
  <c r="H54" i="25"/>
  <c r="I54" i="25"/>
  <c r="J54" i="25"/>
  <c r="K54" i="25"/>
  <c r="O54" i="25"/>
  <c r="D22" i="24"/>
  <c r="M51" i="25"/>
  <c r="M50" i="25" s="1"/>
  <c r="N622" i="25"/>
  <c r="N623" i="25" s="1"/>
  <c r="E456" i="25"/>
  <c r="I456" i="25"/>
  <c r="M621" i="25"/>
  <c r="O576" i="25"/>
  <c r="O578" i="25"/>
  <c r="O580" i="25" s="1"/>
  <c r="M525" i="25"/>
  <c r="M527" i="25" s="1"/>
  <c r="M329" i="25"/>
  <c r="M439" i="25"/>
  <c r="D622" i="25"/>
  <c r="D189" i="25"/>
  <c r="D207" i="25" s="1"/>
  <c r="M266" i="25"/>
  <c r="P505" i="25"/>
  <c r="O456" i="25"/>
  <c r="O457" i="25"/>
  <c r="O459" i="25" s="1"/>
  <c r="O461" i="25" s="1"/>
  <c r="O465" i="25" s="1"/>
  <c r="O480" i="25" s="1"/>
  <c r="O482" i="25" s="1"/>
  <c r="M617" i="25"/>
  <c r="K456" i="25"/>
  <c r="K457" i="25"/>
  <c r="O339" i="25"/>
  <c r="O343" i="25" s="1"/>
  <c r="O358" i="25" s="1"/>
  <c r="O360" i="25" s="1"/>
  <c r="K334" i="25"/>
  <c r="K335" i="25" s="1"/>
  <c r="K337" i="25" s="1"/>
  <c r="K339" i="25" s="1"/>
  <c r="K343" i="25" s="1"/>
  <c r="D327" i="25"/>
  <c r="D334" i="25"/>
  <c r="O207" i="25"/>
  <c r="O208" i="25" s="1"/>
  <c r="O210" i="25" s="1"/>
  <c r="O212" i="25" s="1"/>
  <c r="D195" i="25"/>
  <c r="M62" i="25"/>
  <c r="N54" i="25"/>
  <c r="E50" i="25"/>
  <c r="F50" i="25"/>
  <c r="G50" i="25"/>
  <c r="G110" i="25" s="1"/>
  <c r="G125" i="25" s="1"/>
  <c r="H50" i="25"/>
  <c r="I50" i="25"/>
  <c r="J50" i="25"/>
  <c r="J110" i="25" s="1"/>
  <c r="J125" i="25" s="1"/>
  <c r="K50" i="25"/>
  <c r="L50" i="25"/>
  <c r="N50" i="25"/>
  <c r="O50" i="25"/>
  <c r="O110" i="25" s="1"/>
  <c r="O125" i="25" s="1"/>
  <c r="M53" i="25"/>
  <c r="M52" i="25"/>
  <c r="M40" i="25"/>
  <c r="D41" i="25"/>
  <c r="D42" i="25"/>
  <c r="M42" i="25" s="1"/>
  <c r="D43" i="25"/>
  <c r="M43" i="25"/>
  <c r="M44" i="25"/>
  <c r="M45" i="25"/>
  <c r="M46" i="25"/>
  <c r="M47" i="25"/>
  <c r="M48" i="25"/>
  <c r="M39" i="25"/>
  <c r="J457" i="25"/>
  <c r="F457" i="25"/>
  <c r="F459" i="25" s="1"/>
  <c r="F461" i="25" s="1"/>
  <c r="H623" i="25"/>
  <c r="F623" i="25"/>
  <c r="E623" i="25"/>
  <c r="E625" i="25" s="1"/>
  <c r="J623" i="25"/>
  <c r="J625" i="25" s="1"/>
  <c r="J627" i="25" s="1"/>
  <c r="I623" i="25"/>
  <c r="H110" i="25"/>
  <c r="H125" i="25" s="1"/>
  <c r="I110" i="25"/>
  <c r="I125" i="25" s="1"/>
  <c r="F125" i="25"/>
  <c r="I625" i="25"/>
  <c r="I627" i="25" s="1"/>
  <c r="N625" i="25"/>
  <c r="N627" i="25" s="1"/>
  <c r="N631" i="25" s="1"/>
  <c r="N648" i="25" s="1"/>
  <c r="F625" i="25"/>
  <c r="F627" i="25" s="1"/>
  <c r="M622" i="25"/>
  <c r="J459" i="25"/>
  <c r="J461" i="25" s="1"/>
  <c r="E627" i="25"/>
  <c r="H20" i="33"/>
  <c r="H19" i="33"/>
  <c r="H18" i="33"/>
  <c r="H17" i="33"/>
  <c r="H16" i="33"/>
  <c r="H15" i="33"/>
  <c r="H11" i="33"/>
  <c r="H10" i="33"/>
  <c r="H16" i="32"/>
  <c r="H15" i="32"/>
  <c r="H11" i="32"/>
  <c r="H10" i="32"/>
  <c r="M43" i="31"/>
  <c r="D43" i="31" s="1"/>
  <c r="H43" i="31"/>
  <c r="M40" i="31"/>
  <c r="H40" i="31"/>
  <c r="M27" i="31"/>
  <c r="H27" i="31"/>
  <c r="H49" i="31"/>
  <c r="H45" i="31"/>
  <c r="H44" i="31"/>
  <c r="H41" i="31"/>
  <c r="H39" i="31"/>
  <c r="H38" i="31"/>
  <c r="H35" i="31"/>
  <c r="H33" i="31"/>
  <c r="H32" i="31"/>
  <c r="H28" i="31"/>
  <c r="H25" i="31"/>
  <c r="H24" i="31"/>
  <c r="H19" i="31"/>
  <c r="H18" i="31"/>
  <c r="H17" i="31"/>
  <c r="H16" i="31"/>
  <c r="H15" i="31"/>
  <c r="H11" i="31"/>
  <c r="H10" i="31"/>
  <c r="H9" i="31" s="1"/>
  <c r="M18" i="30"/>
  <c r="H18" i="30"/>
  <c r="H22" i="30"/>
  <c r="M22" i="30"/>
  <c r="D22" i="30" s="1"/>
  <c r="K22" i="30" s="1"/>
  <c r="L22" i="30" s="1"/>
  <c r="M24" i="30"/>
  <c r="H24" i="30"/>
  <c r="H26" i="30"/>
  <c r="H25" i="30"/>
  <c r="H19" i="30"/>
  <c r="H16" i="30"/>
  <c r="H15" i="30"/>
  <c r="H11" i="30"/>
  <c r="H9" i="30" s="1"/>
  <c r="H10" i="30"/>
  <c r="H19" i="29"/>
  <c r="M22" i="29"/>
  <c r="D22" i="29" s="1"/>
  <c r="H22" i="29"/>
  <c r="H27" i="29"/>
  <c r="M27" i="29"/>
  <c r="M30" i="29"/>
  <c r="H30" i="29"/>
  <c r="M31" i="29"/>
  <c r="H31" i="29"/>
  <c r="M34" i="29"/>
  <c r="D34" i="29" s="1"/>
  <c r="H34" i="29"/>
  <c r="H35" i="29"/>
  <c r="M35" i="29"/>
  <c r="H37" i="29"/>
  <c r="H36" i="29"/>
  <c r="H29" i="29"/>
  <c r="H28" i="29"/>
  <c r="H23" i="29"/>
  <c r="H17" i="29"/>
  <c r="H16" i="29"/>
  <c r="H15" i="29"/>
  <c r="H11" i="29"/>
  <c r="H10" i="29"/>
  <c r="H9" i="29" s="1"/>
  <c r="M22" i="28"/>
  <c r="H22" i="28"/>
  <c r="H26" i="28"/>
  <c r="M26" i="28"/>
  <c r="H28" i="28"/>
  <c r="M28" i="28"/>
  <c r="H30" i="28"/>
  <c r="H29" i="28"/>
  <c r="H23" i="28"/>
  <c r="H15" i="28"/>
  <c r="H20" i="28"/>
  <c r="H19" i="28"/>
  <c r="H18" i="28"/>
  <c r="H17" i="28"/>
  <c r="H16" i="28"/>
  <c r="H11" i="28"/>
  <c r="H9" i="28" s="1"/>
  <c r="H10" i="28"/>
  <c r="M36" i="27"/>
  <c r="H36" i="27"/>
  <c r="H38" i="27"/>
  <c r="H37" i="27"/>
  <c r="H32" i="27"/>
  <c r="H31" i="27"/>
  <c r="H28" i="27"/>
  <c r="H26" i="27"/>
  <c r="H25" i="27"/>
  <c r="H22" i="27"/>
  <c r="H21" i="27"/>
  <c r="M19" i="27"/>
  <c r="H16" i="27"/>
  <c r="H15" i="27"/>
  <c r="H11" i="27"/>
  <c r="H9" i="27" s="1"/>
  <c r="H10" i="27"/>
  <c r="H42" i="26"/>
  <c r="H49" i="26"/>
  <c r="H48" i="26"/>
  <c r="H47" i="26"/>
  <c r="H46" i="26"/>
  <c r="H45" i="26"/>
  <c r="H44" i="26"/>
  <c r="H41" i="26" s="1"/>
  <c r="H50" i="26" s="1"/>
  <c r="H43" i="26"/>
  <c r="H28" i="26"/>
  <c r="H30" i="26"/>
  <c r="M30" i="26"/>
  <c r="D30" i="26" s="1"/>
  <c r="H29" i="26"/>
  <c r="M29" i="26"/>
  <c r="M28" i="26"/>
  <c r="D28" i="26" s="1"/>
  <c r="M24" i="26"/>
  <c r="M23" i="26" s="1"/>
  <c r="H24" i="26"/>
  <c r="H25" i="26"/>
  <c r="H32" i="26"/>
  <c r="H31" i="26"/>
  <c r="H20" i="26"/>
  <c r="H19" i="26"/>
  <c r="H18" i="26"/>
  <c r="H17" i="26"/>
  <c r="H16" i="26"/>
  <c r="H15" i="26"/>
  <c r="H11" i="26"/>
  <c r="H10" i="26"/>
  <c r="H9" i="26" s="1"/>
  <c r="H87" i="24"/>
  <c r="H93" i="24"/>
  <c r="H92" i="24"/>
  <c r="H91" i="24"/>
  <c r="H90" i="24"/>
  <c r="H89" i="24"/>
  <c r="H88" i="24"/>
  <c r="M77" i="24"/>
  <c r="D77" i="24" s="1"/>
  <c r="K77" i="24" s="1"/>
  <c r="H77" i="24"/>
  <c r="H73" i="24"/>
  <c r="M73" i="24"/>
  <c r="M70" i="24"/>
  <c r="D70" i="24" s="1"/>
  <c r="K70" i="24" s="1"/>
  <c r="H70" i="24"/>
  <c r="M65" i="24"/>
  <c r="H65" i="24"/>
  <c r="H79" i="24"/>
  <c r="H78" i="24"/>
  <c r="H72" i="24"/>
  <c r="H71" i="24"/>
  <c r="H66" i="24"/>
  <c r="H63" i="24"/>
  <c r="H62" i="24"/>
  <c r="M61" i="24"/>
  <c r="D61" i="24" s="1"/>
  <c r="H61" i="24"/>
  <c r="M57" i="24"/>
  <c r="H57" i="24"/>
  <c r="M54" i="24"/>
  <c r="H54" i="24"/>
  <c r="H49" i="24"/>
  <c r="H55" i="24"/>
  <c r="H56" i="24"/>
  <c r="H50" i="24"/>
  <c r="M49" i="24"/>
  <c r="H46" i="24"/>
  <c r="H45" i="24"/>
  <c r="M44" i="24"/>
  <c r="D44" i="24" s="1"/>
  <c r="H44" i="24"/>
  <c r="H43" i="24"/>
  <c r="H42" i="24"/>
  <c r="H41" i="24"/>
  <c r="H40" i="24"/>
  <c r="H38" i="24"/>
  <c r="H36" i="24"/>
  <c r="H35" i="24"/>
  <c r="H32" i="24"/>
  <c r="H31" i="24"/>
  <c r="H30" i="24"/>
  <c r="H28" i="24"/>
  <c r="H27" i="24"/>
  <c r="M28" i="24"/>
  <c r="M27" i="24"/>
  <c r="M26" i="24"/>
  <c r="D26" i="24" s="1"/>
  <c r="H26" i="24"/>
  <c r="H22" i="24"/>
  <c r="M21" i="24"/>
  <c r="H23" i="24"/>
  <c r="H19" i="24"/>
  <c r="H18" i="24"/>
  <c r="H17" i="24"/>
  <c r="H16" i="24"/>
  <c r="H9" i="24" s="1"/>
  <c r="H11" i="24"/>
  <c r="H10" i="24"/>
  <c r="L294" i="25"/>
  <c r="M294" i="25" s="1"/>
  <c r="L295" i="25"/>
  <c r="L74" i="31"/>
  <c r="L68" i="29"/>
  <c r="L69" i="27"/>
  <c r="R69" i="27"/>
  <c r="L124" i="24"/>
  <c r="O685" i="25"/>
  <c r="N685" i="25"/>
  <c r="K685" i="25"/>
  <c r="K666" i="25"/>
  <c r="K647" i="25"/>
  <c r="K598" i="25"/>
  <c r="K555" i="25"/>
  <c r="L551" i="25"/>
  <c r="M551" i="25"/>
  <c r="K424" i="25"/>
  <c r="L420" i="25"/>
  <c r="M420" i="25" s="1"/>
  <c r="K298" i="25"/>
  <c r="K230" i="25"/>
  <c r="O127" i="24"/>
  <c r="M127" i="24"/>
  <c r="K158" i="25"/>
  <c r="L154" i="25"/>
  <c r="O77" i="31"/>
  <c r="M77" i="31"/>
  <c r="S74" i="31"/>
  <c r="R74" i="31"/>
  <c r="S73" i="31"/>
  <c r="R73" i="31"/>
  <c r="O71" i="29"/>
  <c r="M71" i="29"/>
  <c r="S68" i="29"/>
  <c r="R68" i="29"/>
  <c r="S67" i="29"/>
  <c r="R67" i="29"/>
  <c r="O72" i="27"/>
  <c r="M72" i="27"/>
  <c r="S69" i="27"/>
  <c r="S68" i="27"/>
  <c r="R68" i="27"/>
  <c r="S124" i="24"/>
  <c r="R124" i="24"/>
  <c r="S123" i="24"/>
  <c r="R123" i="24"/>
  <c r="L155" i="25"/>
  <c r="M155" i="25"/>
  <c r="L421" i="25"/>
  <c r="M421" i="25" s="1"/>
  <c r="L552" i="25"/>
  <c r="M552" i="25"/>
  <c r="L630" i="25"/>
  <c r="K630" i="25"/>
  <c r="L583" i="25"/>
  <c r="L584" i="25" s="1"/>
  <c r="K583" i="25"/>
  <c r="L536" i="25"/>
  <c r="K536" i="25"/>
  <c r="K479" i="25"/>
  <c r="L464" i="25"/>
  <c r="K464" i="25"/>
  <c r="L405" i="25"/>
  <c r="L406" i="25" s="1"/>
  <c r="K405" i="25"/>
  <c r="K357" i="25"/>
  <c r="L342" i="25"/>
  <c r="K342" i="25"/>
  <c r="K279" i="25"/>
  <c r="L279" i="25"/>
  <c r="T48" i="27"/>
  <c r="T41" i="27"/>
  <c r="T25" i="27"/>
  <c r="T23" i="27"/>
  <c r="T33" i="27" s="1"/>
  <c r="L276" i="25"/>
  <c r="L280" i="25" s="1"/>
  <c r="K215" i="25"/>
  <c r="L215" i="25"/>
  <c r="T48" i="26"/>
  <c r="T34" i="26"/>
  <c r="L124" i="25"/>
  <c r="L114" i="25"/>
  <c r="N114" i="25"/>
  <c r="L39" i="33"/>
  <c r="S39" i="33" s="1"/>
  <c r="R39" i="33"/>
  <c r="D39" i="33"/>
  <c r="L64" i="31"/>
  <c r="R64" i="31"/>
  <c r="D64" i="31"/>
  <c r="L58" i="29"/>
  <c r="S58" i="29" s="1"/>
  <c r="D58" i="29"/>
  <c r="D59" i="27"/>
  <c r="L59" i="27"/>
  <c r="S59" i="27" s="1"/>
  <c r="L114" i="24"/>
  <c r="D114" i="24"/>
  <c r="H14" i="27"/>
  <c r="H13" i="27"/>
  <c r="H12" i="27"/>
  <c r="D27" i="24"/>
  <c r="Q49" i="31"/>
  <c r="P49" i="31"/>
  <c r="P48" i="31" s="1"/>
  <c r="D40" i="31"/>
  <c r="K40" i="31" s="1"/>
  <c r="L40" i="31" s="1"/>
  <c r="D21" i="31"/>
  <c r="H21" i="31"/>
  <c r="Q24" i="33"/>
  <c r="P24" i="33"/>
  <c r="Q20" i="32"/>
  <c r="D20" i="32" s="1"/>
  <c r="P20" i="32"/>
  <c r="Q36" i="28"/>
  <c r="Q34" i="28"/>
  <c r="P36" i="28"/>
  <c r="P35" i="28" s="1"/>
  <c r="P34" i="28"/>
  <c r="D28" i="28"/>
  <c r="D22" i="28"/>
  <c r="Q32" i="30"/>
  <c r="P32" i="30"/>
  <c r="Q30" i="30"/>
  <c r="P30" i="30"/>
  <c r="P29" i="30" s="1"/>
  <c r="D24" i="30"/>
  <c r="D24" i="29"/>
  <c r="H24" i="29"/>
  <c r="D18" i="30"/>
  <c r="Q41" i="29"/>
  <c r="Q43" i="29"/>
  <c r="P43" i="29"/>
  <c r="P41" i="29"/>
  <c r="O41" i="29" s="1"/>
  <c r="D27" i="29"/>
  <c r="D30" i="29"/>
  <c r="K30" i="29" s="1"/>
  <c r="L30" i="29" s="1"/>
  <c r="D31" i="29"/>
  <c r="D35" i="29"/>
  <c r="D19" i="29"/>
  <c r="P44" i="27"/>
  <c r="Q44" i="27"/>
  <c r="P42" i="27"/>
  <c r="Q42" i="27"/>
  <c r="O42" i="27"/>
  <c r="O41" i="27" s="1"/>
  <c r="D36" i="27"/>
  <c r="M34" i="27"/>
  <c r="D34" i="27"/>
  <c r="M33" i="27"/>
  <c r="D33" i="27" s="1"/>
  <c r="M21" i="27"/>
  <c r="D21" i="27" s="1"/>
  <c r="D18" i="27"/>
  <c r="H18" i="27"/>
  <c r="Q38" i="26"/>
  <c r="P38" i="26"/>
  <c r="Q36" i="26"/>
  <c r="P36" i="26"/>
  <c r="Q83" i="24"/>
  <c r="P83" i="24"/>
  <c r="D29" i="26"/>
  <c r="D24" i="26"/>
  <c r="M135" i="25"/>
  <c r="M134" i="25"/>
  <c r="D661" i="25"/>
  <c r="M661" i="25" s="1"/>
  <c r="M137" i="25"/>
  <c r="M136" i="25"/>
  <c r="D663" i="25"/>
  <c r="M663" i="25" s="1"/>
  <c r="S64" i="31"/>
  <c r="R58" i="29"/>
  <c r="L631" i="25"/>
  <c r="L465" i="25"/>
  <c r="L537" i="25"/>
  <c r="L343" i="25"/>
  <c r="R59" i="27"/>
  <c r="M133" i="25"/>
  <c r="O36" i="28"/>
  <c r="O35" i="28" s="1"/>
  <c r="D73" i="24"/>
  <c r="K73" i="24" s="1"/>
  <c r="L73" i="24" s="1"/>
  <c r="D65" i="24"/>
  <c r="D49" i="24"/>
  <c r="D54" i="24"/>
  <c r="D57" i="24"/>
  <c r="D28" i="24"/>
  <c r="K28" i="24"/>
  <c r="L28" i="24" s="1"/>
  <c r="M108" i="24"/>
  <c r="M22" i="31"/>
  <c r="D22" i="31"/>
  <c r="M20" i="29"/>
  <c r="M9" i="26"/>
  <c r="M22" i="26"/>
  <c r="M21" i="26"/>
  <c r="D83" i="24"/>
  <c r="M9" i="33"/>
  <c r="M9" i="31"/>
  <c r="N108" i="24"/>
  <c r="O108" i="24"/>
  <c r="P108" i="24"/>
  <c r="Q108" i="24"/>
  <c r="L103" i="24"/>
  <c r="L104" i="24"/>
  <c r="R104" i="24" s="1"/>
  <c r="L105" i="24"/>
  <c r="L106" i="24"/>
  <c r="L102" i="24"/>
  <c r="E9" i="33"/>
  <c r="E21" i="33" s="1"/>
  <c r="E26" i="33" s="1"/>
  <c r="E28" i="33" s="1"/>
  <c r="F9" i="33"/>
  <c r="F21" i="33" s="1"/>
  <c r="G9" i="33"/>
  <c r="G21" i="33"/>
  <c r="G26" i="33" s="1"/>
  <c r="G28" i="33" s="1"/>
  <c r="I9" i="33"/>
  <c r="J9" i="33"/>
  <c r="J21" i="33" s="1"/>
  <c r="N9" i="33"/>
  <c r="P9" i="33"/>
  <c r="P21" i="33" s="1"/>
  <c r="Q9" i="33"/>
  <c r="D9" i="33"/>
  <c r="D21" i="33" s="1"/>
  <c r="D24" i="33"/>
  <c r="H24" i="33" s="1"/>
  <c r="H23" i="33" s="1"/>
  <c r="H25" i="33" s="1"/>
  <c r="D23" i="33"/>
  <c r="D25" i="33" s="1"/>
  <c r="E9" i="32"/>
  <c r="E17" i="32" s="1"/>
  <c r="F9" i="32"/>
  <c r="F17" i="32"/>
  <c r="F22" i="32" s="1"/>
  <c r="F24" i="32" s="1"/>
  <c r="F19" i="32"/>
  <c r="F21" i="32" s="1"/>
  <c r="G9" i="32"/>
  <c r="G17" i="32" s="1"/>
  <c r="I9" i="32"/>
  <c r="I17" i="32" s="1"/>
  <c r="I19" i="32"/>
  <c r="I21" i="32"/>
  <c r="I22" i="32" s="1"/>
  <c r="I24" i="32" s="1"/>
  <c r="J9" i="32"/>
  <c r="J17" i="32"/>
  <c r="M9" i="32"/>
  <c r="M17" i="32" s="1"/>
  <c r="M22" i="32" s="1"/>
  <c r="M24" i="32" s="1"/>
  <c r="M26" i="32" s="1"/>
  <c r="N9" i="32"/>
  <c r="N17" i="32"/>
  <c r="N21" i="32"/>
  <c r="N22" i="32"/>
  <c r="P9" i="32"/>
  <c r="P17" i="32"/>
  <c r="Q9" i="32"/>
  <c r="D9" i="32"/>
  <c r="D17" i="32" s="1"/>
  <c r="D22" i="32" s="1"/>
  <c r="D24" i="32" s="1"/>
  <c r="D19" i="32"/>
  <c r="D21" i="32" s="1"/>
  <c r="D9" i="31"/>
  <c r="D48" i="31"/>
  <c r="D50" i="31" s="1"/>
  <c r="E48" i="31"/>
  <c r="E50" i="31" s="1"/>
  <c r="F48" i="31"/>
  <c r="G48" i="31"/>
  <c r="H48" i="31"/>
  <c r="H50" i="31" s="1"/>
  <c r="I48" i="31"/>
  <c r="J48" i="31"/>
  <c r="M48" i="31"/>
  <c r="M50" i="31" s="1"/>
  <c r="N48" i="31"/>
  <c r="N50" i="31" s="1"/>
  <c r="Q48" i="31"/>
  <c r="E9" i="31"/>
  <c r="F9" i="31"/>
  <c r="G9" i="31"/>
  <c r="I9" i="31"/>
  <c r="J9" i="31"/>
  <c r="N9" i="31"/>
  <c r="P9" i="31"/>
  <c r="Q9" i="31"/>
  <c r="E26" i="31"/>
  <c r="F26" i="31"/>
  <c r="G26" i="31"/>
  <c r="I26" i="31"/>
  <c r="J26" i="31"/>
  <c r="N26" i="31"/>
  <c r="P26" i="31"/>
  <c r="Q26" i="31"/>
  <c r="E20" i="31"/>
  <c r="F20" i="31"/>
  <c r="G20" i="31"/>
  <c r="I20" i="31"/>
  <c r="J20" i="31"/>
  <c r="N20" i="31"/>
  <c r="P20" i="31"/>
  <c r="Q20" i="31"/>
  <c r="M24" i="31"/>
  <c r="E9" i="30"/>
  <c r="F9" i="30"/>
  <c r="G9" i="30"/>
  <c r="I9" i="30"/>
  <c r="J9" i="30"/>
  <c r="M9" i="30"/>
  <c r="N9" i="30"/>
  <c r="P9" i="30"/>
  <c r="Q9" i="30"/>
  <c r="D9" i="30"/>
  <c r="M26" i="30"/>
  <c r="M25" i="30"/>
  <c r="E17" i="30"/>
  <c r="F17" i="30"/>
  <c r="G17" i="30"/>
  <c r="I17" i="30"/>
  <c r="J17" i="30"/>
  <c r="N17" i="30"/>
  <c r="P17" i="30"/>
  <c r="Q17" i="30"/>
  <c r="E29" i="30"/>
  <c r="E33" i="30" s="1"/>
  <c r="F29" i="30"/>
  <c r="G29" i="30"/>
  <c r="I29" i="30"/>
  <c r="J29" i="30"/>
  <c r="J33" i="30" s="1"/>
  <c r="J34" i="30" s="1"/>
  <c r="J36" i="30" s="1"/>
  <c r="M29" i="30"/>
  <c r="N29" i="30"/>
  <c r="E31" i="30"/>
  <c r="F31" i="30"/>
  <c r="F33" i="30" s="1"/>
  <c r="G31" i="30"/>
  <c r="I31" i="30"/>
  <c r="J31" i="30"/>
  <c r="M31" i="30"/>
  <c r="M33" i="30" s="1"/>
  <c r="M34" i="30" s="1"/>
  <c r="M36" i="30" s="1"/>
  <c r="N31" i="30"/>
  <c r="P31" i="30"/>
  <c r="Q31" i="30"/>
  <c r="M37" i="29"/>
  <c r="M36" i="29"/>
  <c r="E9" i="29"/>
  <c r="F9" i="29"/>
  <c r="G9" i="29"/>
  <c r="G38" i="29" s="1"/>
  <c r="I9" i="29"/>
  <c r="J9" i="29"/>
  <c r="M9" i="29"/>
  <c r="N9" i="29"/>
  <c r="P9" i="29"/>
  <c r="Q9" i="29"/>
  <c r="D9" i="29"/>
  <c r="E18" i="29"/>
  <c r="F18" i="29"/>
  <c r="G18" i="29"/>
  <c r="H18" i="29"/>
  <c r="I18" i="29"/>
  <c r="J18" i="29"/>
  <c r="N18" i="29"/>
  <c r="P18" i="29"/>
  <c r="E21" i="29"/>
  <c r="F21" i="29"/>
  <c r="G21" i="29"/>
  <c r="I21" i="29"/>
  <c r="J21" i="29"/>
  <c r="N21" i="29"/>
  <c r="P21" i="29"/>
  <c r="Q21" i="29"/>
  <c r="E42" i="29"/>
  <c r="F42" i="29"/>
  <c r="G42" i="29"/>
  <c r="I42" i="29"/>
  <c r="J42" i="29"/>
  <c r="M42" i="29"/>
  <c r="M44" i="29" s="1"/>
  <c r="N42" i="29"/>
  <c r="Q42" i="29"/>
  <c r="E40" i="29"/>
  <c r="F40" i="29"/>
  <c r="G40" i="29"/>
  <c r="I40" i="29"/>
  <c r="J40" i="29"/>
  <c r="M40" i="29"/>
  <c r="N40" i="29"/>
  <c r="P40" i="29"/>
  <c r="Q40" i="29"/>
  <c r="M30" i="28"/>
  <c r="M29" i="28"/>
  <c r="D9" i="28"/>
  <c r="E9" i="28"/>
  <c r="F9" i="28"/>
  <c r="G9" i="28"/>
  <c r="I9" i="28"/>
  <c r="J9" i="28"/>
  <c r="M9" i="28"/>
  <c r="N9" i="28"/>
  <c r="P9" i="28"/>
  <c r="Q9" i="28"/>
  <c r="E9" i="27"/>
  <c r="F9" i="27"/>
  <c r="G9" i="27"/>
  <c r="I9" i="27"/>
  <c r="J9" i="27"/>
  <c r="J39" i="27" s="1"/>
  <c r="M9" i="27"/>
  <c r="N9" i="27"/>
  <c r="P9" i="27"/>
  <c r="Q9" i="27"/>
  <c r="D9" i="27"/>
  <c r="E17" i="27"/>
  <c r="F17" i="27"/>
  <c r="G17" i="27"/>
  <c r="I17" i="27"/>
  <c r="J17" i="27"/>
  <c r="M17" i="27"/>
  <c r="N17" i="27"/>
  <c r="P17" i="27"/>
  <c r="E20" i="27"/>
  <c r="F20" i="27"/>
  <c r="G20" i="27"/>
  <c r="I20" i="27"/>
  <c r="J20" i="27"/>
  <c r="N20" i="27"/>
  <c r="P20" i="27"/>
  <c r="P39" i="27" s="1"/>
  <c r="Q20" i="27"/>
  <c r="E41" i="27"/>
  <c r="F41" i="27"/>
  <c r="G41" i="27"/>
  <c r="I41" i="27"/>
  <c r="J41" i="27"/>
  <c r="M41" i="27"/>
  <c r="N41" i="27"/>
  <c r="P41" i="27"/>
  <c r="E43" i="27"/>
  <c r="F43" i="27"/>
  <c r="F45" i="27" s="1"/>
  <c r="G43" i="27"/>
  <c r="I43" i="27"/>
  <c r="J43" i="27"/>
  <c r="M43" i="27"/>
  <c r="N43" i="27"/>
  <c r="E9" i="26"/>
  <c r="F9" i="26"/>
  <c r="G9" i="26"/>
  <c r="G33" i="26" s="1"/>
  <c r="I9" i="26"/>
  <c r="J9" i="26"/>
  <c r="N9" i="26"/>
  <c r="P9" i="26"/>
  <c r="Q9" i="26"/>
  <c r="D9" i="26"/>
  <c r="E21" i="26"/>
  <c r="F21" i="26"/>
  <c r="G21" i="26"/>
  <c r="I21" i="26"/>
  <c r="J21" i="26"/>
  <c r="N21" i="26"/>
  <c r="P21" i="26"/>
  <c r="E23" i="26"/>
  <c r="F23" i="26"/>
  <c r="G23" i="26"/>
  <c r="I23" i="26"/>
  <c r="J23" i="26"/>
  <c r="N23" i="26"/>
  <c r="P23" i="26"/>
  <c r="Q23" i="26"/>
  <c r="E35" i="26"/>
  <c r="F35" i="26"/>
  <c r="G35" i="26"/>
  <c r="I35" i="26"/>
  <c r="J35" i="26"/>
  <c r="M35" i="26"/>
  <c r="N35" i="26"/>
  <c r="P35" i="26"/>
  <c r="Q35" i="26"/>
  <c r="E37" i="26"/>
  <c r="F37" i="26"/>
  <c r="G37" i="26"/>
  <c r="I37" i="26"/>
  <c r="J37" i="26"/>
  <c r="M37" i="26"/>
  <c r="N37" i="26"/>
  <c r="P37" i="26"/>
  <c r="E41" i="26"/>
  <c r="F41" i="26"/>
  <c r="G41" i="26"/>
  <c r="I41" i="26"/>
  <c r="J41" i="26"/>
  <c r="N41" i="26"/>
  <c r="P41" i="26"/>
  <c r="Q41" i="26"/>
  <c r="D41" i="26"/>
  <c r="E9" i="24"/>
  <c r="F9" i="24"/>
  <c r="G9" i="24"/>
  <c r="I9" i="24"/>
  <c r="J9" i="24"/>
  <c r="M9" i="24"/>
  <c r="N9" i="24"/>
  <c r="P9" i="24"/>
  <c r="Q9" i="24"/>
  <c r="E86" i="24"/>
  <c r="E94" i="24" s="1"/>
  <c r="F86" i="24"/>
  <c r="F94" i="24"/>
  <c r="G86" i="24"/>
  <c r="G94" i="24" s="1"/>
  <c r="I86" i="24"/>
  <c r="I94" i="24" s="1"/>
  <c r="J86" i="24"/>
  <c r="J94" i="24"/>
  <c r="N86" i="24"/>
  <c r="N94" i="24" s="1"/>
  <c r="P86" i="24"/>
  <c r="Q86" i="24"/>
  <c r="D86" i="24"/>
  <c r="M87" i="24"/>
  <c r="M86" i="24"/>
  <c r="M94" i="24"/>
  <c r="M79" i="24"/>
  <c r="M78" i="24"/>
  <c r="M63" i="24"/>
  <c r="M62" i="24"/>
  <c r="T48" i="24"/>
  <c r="M46" i="24"/>
  <c r="M45" i="24"/>
  <c r="M32" i="24"/>
  <c r="M31" i="24"/>
  <c r="T25" i="24" s="1"/>
  <c r="M32" i="26"/>
  <c r="M31" i="26"/>
  <c r="M42" i="26"/>
  <c r="M54" i="26" s="1"/>
  <c r="D9" i="24"/>
  <c r="D44" i="27"/>
  <c r="H44" i="27"/>
  <c r="H43" i="27"/>
  <c r="Q43" i="27"/>
  <c r="D41" i="29"/>
  <c r="H41" i="29" s="1"/>
  <c r="H40" i="29" s="1"/>
  <c r="H44" i="29" s="1"/>
  <c r="H20" i="32"/>
  <c r="H19" i="32"/>
  <c r="H21" i="32" s="1"/>
  <c r="D43" i="29"/>
  <c r="H43" i="29"/>
  <c r="H42" i="29"/>
  <c r="D34" i="28"/>
  <c r="H34" i="28" s="1"/>
  <c r="H33" i="28" s="1"/>
  <c r="E35" i="28"/>
  <c r="E37" i="28" s="1"/>
  <c r="F35" i="28"/>
  <c r="G35" i="28"/>
  <c r="I35" i="28"/>
  <c r="J35" i="28"/>
  <c r="J37" i="28" s="1"/>
  <c r="J38" i="28" s="1"/>
  <c r="J40" i="28" s="1"/>
  <c r="M35" i="28"/>
  <c r="M37" i="28"/>
  <c r="N35" i="28"/>
  <c r="N37" i="28"/>
  <c r="Q35" i="28"/>
  <c r="D36" i="28"/>
  <c r="O11" i="33"/>
  <c r="O12" i="33"/>
  <c r="O13" i="33"/>
  <c r="O14" i="33"/>
  <c r="O15" i="33"/>
  <c r="O16" i="33"/>
  <c r="O17" i="33"/>
  <c r="O18" i="33"/>
  <c r="O19" i="33"/>
  <c r="O20" i="33"/>
  <c r="K11" i="33"/>
  <c r="L11" i="33"/>
  <c r="K12" i="33"/>
  <c r="L12" i="33"/>
  <c r="K13" i="33"/>
  <c r="L13" i="33"/>
  <c r="R13" i="33" s="1"/>
  <c r="K14" i="33"/>
  <c r="L14" i="33"/>
  <c r="K15" i="33"/>
  <c r="L15" i="33"/>
  <c r="K16" i="33"/>
  <c r="L16" i="33" s="1"/>
  <c r="K17" i="33"/>
  <c r="L17" i="33" s="1"/>
  <c r="K18" i="33"/>
  <c r="L18" i="33"/>
  <c r="S18" i="33" s="1"/>
  <c r="K19" i="33"/>
  <c r="L19" i="33" s="1"/>
  <c r="K20" i="33"/>
  <c r="K9" i="33" s="1"/>
  <c r="K21" i="33" s="1"/>
  <c r="L20" i="33"/>
  <c r="O50" i="33"/>
  <c r="O33" i="33"/>
  <c r="T25" i="33"/>
  <c r="N25" i="33"/>
  <c r="N26" i="33" s="1"/>
  <c r="M25" i="33"/>
  <c r="O24" i="33"/>
  <c r="O23" i="33"/>
  <c r="O25" i="33"/>
  <c r="Q23" i="33"/>
  <c r="P23" i="33"/>
  <c r="J23" i="33"/>
  <c r="J25" i="33"/>
  <c r="I23" i="33"/>
  <c r="I25" i="33" s="1"/>
  <c r="I21" i="33"/>
  <c r="I26" i="33"/>
  <c r="I28" i="33" s="1"/>
  <c r="G23" i="33"/>
  <c r="G25" i="33"/>
  <c r="F23" i="33"/>
  <c r="F25" i="33" s="1"/>
  <c r="E23" i="33"/>
  <c r="E25" i="33"/>
  <c r="M21" i="33"/>
  <c r="M26" i="33" s="1"/>
  <c r="M28" i="33" s="1"/>
  <c r="M30" i="33" s="1"/>
  <c r="M33" i="33"/>
  <c r="T10" i="33"/>
  <c r="T9" i="33" s="1"/>
  <c r="T21" i="33" s="1"/>
  <c r="T26" i="33" s="1"/>
  <c r="O10" i="33"/>
  <c r="K10" i="33"/>
  <c r="L10" i="33"/>
  <c r="N21" i="33"/>
  <c r="O44" i="32"/>
  <c r="O29" i="32"/>
  <c r="M21" i="32"/>
  <c r="Q19" i="32"/>
  <c r="J19" i="32"/>
  <c r="J21" i="32"/>
  <c r="G19" i="32"/>
  <c r="G21" i="32" s="1"/>
  <c r="E19" i="32"/>
  <c r="E21" i="32"/>
  <c r="O16" i="32"/>
  <c r="K16" i="32"/>
  <c r="L16" i="32"/>
  <c r="S16" i="32"/>
  <c r="O15" i="32"/>
  <c r="K15" i="32"/>
  <c r="L15" i="32" s="1"/>
  <c r="O14" i="32"/>
  <c r="K14" i="32"/>
  <c r="L14" i="32" s="1"/>
  <c r="O13" i="32"/>
  <c r="K13" i="32"/>
  <c r="L13" i="32"/>
  <c r="O12" i="32"/>
  <c r="K12" i="32"/>
  <c r="L12" i="32"/>
  <c r="O11" i="32"/>
  <c r="K11" i="32"/>
  <c r="L11" i="32"/>
  <c r="O10" i="32"/>
  <c r="K10" i="32"/>
  <c r="E64" i="24"/>
  <c r="F64" i="24"/>
  <c r="G64" i="24"/>
  <c r="I64" i="24"/>
  <c r="J64" i="24"/>
  <c r="N64" i="24"/>
  <c r="P64" i="24"/>
  <c r="Q64" i="24"/>
  <c r="D23" i="31"/>
  <c r="M25" i="31"/>
  <c r="O22" i="31"/>
  <c r="O23" i="31"/>
  <c r="O20" i="31" s="1"/>
  <c r="O24" i="31"/>
  <c r="O25" i="31"/>
  <c r="K24" i="31"/>
  <c r="L24" i="31"/>
  <c r="K25" i="31"/>
  <c r="L25" i="31" s="1"/>
  <c r="O11" i="31"/>
  <c r="O12" i="31"/>
  <c r="O13" i="31"/>
  <c r="O14" i="31"/>
  <c r="O15" i="31"/>
  <c r="O16" i="31"/>
  <c r="O17" i="31"/>
  <c r="O18" i="31"/>
  <c r="O19" i="31"/>
  <c r="K11" i="31"/>
  <c r="L11" i="31" s="1"/>
  <c r="S11" i="31" s="1"/>
  <c r="K12" i="31"/>
  <c r="L12" i="31" s="1"/>
  <c r="K13" i="31"/>
  <c r="L13" i="31" s="1"/>
  <c r="K14" i="31"/>
  <c r="K9" i="31" s="1"/>
  <c r="K15" i="31"/>
  <c r="L15" i="31" s="1"/>
  <c r="K16" i="31"/>
  <c r="L16" i="31"/>
  <c r="K17" i="31"/>
  <c r="L17" i="31" s="1"/>
  <c r="S17" i="31" s="1"/>
  <c r="K18" i="31"/>
  <c r="L18" i="31" s="1"/>
  <c r="K19" i="31"/>
  <c r="L19" i="31"/>
  <c r="S19" i="31" s="1"/>
  <c r="O43" i="31"/>
  <c r="O44" i="31"/>
  <c r="O45" i="31"/>
  <c r="K43" i="31"/>
  <c r="L43" i="31" s="1"/>
  <c r="D42" i="31"/>
  <c r="H42" i="31" s="1"/>
  <c r="D37" i="31"/>
  <c r="K37" i="31" s="1"/>
  <c r="H37" i="31"/>
  <c r="D36" i="31"/>
  <c r="H36" i="31" s="1"/>
  <c r="D34" i="31"/>
  <c r="H34" i="31"/>
  <c r="D31" i="31"/>
  <c r="H31" i="31" s="1"/>
  <c r="D30" i="31"/>
  <c r="H30" i="31" s="1"/>
  <c r="D29" i="31"/>
  <c r="H29" i="31" s="1"/>
  <c r="M45" i="31"/>
  <c r="M54" i="31" s="1"/>
  <c r="M44" i="31"/>
  <c r="K44" i="31"/>
  <c r="L44" i="31" s="1"/>
  <c r="K45" i="31"/>
  <c r="L45" i="31" s="1"/>
  <c r="R45" i="31" s="1"/>
  <c r="O58" i="31"/>
  <c r="O49" i="31"/>
  <c r="O48" i="31" s="1"/>
  <c r="O50" i="31" s="1"/>
  <c r="K49" i="31"/>
  <c r="K48" i="31" s="1"/>
  <c r="K50" i="31" s="1"/>
  <c r="Q50" i="31"/>
  <c r="J50" i="31"/>
  <c r="I50" i="31"/>
  <c r="G50" i="31"/>
  <c r="F50" i="31"/>
  <c r="O42" i="31"/>
  <c r="O41" i="31"/>
  <c r="K41" i="31"/>
  <c r="L41" i="31"/>
  <c r="O40" i="31"/>
  <c r="O39" i="31"/>
  <c r="K39" i="31"/>
  <c r="L39" i="31" s="1"/>
  <c r="O38" i="31"/>
  <c r="K38" i="31"/>
  <c r="L38" i="31" s="1"/>
  <c r="O37" i="31"/>
  <c r="O36" i="31"/>
  <c r="O35" i="31"/>
  <c r="K35" i="31"/>
  <c r="L35" i="31" s="1"/>
  <c r="O34" i="31"/>
  <c r="O33" i="31"/>
  <c r="K33" i="31"/>
  <c r="L33" i="31" s="1"/>
  <c r="O32" i="31"/>
  <c r="K32" i="31"/>
  <c r="L32" i="31"/>
  <c r="O31" i="31"/>
  <c r="O30" i="31"/>
  <c r="O29" i="31"/>
  <c r="O28" i="31"/>
  <c r="K28" i="31"/>
  <c r="L28" i="31" s="1"/>
  <c r="S28" i="31" s="1"/>
  <c r="O27" i="31"/>
  <c r="O21" i="31"/>
  <c r="K21" i="31"/>
  <c r="O10" i="31"/>
  <c r="K10" i="31"/>
  <c r="L10" i="31" s="1"/>
  <c r="E46" i="31"/>
  <c r="E51" i="31" s="1"/>
  <c r="E53" i="31" s="1"/>
  <c r="K24" i="30"/>
  <c r="L24" i="30" s="1"/>
  <c r="S24" i="30" s="1"/>
  <c r="D23" i="30"/>
  <c r="H23" i="30"/>
  <c r="D21" i="30"/>
  <c r="D20" i="30"/>
  <c r="H20" i="30"/>
  <c r="O56" i="30"/>
  <c r="O41" i="30"/>
  <c r="O26" i="30"/>
  <c r="K26" i="30"/>
  <c r="L26" i="30" s="1"/>
  <c r="O25" i="30"/>
  <c r="K25" i="30"/>
  <c r="L25" i="30"/>
  <c r="O24" i="30"/>
  <c r="O23" i="30"/>
  <c r="O22" i="30"/>
  <c r="O21" i="30"/>
  <c r="O20" i="30"/>
  <c r="O19" i="30"/>
  <c r="K19" i="30"/>
  <c r="L19" i="30" s="1"/>
  <c r="O18" i="30"/>
  <c r="K18" i="30"/>
  <c r="L18" i="30" s="1"/>
  <c r="O16" i="30"/>
  <c r="K16" i="30"/>
  <c r="L16" i="30"/>
  <c r="O15" i="30"/>
  <c r="K15" i="30"/>
  <c r="L15" i="30"/>
  <c r="O14" i="30"/>
  <c r="K14" i="30"/>
  <c r="L14" i="30" s="1"/>
  <c r="O13" i="30"/>
  <c r="K13" i="30"/>
  <c r="L13" i="30" s="1"/>
  <c r="O12" i="30"/>
  <c r="K12" i="30"/>
  <c r="L12" i="30"/>
  <c r="O11" i="30"/>
  <c r="K11" i="30"/>
  <c r="L11" i="30"/>
  <c r="O10" i="30"/>
  <c r="K10" i="30"/>
  <c r="L10" i="30" s="1"/>
  <c r="K35" i="29"/>
  <c r="L35" i="29"/>
  <c r="K34" i="29"/>
  <c r="L34" i="29" s="1"/>
  <c r="D33" i="29"/>
  <c r="D32" i="29"/>
  <c r="H32" i="29"/>
  <c r="K31" i="29"/>
  <c r="L31" i="29" s="1"/>
  <c r="D26" i="29"/>
  <c r="H26" i="29"/>
  <c r="D25" i="29"/>
  <c r="K24" i="29"/>
  <c r="O17" i="29"/>
  <c r="K17" i="29"/>
  <c r="L17" i="29" s="1"/>
  <c r="O52" i="29"/>
  <c r="O40" i="29"/>
  <c r="O37" i="29"/>
  <c r="K37" i="29"/>
  <c r="L37" i="29"/>
  <c r="O36" i="29"/>
  <c r="K36" i="29"/>
  <c r="L36" i="29" s="1"/>
  <c r="O35" i="29"/>
  <c r="O34" i="29"/>
  <c r="O33" i="29"/>
  <c r="O32" i="29"/>
  <c r="O31" i="29"/>
  <c r="O30" i="29"/>
  <c r="O29" i="29"/>
  <c r="K29" i="29"/>
  <c r="L29" i="29" s="1"/>
  <c r="O28" i="29"/>
  <c r="K28" i="29"/>
  <c r="L28" i="29" s="1"/>
  <c r="O27" i="29"/>
  <c r="K27" i="29"/>
  <c r="L27" i="29"/>
  <c r="S27" i="29" s="1"/>
  <c r="O26" i="29"/>
  <c r="O25" i="29"/>
  <c r="O24" i="29"/>
  <c r="O23" i="29"/>
  <c r="K23" i="29"/>
  <c r="L23" i="29" s="1"/>
  <c r="O22" i="29"/>
  <c r="K22" i="29"/>
  <c r="L22" i="29"/>
  <c r="S22" i="29" s="1"/>
  <c r="Q20" i="29"/>
  <c r="O19" i="29"/>
  <c r="K19" i="29"/>
  <c r="L19" i="29"/>
  <c r="O16" i="29"/>
  <c r="K16" i="29"/>
  <c r="L16" i="29"/>
  <c r="O15" i="29"/>
  <c r="O9" i="29" s="1"/>
  <c r="K15" i="29"/>
  <c r="L15" i="29"/>
  <c r="O14" i="29"/>
  <c r="K14" i="29"/>
  <c r="O13" i="29"/>
  <c r="K13" i="29"/>
  <c r="L13" i="29" s="1"/>
  <c r="O12" i="29"/>
  <c r="K12" i="29"/>
  <c r="L12" i="29"/>
  <c r="O11" i="29"/>
  <c r="K11" i="29"/>
  <c r="L11" i="29"/>
  <c r="O10" i="29"/>
  <c r="K10" i="29"/>
  <c r="L10" i="29" s="1"/>
  <c r="E38" i="29"/>
  <c r="K28" i="28"/>
  <c r="L28" i="28" s="1"/>
  <c r="D27" i="28"/>
  <c r="H27" i="28"/>
  <c r="D25" i="28"/>
  <c r="D24" i="28"/>
  <c r="H24" i="28"/>
  <c r="O29" i="28"/>
  <c r="K17" i="28"/>
  <c r="L17" i="28"/>
  <c r="O17" i="28"/>
  <c r="K18" i="28"/>
  <c r="L18" i="28" s="1"/>
  <c r="S18" i="28" s="1"/>
  <c r="O18" i="28"/>
  <c r="K19" i="28"/>
  <c r="L19" i="28" s="1"/>
  <c r="O19" i="28"/>
  <c r="K20" i="28"/>
  <c r="L20" i="28" s="1"/>
  <c r="O20" i="28"/>
  <c r="O60" i="28"/>
  <c r="O45" i="28"/>
  <c r="Q33" i="28"/>
  <c r="J33" i="28"/>
  <c r="I33" i="28"/>
  <c r="G33" i="28"/>
  <c r="G37" i="28" s="1"/>
  <c r="F33" i="28"/>
  <c r="E33" i="28"/>
  <c r="O30" i="28"/>
  <c r="K30" i="28"/>
  <c r="L30" i="28" s="1"/>
  <c r="K29" i="28"/>
  <c r="L29" i="28"/>
  <c r="R29" i="28" s="1"/>
  <c r="O28" i="28"/>
  <c r="O27" i="28"/>
  <c r="O26" i="28"/>
  <c r="O25" i="28"/>
  <c r="O24" i="28"/>
  <c r="O23" i="28"/>
  <c r="K23" i="28"/>
  <c r="L23" i="28" s="1"/>
  <c r="O22" i="28"/>
  <c r="K22" i="28"/>
  <c r="L22" i="28" s="1"/>
  <c r="Q21" i="28"/>
  <c r="P21" i="28"/>
  <c r="P31" i="28" s="1"/>
  <c r="N21" i="28"/>
  <c r="J21" i="28"/>
  <c r="I21" i="28"/>
  <c r="G21" i="28"/>
  <c r="G31" i="28" s="1"/>
  <c r="G38" i="28" s="1"/>
  <c r="G40" i="28" s="1"/>
  <c r="F21" i="28"/>
  <c r="E21" i="28"/>
  <c r="O16" i="28"/>
  <c r="K16" i="28"/>
  <c r="O15" i="28"/>
  <c r="K15" i="28"/>
  <c r="L15" i="28"/>
  <c r="O14" i="28"/>
  <c r="K14" i="28"/>
  <c r="L14" i="28"/>
  <c r="O13" i="28"/>
  <c r="K13" i="28"/>
  <c r="L13" i="28" s="1"/>
  <c r="O12" i="28"/>
  <c r="K12" i="28"/>
  <c r="L12" i="28"/>
  <c r="S12" i="28" s="1"/>
  <c r="O11" i="28"/>
  <c r="K11" i="28"/>
  <c r="L11" i="28"/>
  <c r="O10" i="28"/>
  <c r="K10" i="28"/>
  <c r="L10" i="28" s="1"/>
  <c r="M38" i="27"/>
  <c r="M37" i="27"/>
  <c r="K36" i="27"/>
  <c r="L36" i="27" s="1"/>
  <c r="D35" i="27"/>
  <c r="H35" i="27" s="1"/>
  <c r="D30" i="27"/>
  <c r="O37" i="27"/>
  <c r="O38" i="27"/>
  <c r="K37" i="27"/>
  <c r="L37" i="27" s="1"/>
  <c r="K38" i="27"/>
  <c r="L38" i="27" s="1"/>
  <c r="S38" i="27"/>
  <c r="O30" i="27"/>
  <c r="K31" i="27"/>
  <c r="L31" i="27" s="1"/>
  <c r="O31" i="27"/>
  <c r="K32" i="27"/>
  <c r="L32" i="27" s="1"/>
  <c r="O32" i="27"/>
  <c r="O33" i="27"/>
  <c r="O34" i="27"/>
  <c r="O35" i="27"/>
  <c r="O36" i="27"/>
  <c r="D29" i="27"/>
  <c r="H29" i="27" s="1"/>
  <c r="D27" i="27"/>
  <c r="D24" i="27"/>
  <c r="H24" i="27" s="1"/>
  <c r="D23" i="27"/>
  <c r="H23" i="27"/>
  <c r="O21" i="27"/>
  <c r="K22" i="27"/>
  <c r="L22" i="27"/>
  <c r="O22" i="27"/>
  <c r="O23" i="27"/>
  <c r="O24" i="27"/>
  <c r="K25" i="27"/>
  <c r="L25" i="27"/>
  <c r="O25" i="27"/>
  <c r="K26" i="27"/>
  <c r="L26" i="27"/>
  <c r="O26" i="27"/>
  <c r="O27" i="27"/>
  <c r="K28" i="27"/>
  <c r="L28" i="27"/>
  <c r="O28" i="27"/>
  <c r="O29" i="27"/>
  <c r="Q19" i="27"/>
  <c r="K18" i="27"/>
  <c r="L18" i="27" s="1"/>
  <c r="O53" i="27"/>
  <c r="O16" i="27"/>
  <c r="K16" i="27"/>
  <c r="L16" i="27"/>
  <c r="O15" i="27"/>
  <c r="K15" i="27"/>
  <c r="L15" i="27"/>
  <c r="S15" i="27"/>
  <c r="O14" i="27"/>
  <c r="K14" i="27"/>
  <c r="L14" i="27"/>
  <c r="O13" i="27"/>
  <c r="K13" i="27"/>
  <c r="L13" i="27" s="1"/>
  <c r="O12" i="27"/>
  <c r="K12" i="27"/>
  <c r="L12" i="27" s="1"/>
  <c r="O11" i="27"/>
  <c r="K11" i="27"/>
  <c r="L11" i="27" s="1"/>
  <c r="O10" i="27"/>
  <c r="O9" i="27" s="1"/>
  <c r="K10" i="27"/>
  <c r="H23" i="31"/>
  <c r="F39" i="27"/>
  <c r="F46" i="27" s="1"/>
  <c r="F48" i="27" s="1"/>
  <c r="F44" i="29"/>
  <c r="H36" i="28"/>
  <c r="H35" i="28" s="1"/>
  <c r="P25" i="33"/>
  <c r="Q25" i="33"/>
  <c r="N650" i="25"/>
  <c r="Q21" i="33"/>
  <c r="Q21" i="32"/>
  <c r="Q17" i="32"/>
  <c r="T20" i="31"/>
  <c r="M20" i="31"/>
  <c r="K23" i="31"/>
  <c r="L23" i="31"/>
  <c r="T26" i="31"/>
  <c r="P50" i="31"/>
  <c r="P51" i="31" s="1"/>
  <c r="M37" i="30"/>
  <c r="T17" i="30"/>
  <c r="M41" i="28"/>
  <c r="T21" i="28"/>
  <c r="D19" i="27"/>
  <c r="M20" i="27"/>
  <c r="M39" i="27" s="1"/>
  <c r="M49" i="27"/>
  <c r="T20" i="27"/>
  <c r="M41" i="26"/>
  <c r="M50" i="26" s="1"/>
  <c r="T41" i="26"/>
  <c r="T25" i="26"/>
  <c r="T23" i="26"/>
  <c r="T33" i="26" s="1"/>
  <c r="R103" i="24"/>
  <c r="Q44" i="29"/>
  <c r="J44" i="29"/>
  <c r="O20" i="29"/>
  <c r="O18" i="29" s="1"/>
  <c r="T21" i="29"/>
  <c r="T31" i="29" s="1"/>
  <c r="K25" i="29"/>
  <c r="T34" i="24"/>
  <c r="T64" i="24"/>
  <c r="Q94" i="24"/>
  <c r="O124" i="25"/>
  <c r="P94" i="24"/>
  <c r="K124" i="25"/>
  <c r="N124" i="25"/>
  <c r="M17" i="30"/>
  <c r="M27" i="30"/>
  <c r="T27" i="30" s="1"/>
  <c r="R102" i="24"/>
  <c r="S106" i="24"/>
  <c r="R106" i="24"/>
  <c r="K23" i="27"/>
  <c r="L23" i="27" s="1"/>
  <c r="R23" i="27" s="1"/>
  <c r="K35" i="27"/>
  <c r="L35" i="27" s="1"/>
  <c r="D43" i="27"/>
  <c r="K24" i="27"/>
  <c r="K29" i="27"/>
  <c r="L29" i="27"/>
  <c r="R29" i="27"/>
  <c r="D33" i="28"/>
  <c r="D37" i="28" s="1"/>
  <c r="K27" i="28"/>
  <c r="L27" i="28" s="1"/>
  <c r="K32" i="29"/>
  <c r="L32" i="29"/>
  <c r="R32" i="29" s="1"/>
  <c r="N44" i="29"/>
  <c r="K26" i="29"/>
  <c r="L26" i="29" s="1"/>
  <c r="S26" i="29" s="1"/>
  <c r="D42" i="29"/>
  <c r="K41" i="29"/>
  <c r="L41" i="29" s="1"/>
  <c r="S41" i="29" s="1"/>
  <c r="S40" i="29" s="1"/>
  <c r="L40" i="29"/>
  <c r="K23" i="30"/>
  <c r="L23" i="30" s="1"/>
  <c r="R23" i="30" s="1"/>
  <c r="E27" i="30"/>
  <c r="K36" i="31"/>
  <c r="L36" i="31" s="1"/>
  <c r="S36" i="31" s="1"/>
  <c r="K30" i="31"/>
  <c r="L30" i="31"/>
  <c r="K31" i="31"/>
  <c r="L31" i="31"/>
  <c r="R31" i="31" s="1"/>
  <c r="K42" i="31"/>
  <c r="L42" i="31"/>
  <c r="K34" i="31"/>
  <c r="L34" i="31" s="1"/>
  <c r="S34" i="31"/>
  <c r="D35" i="28"/>
  <c r="K36" i="28"/>
  <c r="G33" i="30"/>
  <c r="D40" i="29"/>
  <c r="D44" i="29" s="1"/>
  <c r="G44" i="29"/>
  <c r="K43" i="29"/>
  <c r="L43" i="29" s="1"/>
  <c r="N39" i="26"/>
  <c r="N27" i="30"/>
  <c r="R12" i="33"/>
  <c r="F27" i="30"/>
  <c r="O9" i="32"/>
  <c r="O17" i="32"/>
  <c r="O9" i="31"/>
  <c r="I27" i="30"/>
  <c r="I38" i="29"/>
  <c r="I45" i="29" s="1"/>
  <c r="I47" i="29" s="1"/>
  <c r="F37" i="28"/>
  <c r="F38" i="28" s="1"/>
  <c r="F40" i="28" s="1"/>
  <c r="O9" i="28"/>
  <c r="N33" i="30"/>
  <c r="J27" i="30"/>
  <c r="O17" i="30"/>
  <c r="P33" i="30"/>
  <c r="I44" i="29"/>
  <c r="E44" i="29"/>
  <c r="E45" i="29" s="1"/>
  <c r="E47" i="29" s="1"/>
  <c r="Q18" i="29"/>
  <c r="O21" i="29"/>
  <c r="Q37" i="28"/>
  <c r="I37" i="28"/>
  <c r="I38" i="28" s="1"/>
  <c r="I40" i="28" s="1"/>
  <c r="Q31" i="28"/>
  <c r="J31" i="28"/>
  <c r="F31" i="28"/>
  <c r="N31" i="28"/>
  <c r="N38" i="28" s="1"/>
  <c r="I31" i="28"/>
  <c r="E31" i="28"/>
  <c r="E38" i="28"/>
  <c r="E40" i="28" s="1"/>
  <c r="Q17" i="27"/>
  <c r="M39" i="26"/>
  <c r="S103" i="24"/>
  <c r="S104" i="24"/>
  <c r="S102" i="24"/>
  <c r="S12" i="33"/>
  <c r="R18" i="33"/>
  <c r="K20" i="32"/>
  <c r="D30" i="30"/>
  <c r="H30" i="30"/>
  <c r="I33" i="30"/>
  <c r="O30" i="30"/>
  <c r="O29" i="30" s="1"/>
  <c r="Q29" i="30"/>
  <c r="Q33" i="30" s="1"/>
  <c r="K9" i="30"/>
  <c r="P27" i="30"/>
  <c r="I45" i="27"/>
  <c r="E45" i="27"/>
  <c r="M45" i="27"/>
  <c r="G45" i="27"/>
  <c r="J45" i="27"/>
  <c r="K44" i="27"/>
  <c r="Q26" i="33"/>
  <c r="Q28" i="33"/>
  <c r="Q30" i="33" s="1"/>
  <c r="Q34" i="33" s="1"/>
  <c r="Q51" i="33" s="1"/>
  <c r="Q53" i="33" s="1"/>
  <c r="S10" i="33"/>
  <c r="R10" i="33"/>
  <c r="P26" i="33"/>
  <c r="P28" i="33" s="1"/>
  <c r="P30" i="33" s="1"/>
  <c r="P34" i="33" s="1"/>
  <c r="K24" i="33"/>
  <c r="M29" i="32"/>
  <c r="M30" i="32"/>
  <c r="M45" i="32" s="1"/>
  <c r="L10" i="32"/>
  <c r="L9" i="32" s="1"/>
  <c r="R16" i="32"/>
  <c r="N39" i="27"/>
  <c r="G46" i="31"/>
  <c r="G51" i="31" s="1"/>
  <c r="G53" i="31" s="1"/>
  <c r="R10" i="31"/>
  <c r="I46" i="31"/>
  <c r="I51" i="31" s="1"/>
  <c r="I53" i="31"/>
  <c r="P46" i="31"/>
  <c r="L21" i="31"/>
  <c r="K29" i="31"/>
  <c r="L29" i="31" s="1"/>
  <c r="S29" i="31" s="1"/>
  <c r="F46" i="31"/>
  <c r="F51" i="31" s="1"/>
  <c r="F53" i="31" s="1"/>
  <c r="J46" i="31"/>
  <c r="J51" i="31"/>
  <c r="J53" i="31"/>
  <c r="Q46" i="31"/>
  <c r="Q51" i="31" s="1"/>
  <c r="Q53" i="31"/>
  <c r="Q55" i="31"/>
  <c r="Q59" i="31" s="1"/>
  <c r="Q78" i="31" s="1"/>
  <c r="Q80" i="31"/>
  <c r="N46" i="31"/>
  <c r="S40" i="31"/>
  <c r="L49" i="31"/>
  <c r="R28" i="31"/>
  <c r="S10" i="31"/>
  <c r="K20" i="30"/>
  <c r="Q27" i="30"/>
  <c r="G27" i="30"/>
  <c r="S19" i="30"/>
  <c r="R19" i="30"/>
  <c r="S23" i="30"/>
  <c r="S25" i="30"/>
  <c r="R25" i="30"/>
  <c r="S15" i="30"/>
  <c r="R15" i="30"/>
  <c r="R24" i="30"/>
  <c r="J38" i="29"/>
  <c r="J45" i="29" s="1"/>
  <c r="J47" i="29" s="1"/>
  <c r="F38" i="29"/>
  <c r="P38" i="29"/>
  <c r="N38" i="29"/>
  <c r="N45" i="29" s="1"/>
  <c r="T34" i="29" s="1"/>
  <c r="S35" i="29"/>
  <c r="R35" i="29"/>
  <c r="S16" i="29"/>
  <c r="R16" i="29"/>
  <c r="L24" i="29"/>
  <c r="S29" i="29"/>
  <c r="R29" i="29"/>
  <c r="K24" i="28"/>
  <c r="L24" i="28"/>
  <c r="R20" i="28"/>
  <c r="R18" i="28"/>
  <c r="S20" i="28"/>
  <c r="O21" i="28"/>
  <c r="S14" i="28"/>
  <c r="R14" i="28"/>
  <c r="S30" i="28"/>
  <c r="R12" i="28"/>
  <c r="K34" i="28"/>
  <c r="R37" i="27"/>
  <c r="R31" i="27"/>
  <c r="O18" i="27"/>
  <c r="S37" i="27"/>
  <c r="S31" i="27"/>
  <c r="R38" i="27"/>
  <c r="E39" i="27"/>
  <c r="E46" i="27" s="1"/>
  <c r="E48" i="27" s="1"/>
  <c r="I39" i="27"/>
  <c r="R36" i="27"/>
  <c r="S36" i="27"/>
  <c r="S29" i="27"/>
  <c r="S22" i="27"/>
  <c r="S26" i="27"/>
  <c r="O19" i="27"/>
  <c r="O17" i="27" s="1"/>
  <c r="S12" i="27"/>
  <c r="R12" i="27"/>
  <c r="R14" i="27"/>
  <c r="S14" i="27"/>
  <c r="R15" i="27"/>
  <c r="E50" i="26"/>
  <c r="F50" i="26"/>
  <c r="G50" i="26"/>
  <c r="I50" i="26"/>
  <c r="J50" i="26"/>
  <c r="N50" i="26"/>
  <c r="N51" i="26" s="1"/>
  <c r="P50" i="26"/>
  <c r="Q50" i="26"/>
  <c r="D50" i="26"/>
  <c r="K49" i="26"/>
  <c r="L49" i="26" s="1"/>
  <c r="S49" i="26" s="1"/>
  <c r="O49" i="26"/>
  <c r="D36" i="26"/>
  <c r="O36" i="26"/>
  <c r="D26" i="26"/>
  <c r="H26" i="26" s="1"/>
  <c r="H23" i="26" s="1"/>
  <c r="D27" i="26"/>
  <c r="H27" i="26" s="1"/>
  <c r="K29" i="26"/>
  <c r="L29" i="26" s="1"/>
  <c r="K30" i="26"/>
  <c r="L30" i="26" s="1"/>
  <c r="O20" i="26"/>
  <c r="K20" i="26"/>
  <c r="L20" i="26"/>
  <c r="O11" i="26"/>
  <c r="O12" i="26"/>
  <c r="O13" i="26"/>
  <c r="O14" i="26"/>
  <c r="O15" i="26"/>
  <c r="O16" i="26"/>
  <c r="O17" i="26"/>
  <c r="O18" i="26"/>
  <c r="O19" i="26"/>
  <c r="Q22" i="26"/>
  <c r="D22" i="26"/>
  <c r="O73" i="26"/>
  <c r="O58" i="26"/>
  <c r="O48" i="26"/>
  <c r="K48" i="26"/>
  <c r="L48" i="26" s="1"/>
  <c r="R48" i="26" s="1"/>
  <c r="O47" i="26"/>
  <c r="K47" i="26"/>
  <c r="L47" i="26"/>
  <c r="S47" i="26" s="1"/>
  <c r="O46" i="26"/>
  <c r="K46" i="26"/>
  <c r="L46" i="26" s="1"/>
  <c r="O45" i="26"/>
  <c r="K45" i="26"/>
  <c r="L45" i="26"/>
  <c r="O44" i="26"/>
  <c r="K44" i="26"/>
  <c r="L44" i="26" s="1"/>
  <c r="O43" i="26"/>
  <c r="K43" i="26"/>
  <c r="O42" i="26"/>
  <c r="K42" i="26"/>
  <c r="P39" i="26"/>
  <c r="J39" i="26"/>
  <c r="I39" i="26"/>
  <c r="G39" i="26"/>
  <c r="F39" i="26"/>
  <c r="E39" i="26"/>
  <c r="O32" i="26"/>
  <c r="K32" i="26"/>
  <c r="L32" i="26" s="1"/>
  <c r="O31" i="26"/>
  <c r="K31" i="26"/>
  <c r="L31" i="26"/>
  <c r="O30" i="26"/>
  <c r="O29" i="26"/>
  <c r="O28" i="26"/>
  <c r="K28" i="26"/>
  <c r="L28" i="26" s="1"/>
  <c r="O27" i="26"/>
  <c r="O26" i="26"/>
  <c r="R26" i="26" s="1"/>
  <c r="O25" i="26"/>
  <c r="K25" i="26"/>
  <c r="L25" i="26" s="1"/>
  <c r="O24" i="26"/>
  <c r="K24" i="26"/>
  <c r="K19" i="26"/>
  <c r="L19" i="26" s="1"/>
  <c r="K18" i="26"/>
  <c r="L18" i="26"/>
  <c r="K17" i="26"/>
  <c r="L17" i="26" s="1"/>
  <c r="K16" i="26"/>
  <c r="L16" i="26"/>
  <c r="K15" i="26"/>
  <c r="L15" i="26" s="1"/>
  <c r="R15" i="26" s="1"/>
  <c r="K14" i="26"/>
  <c r="L14" i="26" s="1"/>
  <c r="K13" i="26"/>
  <c r="L13" i="26" s="1"/>
  <c r="K12" i="26"/>
  <c r="L12" i="26" s="1"/>
  <c r="K11" i="26"/>
  <c r="L11" i="26" s="1"/>
  <c r="O10" i="26"/>
  <c r="K10" i="26"/>
  <c r="N84" i="24"/>
  <c r="M84" i="24"/>
  <c r="D94" i="24"/>
  <c r="K88" i="24"/>
  <c r="L88" i="24" s="1"/>
  <c r="O88" i="24"/>
  <c r="K89" i="24"/>
  <c r="L89" i="24"/>
  <c r="O89" i="24"/>
  <c r="K90" i="24"/>
  <c r="L90" i="24"/>
  <c r="O90" i="24"/>
  <c r="K91" i="24"/>
  <c r="L91" i="24" s="1"/>
  <c r="O91" i="24"/>
  <c r="O86" i="24" s="1"/>
  <c r="K92" i="24"/>
  <c r="L92" i="24" s="1"/>
  <c r="O92" i="24"/>
  <c r="K93" i="24"/>
  <c r="L93" i="24" s="1"/>
  <c r="O93" i="24"/>
  <c r="L77" i="24"/>
  <c r="D74" i="24"/>
  <c r="D69" i="24"/>
  <c r="H69" i="24"/>
  <c r="D68" i="24"/>
  <c r="H68" i="24" s="1"/>
  <c r="D67" i="24"/>
  <c r="H67" i="24"/>
  <c r="O79" i="24"/>
  <c r="K79" i="24"/>
  <c r="L79" i="24" s="1"/>
  <c r="O78" i="24"/>
  <c r="K78" i="24"/>
  <c r="L78" i="24" s="1"/>
  <c r="S78" i="24" s="1"/>
  <c r="O77" i="24"/>
  <c r="O76" i="24"/>
  <c r="D76" i="24"/>
  <c r="H76" i="24" s="1"/>
  <c r="O75" i="24"/>
  <c r="D75" i="24" s="1"/>
  <c r="K75" i="24" s="1"/>
  <c r="O74" i="24"/>
  <c r="O73" i="24"/>
  <c r="O72" i="24"/>
  <c r="O64" i="24" s="1"/>
  <c r="K72" i="24"/>
  <c r="L72" i="24" s="1"/>
  <c r="S72" i="24" s="1"/>
  <c r="O71" i="24"/>
  <c r="K71" i="24"/>
  <c r="L71" i="24"/>
  <c r="O70" i="24"/>
  <c r="L70" i="24"/>
  <c r="O69" i="24"/>
  <c r="O68" i="24"/>
  <c r="O67" i="24"/>
  <c r="O66" i="24"/>
  <c r="K66" i="24"/>
  <c r="L66" i="24" s="1"/>
  <c r="O65" i="24"/>
  <c r="K65" i="24"/>
  <c r="L65" i="24" s="1"/>
  <c r="S65" i="24" s="1"/>
  <c r="O87" i="24"/>
  <c r="K87" i="24"/>
  <c r="M48" i="24"/>
  <c r="K61" i="24"/>
  <c r="L61" i="24" s="1"/>
  <c r="D58" i="24"/>
  <c r="H58" i="24"/>
  <c r="D53" i="24"/>
  <c r="D52" i="24"/>
  <c r="H52" i="24"/>
  <c r="D51" i="24"/>
  <c r="Q48" i="24"/>
  <c r="P48" i="24"/>
  <c r="N48" i="24"/>
  <c r="J48" i="24"/>
  <c r="I48" i="24"/>
  <c r="G48" i="24"/>
  <c r="F48" i="24"/>
  <c r="E48" i="24"/>
  <c r="O63" i="24"/>
  <c r="K63" i="24"/>
  <c r="L63" i="24"/>
  <c r="O62" i="24"/>
  <c r="K62" i="24"/>
  <c r="L62" i="24"/>
  <c r="O61" i="24"/>
  <c r="O60" i="24"/>
  <c r="D60" i="24" s="1"/>
  <c r="H60" i="24" s="1"/>
  <c r="O59" i="24"/>
  <c r="D59" i="24" s="1"/>
  <c r="K59" i="24" s="1"/>
  <c r="O58" i="24"/>
  <c r="O57" i="24"/>
  <c r="K57" i="24"/>
  <c r="L57" i="24" s="1"/>
  <c r="O56" i="24"/>
  <c r="K56" i="24"/>
  <c r="L56" i="24"/>
  <c r="S56" i="24" s="1"/>
  <c r="O55" i="24"/>
  <c r="K55" i="24"/>
  <c r="L55" i="24" s="1"/>
  <c r="O54" i="24"/>
  <c r="K54" i="24"/>
  <c r="L54" i="24" s="1"/>
  <c r="O53" i="24"/>
  <c r="O52" i="24"/>
  <c r="O51" i="24"/>
  <c r="O50" i="24"/>
  <c r="K50" i="24"/>
  <c r="L50" i="24"/>
  <c r="O49" i="24"/>
  <c r="D37" i="24"/>
  <c r="H37" i="24"/>
  <c r="D39" i="24"/>
  <c r="H39" i="24" s="1"/>
  <c r="O47" i="24"/>
  <c r="D47" i="24"/>
  <c r="K47" i="24" s="1"/>
  <c r="H47" i="24"/>
  <c r="K44" i="24"/>
  <c r="L44" i="24"/>
  <c r="S44" i="24" s="1"/>
  <c r="Q34" i="24"/>
  <c r="Q80" i="24" s="1"/>
  <c r="Q95" i="24" s="1"/>
  <c r="Q97" i="24" s="1"/>
  <c r="Q99" i="24" s="1"/>
  <c r="P34" i="24"/>
  <c r="N34" i="24"/>
  <c r="J34" i="24"/>
  <c r="I34" i="24"/>
  <c r="G34" i="24"/>
  <c r="F34" i="24"/>
  <c r="E34" i="24"/>
  <c r="O46" i="24"/>
  <c r="R46" i="24" s="1"/>
  <c r="K46" i="24"/>
  <c r="L46" i="24"/>
  <c r="O45" i="24"/>
  <c r="K45" i="24"/>
  <c r="L45" i="24" s="1"/>
  <c r="O44" i="24"/>
  <c r="O43" i="24"/>
  <c r="K43" i="24"/>
  <c r="L43" i="24" s="1"/>
  <c r="S43" i="24" s="1"/>
  <c r="O42" i="24"/>
  <c r="K42" i="24"/>
  <c r="L42" i="24" s="1"/>
  <c r="S42" i="24" s="1"/>
  <c r="O41" i="24"/>
  <c r="K41" i="24"/>
  <c r="L41" i="24" s="1"/>
  <c r="O40" i="24"/>
  <c r="K40" i="24"/>
  <c r="L40" i="24"/>
  <c r="O39" i="24"/>
  <c r="O38" i="24"/>
  <c r="K38" i="24"/>
  <c r="L38" i="24"/>
  <c r="O37" i="24"/>
  <c r="O36" i="24"/>
  <c r="K36" i="24"/>
  <c r="O35" i="24"/>
  <c r="O34" i="24" s="1"/>
  <c r="K35" i="24"/>
  <c r="Q25" i="24"/>
  <c r="P25" i="24"/>
  <c r="N25" i="24"/>
  <c r="N80" i="24" s="1"/>
  <c r="N95" i="24" s="1"/>
  <c r="J25" i="24"/>
  <c r="I25" i="24"/>
  <c r="G25" i="24"/>
  <c r="F25" i="24"/>
  <c r="F80" i="24" s="1"/>
  <c r="F95" i="24" s="1"/>
  <c r="F97" i="24" s="1"/>
  <c r="E25" i="24"/>
  <c r="D29" i="24"/>
  <c r="H29" i="24"/>
  <c r="O33" i="24"/>
  <c r="D33" i="24" s="1"/>
  <c r="O32" i="24"/>
  <c r="O31" i="24"/>
  <c r="O30" i="24"/>
  <c r="R30" i="24" s="1"/>
  <c r="O29" i="24"/>
  <c r="O28" i="24"/>
  <c r="O27" i="24"/>
  <c r="O26" i="24"/>
  <c r="K32" i="24"/>
  <c r="L32" i="24"/>
  <c r="K31" i="24"/>
  <c r="L31" i="24" s="1"/>
  <c r="K30" i="24"/>
  <c r="L30" i="24"/>
  <c r="K27" i="24"/>
  <c r="L27" i="24" s="1"/>
  <c r="K26" i="24"/>
  <c r="L26" i="24"/>
  <c r="Q82" i="24"/>
  <c r="P82" i="24"/>
  <c r="P84" i="24" s="1"/>
  <c r="J82" i="24"/>
  <c r="J84" i="24" s="1"/>
  <c r="I82" i="24"/>
  <c r="I84" i="24"/>
  <c r="G82" i="24"/>
  <c r="G84" i="24"/>
  <c r="G20" i="24"/>
  <c r="F82" i="24"/>
  <c r="F84" i="24"/>
  <c r="F20" i="24"/>
  <c r="E82" i="24"/>
  <c r="E84" i="24" s="1"/>
  <c r="D24" i="24"/>
  <c r="H24" i="24"/>
  <c r="Q21" i="24"/>
  <c r="O24" i="24"/>
  <c r="O23" i="24"/>
  <c r="O22" i="24"/>
  <c r="O10" i="24"/>
  <c r="K23" i="24"/>
  <c r="L23" i="24"/>
  <c r="K22" i="24"/>
  <c r="L22" i="24" s="1"/>
  <c r="R22" i="24" s="1"/>
  <c r="E20" i="24"/>
  <c r="I20" i="24"/>
  <c r="J20" i="24"/>
  <c r="M20" i="24"/>
  <c r="N20" i="24"/>
  <c r="P20" i="24"/>
  <c r="P80" i="24" s="1"/>
  <c r="P95" i="24" s="1"/>
  <c r="P97" i="24" s="1"/>
  <c r="P99" i="24" s="1"/>
  <c r="P109" i="24" s="1"/>
  <c r="K11" i="24"/>
  <c r="L11" i="24" s="1"/>
  <c r="S11" i="24" s="1"/>
  <c r="K12" i="24"/>
  <c r="L12" i="24"/>
  <c r="S12" i="24"/>
  <c r="K13" i="24"/>
  <c r="L13" i="24"/>
  <c r="S13" i="24"/>
  <c r="K14" i="24"/>
  <c r="L14" i="24" s="1"/>
  <c r="K15" i="24"/>
  <c r="L15" i="24" s="1"/>
  <c r="S15" i="24" s="1"/>
  <c r="K16" i="24"/>
  <c r="L16" i="24"/>
  <c r="R16" i="24" s="1"/>
  <c r="S16" i="24"/>
  <c r="K17" i="24"/>
  <c r="L17" i="24"/>
  <c r="S17" i="24"/>
  <c r="K18" i="24"/>
  <c r="L18" i="24" s="1"/>
  <c r="K19" i="24"/>
  <c r="L19" i="24" s="1"/>
  <c r="Q22" i="32"/>
  <c r="Q24" i="32"/>
  <c r="Q26" i="32" s="1"/>
  <c r="Q30" i="32" s="1"/>
  <c r="Q45" i="32" s="1"/>
  <c r="Q47" i="32" s="1"/>
  <c r="O558" i="25"/>
  <c r="J46" i="27"/>
  <c r="J48" i="27" s="1"/>
  <c r="O631" i="25"/>
  <c r="O648" i="25"/>
  <c r="O650" i="25"/>
  <c r="R41" i="29"/>
  <c r="R40" i="29" s="1"/>
  <c r="P53" i="31"/>
  <c r="P55" i="31" s="1"/>
  <c r="P59" i="31" s="1"/>
  <c r="P78" i="31" s="1"/>
  <c r="P80" i="31" s="1"/>
  <c r="R26" i="29"/>
  <c r="T39" i="27"/>
  <c r="H19" i="27"/>
  <c r="H17" i="27"/>
  <c r="L37" i="31"/>
  <c r="S37" i="31" s="1"/>
  <c r="R37" i="31"/>
  <c r="H37" i="28"/>
  <c r="K19" i="27"/>
  <c r="L19" i="27"/>
  <c r="H36" i="26"/>
  <c r="H35" i="26"/>
  <c r="L47" i="24"/>
  <c r="R47" i="24" s="1"/>
  <c r="K631" i="25"/>
  <c r="T46" i="31"/>
  <c r="Q34" i="30"/>
  <c r="Q36" i="30" s="1"/>
  <c r="Q38" i="30" s="1"/>
  <c r="Q42" i="30"/>
  <c r="Q57" i="30" s="1"/>
  <c r="Q59" i="30" s="1"/>
  <c r="D17" i="27"/>
  <c r="L17" i="32"/>
  <c r="S31" i="31"/>
  <c r="R34" i="31"/>
  <c r="H26" i="31"/>
  <c r="K30" i="30"/>
  <c r="M38" i="30"/>
  <c r="M42" i="30" s="1"/>
  <c r="M57" i="30" s="1"/>
  <c r="M59" i="30" s="1"/>
  <c r="E34" i="30"/>
  <c r="E36" i="30" s="1"/>
  <c r="F34" i="30"/>
  <c r="F36" i="30" s="1"/>
  <c r="K40" i="29"/>
  <c r="Q38" i="29"/>
  <c r="M33" i="26"/>
  <c r="U33" i="26"/>
  <c r="K114" i="25"/>
  <c r="Q84" i="24"/>
  <c r="O114" i="25"/>
  <c r="O31" i="28"/>
  <c r="R36" i="31"/>
  <c r="N34" i="30"/>
  <c r="S23" i="27"/>
  <c r="K39" i="24"/>
  <c r="L39" i="24" s="1"/>
  <c r="K74" i="24"/>
  <c r="L74" i="24" s="1"/>
  <c r="K58" i="24"/>
  <c r="L58" i="24"/>
  <c r="K24" i="24"/>
  <c r="L24" i="24" s="1"/>
  <c r="K68" i="24"/>
  <c r="L68" i="24" s="1"/>
  <c r="K52" i="24"/>
  <c r="L52" i="24" s="1"/>
  <c r="K69" i="24"/>
  <c r="L69" i="24"/>
  <c r="K27" i="26"/>
  <c r="L27" i="26" s="1"/>
  <c r="K26" i="26"/>
  <c r="L26" i="26"/>
  <c r="S26" i="26" s="1"/>
  <c r="Q38" i="28"/>
  <c r="Q40" i="28" s="1"/>
  <c r="Q42" i="28" s="1"/>
  <c r="Q46" i="28" s="1"/>
  <c r="Q61" i="28" s="1"/>
  <c r="Q63" i="28" s="1"/>
  <c r="D29" i="30"/>
  <c r="H29" i="30"/>
  <c r="L36" i="28"/>
  <c r="S36" i="28" s="1"/>
  <c r="S35" i="28" s="1"/>
  <c r="K35" i="28"/>
  <c r="K37" i="28" s="1"/>
  <c r="G34" i="30"/>
  <c r="G36" i="30" s="1"/>
  <c r="I34" i="30"/>
  <c r="I36" i="30"/>
  <c r="S43" i="29"/>
  <c r="S42" i="29" s="1"/>
  <c r="K42" i="29"/>
  <c r="K44" i="29" s="1"/>
  <c r="G45" i="29"/>
  <c r="G47" i="29" s="1"/>
  <c r="M45" i="28"/>
  <c r="M58" i="31"/>
  <c r="P34" i="30"/>
  <c r="P36" i="30"/>
  <c r="P38" i="30"/>
  <c r="P42" i="30" s="1"/>
  <c r="O22" i="26"/>
  <c r="O21" i="26"/>
  <c r="Q21" i="26"/>
  <c r="O216" i="25"/>
  <c r="O231" i="25"/>
  <c r="O233" i="25"/>
  <c r="O94" i="24"/>
  <c r="K86" i="24"/>
  <c r="K94" i="24" s="1"/>
  <c r="S21" i="31"/>
  <c r="L10" i="26"/>
  <c r="R10" i="26" s="1"/>
  <c r="O35" i="26"/>
  <c r="K36" i="26"/>
  <c r="K35" i="26"/>
  <c r="D35" i="26"/>
  <c r="L42" i="26"/>
  <c r="O41" i="26"/>
  <c r="O50" i="26" s="1"/>
  <c r="N33" i="26"/>
  <c r="E33" i="26"/>
  <c r="E51" i="26"/>
  <c r="E53" i="26" s="1"/>
  <c r="I33" i="26"/>
  <c r="I51" i="26"/>
  <c r="I53" i="26" s="1"/>
  <c r="P33" i="26"/>
  <c r="P51" i="26"/>
  <c r="P53" i="26"/>
  <c r="P55" i="26" s="1"/>
  <c r="P59" i="26" s="1"/>
  <c r="F33" i="26"/>
  <c r="F51" i="26" s="1"/>
  <c r="F53" i="26" s="1"/>
  <c r="J33" i="26"/>
  <c r="J51" i="26" s="1"/>
  <c r="J53" i="26" s="1"/>
  <c r="D34" i="24"/>
  <c r="E80" i="24"/>
  <c r="M64" i="24"/>
  <c r="M80" i="24" s="1"/>
  <c r="M95" i="24" s="1"/>
  <c r="M97" i="24" s="1"/>
  <c r="K67" i="24"/>
  <c r="L67" i="24" s="1"/>
  <c r="K37" i="24"/>
  <c r="L37" i="24"/>
  <c r="R37" i="24"/>
  <c r="K29" i="24"/>
  <c r="L29" i="24"/>
  <c r="L24" i="33"/>
  <c r="K23" i="33"/>
  <c r="K25" i="33"/>
  <c r="K26" i="33"/>
  <c r="K28" i="33" s="1"/>
  <c r="M50" i="33"/>
  <c r="R10" i="32"/>
  <c r="S10" i="32"/>
  <c r="R21" i="31"/>
  <c r="R29" i="31"/>
  <c r="R49" i="31"/>
  <c r="L20" i="30"/>
  <c r="S24" i="29"/>
  <c r="R24" i="29"/>
  <c r="L34" i="28"/>
  <c r="S34" i="28"/>
  <c r="S33" i="28"/>
  <c r="K33" i="28"/>
  <c r="M46" i="27"/>
  <c r="M48" i="27" s="1"/>
  <c r="M50" i="27" s="1"/>
  <c r="M54" i="27" s="1"/>
  <c r="I46" i="27"/>
  <c r="I48" i="27"/>
  <c r="S18" i="27"/>
  <c r="R18" i="27"/>
  <c r="G51" i="26"/>
  <c r="G53" i="26" s="1"/>
  <c r="S19" i="26"/>
  <c r="R19" i="26"/>
  <c r="S15" i="26"/>
  <c r="S25" i="26"/>
  <c r="R25" i="26"/>
  <c r="S11" i="26"/>
  <c r="R11" i="26"/>
  <c r="R28" i="26"/>
  <c r="S28" i="26"/>
  <c r="S13" i="26"/>
  <c r="S17" i="26"/>
  <c r="L36" i="26"/>
  <c r="R47" i="26"/>
  <c r="M34" i="24"/>
  <c r="S88" i="24"/>
  <c r="R88" i="24"/>
  <c r="S66" i="24"/>
  <c r="S79" i="24"/>
  <c r="R79" i="24"/>
  <c r="S77" i="24"/>
  <c r="R77" i="24"/>
  <c r="R65" i="24"/>
  <c r="R66" i="24"/>
  <c r="L87" i="24"/>
  <c r="S50" i="24"/>
  <c r="R50" i="24"/>
  <c r="S63" i="24"/>
  <c r="R63" i="24"/>
  <c r="R56" i="24"/>
  <c r="M25" i="24"/>
  <c r="L36" i="24"/>
  <c r="R42" i="24"/>
  <c r="S23" i="24"/>
  <c r="R23" i="24"/>
  <c r="Q20" i="24"/>
  <c r="O584" i="25"/>
  <c r="O599" i="25" s="1"/>
  <c r="O601" i="25" s="1"/>
  <c r="K584" i="25"/>
  <c r="M51" i="26"/>
  <c r="M53" i="26" s="1"/>
  <c r="M55" i="26" s="1"/>
  <c r="M59" i="26" s="1"/>
  <c r="M74" i="26" s="1"/>
  <c r="M76" i="26" s="1"/>
  <c r="K17" i="27"/>
  <c r="M553" i="25"/>
  <c r="M52" i="29"/>
  <c r="L35" i="28"/>
  <c r="R36" i="28"/>
  <c r="R35" i="28"/>
  <c r="T34" i="27"/>
  <c r="M58" i="26"/>
  <c r="M41" i="30"/>
  <c r="M53" i="27"/>
  <c r="S10" i="26"/>
  <c r="S20" i="30"/>
  <c r="R48" i="31"/>
  <c r="R50" i="31" s="1"/>
  <c r="R20" i="30"/>
  <c r="S37" i="24"/>
  <c r="Q33" i="26"/>
  <c r="R24" i="33"/>
  <c r="R23" i="33"/>
  <c r="R25" i="33" s="1"/>
  <c r="L23" i="33"/>
  <c r="S24" i="33"/>
  <c r="S23" i="33"/>
  <c r="S25" i="33" s="1"/>
  <c r="M44" i="32"/>
  <c r="M47" i="32"/>
  <c r="L33" i="28"/>
  <c r="R87" i="24"/>
  <c r="S87" i="24"/>
  <c r="K599" i="25"/>
  <c r="L597" i="25"/>
  <c r="M597" i="25" s="1"/>
  <c r="M596" i="25"/>
  <c r="M645" i="25"/>
  <c r="S37" i="28"/>
  <c r="L25" i="33"/>
  <c r="M355" i="25"/>
  <c r="M56" i="30"/>
  <c r="M60" i="28"/>
  <c r="M73" i="26"/>
  <c r="L37" i="28"/>
  <c r="K600" i="25"/>
  <c r="K601" i="25"/>
  <c r="M73" i="27"/>
  <c r="M75" i="27" s="1"/>
  <c r="M477" i="25"/>
  <c r="M422" i="25"/>
  <c r="S63" i="31"/>
  <c r="R63" i="31"/>
  <c r="S58" i="27"/>
  <c r="S38" i="33"/>
  <c r="R38" i="33"/>
  <c r="R58" i="27"/>
  <c r="R57" i="29"/>
  <c r="S57" i="29"/>
  <c r="K139" i="25"/>
  <c r="L139" i="25"/>
  <c r="O18" i="24"/>
  <c r="O17" i="24"/>
  <c r="R17" i="24"/>
  <c r="O16" i="24"/>
  <c r="O15" i="24"/>
  <c r="R15" i="24"/>
  <c r="O14" i="24"/>
  <c r="O13" i="24"/>
  <c r="R13" i="24"/>
  <c r="O12" i="24"/>
  <c r="O11" i="24"/>
  <c r="R11" i="24"/>
  <c r="K10" i="24"/>
  <c r="Q109" i="24"/>
  <c r="Q128" i="24" s="1"/>
  <c r="Q130" i="24" s="1"/>
  <c r="M296" i="25"/>
  <c r="R113" i="24"/>
  <c r="S114" i="24"/>
  <c r="S113" i="24"/>
  <c r="R114" i="24"/>
  <c r="M228" i="25"/>
  <c r="M78" i="25"/>
  <c r="M79" i="25"/>
  <c r="M77" i="25"/>
  <c r="L77" i="25"/>
  <c r="L110" i="25" s="1"/>
  <c r="L125" i="25" s="1"/>
  <c r="K110" i="25"/>
  <c r="K125" i="25"/>
  <c r="M156" i="25"/>
  <c r="M683" i="25"/>
  <c r="Q640" i="34"/>
  <c r="R640" i="34"/>
  <c r="K126" i="25"/>
  <c r="S69" i="24"/>
  <c r="R69" i="24"/>
  <c r="R74" i="24"/>
  <c r="S74" i="24"/>
  <c r="S27" i="24"/>
  <c r="R32" i="24"/>
  <c r="S32" i="24"/>
  <c r="S55" i="24"/>
  <c r="R55" i="24"/>
  <c r="H59" i="24"/>
  <c r="H75" i="24"/>
  <c r="R89" i="24"/>
  <c r="S89" i="24"/>
  <c r="R18" i="26"/>
  <c r="S18" i="26"/>
  <c r="S29" i="26"/>
  <c r="R29" i="26"/>
  <c r="R49" i="26"/>
  <c r="S29" i="24"/>
  <c r="R29" i="24"/>
  <c r="S47" i="24"/>
  <c r="K60" i="24"/>
  <c r="L60" i="24"/>
  <c r="R71" i="24"/>
  <c r="S71" i="24"/>
  <c r="R73" i="24"/>
  <c r="S73" i="24"/>
  <c r="K76" i="24"/>
  <c r="L76" i="24" s="1"/>
  <c r="S16" i="26"/>
  <c r="R16" i="26"/>
  <c r="R44" i="26"/>
  <c r="S19" i="27"/>
  <c r="S17" i="27" s="1"/>
  <c r="L17" i="27"/>
  <c r="S30" i="24"/>
  <c r="R43" i="24"/>
  <c r="S61" i="24"/>
  <c r="R61" i="24"/>
  <c r="R92" i="24"/>
  <c r="S92" i="24"/>
  <c r="R90" i="24"/>
  <c r="S90" i="24"/>
  <c r="S48" i="26"/>
  <c r="L75" i="31"/>
  <c r="S22" i="24"/>
  <c r="S46" i="24"/>
  <c r="R44" i="24"/>
  <c r="S62" i="24"/>
  <c r="R62" i="24"/>
  <c r="S70" i="24"/>
  <c r="R70" i="24"/>
  <c r="R72" i="24"/>
  <c r="R78" i="24"/>
  <c r="S31" i="26"/>
  <c r="R31" i="26"/>
  <c r="S44" i="26"/>
  <c r="S15" i="28"/>
  <c r="R15" i="28"/>
  <c r="R22" i="28"/>
  <c r="S22" i="28"/>
  <c r="S19" i="29"/>
  <c r="R28" i="29"/>
  <c r="S28" i="29"/>
  <c r="R36" i="29"/>
  <c r="S36" i="29"/>
  <c r="R11" i="30"/>
  <c r="S11" i="30"/>
  <c r="S16" i="30"/>
  <c r="R16" i="30"/>
  <c r="R26" i="30"/>
  <c r="S26" i="30"/>
  <c r="S33" i="31"/>
  <c r="R33" i="31"/>
  <c r="R43" i="31"/>
  <c r="S43" i="31"/>
  <c r="R19" i="31"/>
  <c r="R16" i="31"/>
  <c r="S16" i="31"/>
  <c r="S12" i="31"/>
  <c r="R12" i="31"/>
  <c r="S12" i="32"/>
  <c r="R12" i="32"/>
  <c r="R20" i="33"/>
  <c r="S20" i="33"/>
  <c r="G22" i="32"/>
  <c r="G24" i="32" s="1"/>
  <c r="M295" i="25"/>
  <c r="L682" i="25"/>
  <c r="M682" i="25" s="1"/>
  <c r="S32" i="27"/>
  <c r="R32" i="27"/>
  <c r="S17" i="28"/>
  <c r="R17" i="28"/>
  <c r="R10" i="29"/>
  <c r="S10" i="29"/>
  <c r="S12" i="29"/>
  <c r="R12" i="29"/>
  <c r="S23" i="29"/>
  <c r="R23" i="29"/>
  <c r="S30" i="29"/>
  <c r="R30" i="29"/>
  <c r="R13" i="30"/>
  <c r="S13" i="30"/>
  <c r="R22" i="30"/>
  <c r="S22" i="30"/>
  <c r="R39" i="31"/>
  <c r="S39" i="31"/>
  <c r="S45" i="31"/>
  <c r="R15" i="31"/>
  <c r="S15" i="31"/>
  <c r="R11" i="31"/>
  <c r="R24" i="31"/>
  <c r="S24" i="31"/>
  <c r="S14" i="32"/>
  <c r="R14" i="32"/>
  <c r="M34" i="33"/>
  <c r="M51" i="33" s="1"/>
  <c r="M53" i="33"/>
  <c r="R19" i="33"/>
  <c r="S19" i="33"/>
  <c r="J22" i="32"/>
  <c r="J24" i="32"/>
  <c r="D20" i="31"/>
  <c r="K22" i="31"/>
  <c r="L22" i="31" s="1"/>
  <c r="S22" i="31" s="1"/>
  <c r="H22" i="31"/>
  <c r="S23" i="28"/>
  <c r="R23" i="28"/>
  <c r="S29" i="28"/>
  <c r="R27" i="29"/>
  <c r="S37" i="29"/>
  <c r="R37" i="29"/>
  <c r="R17" i="29"/>
  <c r="S17" i="29"/>
  <c r="S10" i="30"/>
  <c r="S18" i="30"/>
  <c r="R18" i="30"/>
  <c r="S32" i="31"/>
  <c r="R32" i="31"/>
  <c r="S41" i="31"/>
  <c r="R41" i="31"/>
  <c r="S44" i="31"/>
  <c r="R44" i="31"/>
  <c r="S11" i="32"/>
  <c r="S15" i="32"/>
  <c r="R11" i="32"/>
  <c r="S14" i="33"/>
  <c r="S11" i="33"/>
  <c r="L9" i="33"/>
  <c r="L21" i="33" s="1"/>
  <c r="L26" i="33" s="1"/>
  <c r="L28" i="33" s="1"/>
  <c r="R11" i="33"/>
  <c r="E22" i="32"/>
  <c r="E24" i="32" s="1"/>
  <c r="H34" i="27"/>
  <c r="K34" i="27"/>
  <c r="L34" i="27"/>
  <c r="S13" i="28"/>
  <c r="R13" i="28"/>
  <c r="R28" i="28"/>
  <c r="S28" i="28"/>
  <c r="S11" i="29"/>
  <c r="R11" i="29"/>
  <c r="S13" i="29"/>
  <c r="R13" i="29"/>
  <c r="S15" i="29"/>
  <c r="R15" i="29"/>
  <c r="R22" i="29"/>
  <c r="S14" i="30"/>
  <c r="R14" i="30"/>
  <c r="S35" i="31"/>
  <c r="R35" i="31"/>
  <c r="R38" i="31"/>
  <c r="S38" i="31"/>
  <c r="R17" i="31"/>
  <c r="S13" i="31"/>
  <c r="R13" i="31"/>
  <c r="R15" i="32"/>
  <c r="R16" i="33"/>
  <c r="S16" i="33"/>
  <c r="S13" i="33"/>
  <c r="J26" i="33"/>
  <c r="J28" i="33"/>
  <c r="F26" i="33"/>
  <c r="F28" i="33" s="1"/>
  <c r="K21" i="27"/>
  <c r="H20" i="31"/>
  <c r="H46" i="31"/>
  <c r="H51" i="31" s="1"/>
  <c r="H53" i="31" s="1"/>
  <c r="L54" i="31" s="1"/>
  <c r="H529" i="25"/>
  <c r="F529" i="25"/>
  <c r="F531" i="25" s="1"/>
  <c r="F533" i="25"/>
  <c r="J529" i="25"/>
  <c r="J531" i="25" s="1"/>
  <c r="J533" i="25" s="1"/>
  <c r="I529" i="25"/>
  <c r="I531" i="25"/>
  <c r="I533" i="25"/>
  <c r="E529" i="25"/>
  <c r="I335" i="25"/>
  <c r="I337" i="25" s="1"/>
  <c r="I339" i="25" s="1"/>
  <c r="F335" i="25"/>
  <c r="F337" i="25" s="1"/>
  <c r="H335" i="25"/>
  <c r="G337" i="25" s="1"/>
  <c r="G339" i="25" s="1"/>
  <c r="J335" i="25"/>
  <c r="J337" i="25" s="1"/>
  <c r="J339" i="25" s="1"/>
  <c r="E335" i="25"/>
  <c r="I576" i="25"/>
  <c r="I578" i="25" s="1"/>
  <c r="I580" i="25" s="1"/>
  <c r="D672" i="25"/>
  <c r="M672" i="25"/>
  <c r="O634" i="34"/>
  <c r="O636" i="34"/>
  <c r="O348" i="34"/>
  <c r="O350" i="34" s="1"/>
  <c r="L346" i="34"/>
  <c r="M346" i="34" s="1"/>
  <c r="O521" i="34"/>
  <c r="O523" i="34" s="1"/>
  <c r="O527" i="34" s="1"/>
  <c r="O546" i="34" s="1"/>
  <c r="O548" i="34" s="1"/>
  <c r="O415" i="34"/>
  <c r="O417" i="34"/>
  <c r="O291" i="34"/>
  <c r="O293" i="34" s="1"/>
  <c r="L289" i="34"/>
  <c r="D449" i="34"/>
  <c r="D451" i="34" s="1"/>
  <c r="F451" i="34"/>
  <c r="D324" i="34"/>
  <c r="I387" i="34"/>
  <c r="J562" i="34"/>
  <c r="J564" i="34"/>
  <c r="J566" i="34" s="1"/>
  <c r="I562" i="34"/>
  <c r="I564" i="34" s="1"/>
  <c r="I566" i="34" s="1"/>
  <c r="F562" i="34"/>
  <c r="F564" i="34"/>
  <c r="F566" i="34" s="1"/>
  <c r="H562" i="34"/>
  <c r="H564" i="34"/>
  <c r="D565" i="34" s="1"/>
  <c r="M565" i="34" s="1"/>
  <c r="E562" i="34"/>
  <c r="E564" i="34" s="1"/>
  <c r="H388" i="34"/>
  <c r="E388" i="34"/>
  <c r="F388" i="34"/>
  <c r="F390" i="34"/>
  <c r="I388" i="34"/>
  <c r="I390" i="34"/>
  <c r="I392" i="34"/>
  <c r="J388" i="34"/>
  <c r="J390" i="34" s="1"/>
  <c r="J392" i="34"/>
  <c r="D651" i="34"/>
  <c r="M651" i="34" s="1"/>
  <c r="Q651" i="34" s="1"/>
  <c r="H390" i="34"/>
  <c r="G390" i="34"/>
  <c r="G392" i="34" s="1"/>
  <c r="K20" i="31"/>
  <c r="L75" i="24"/>
  <c r="K64" i="24"/>
  <c r="M289" i="34"/>
  <c r="L544" i="34"/>
  <c r="M544" i="34" s="1"/>
  <c r="D529" i="25"/>
  <c r="E531" i="25"/>
  <c r="L21" i="27"/>
  <c r="L59" i="24"/>
  <c r="R59" i="24" s="1"/>
  <c r="H566" i="34"/>
  <c r="H531" i="25"/>
  <c r="G531" i="25"/>
  <c r="G533" i="25"/>
  <c r="R76" i="24"/>
  <c r="S76" i="24"/>
  <c r="E390" i="34"/>
  <c r="D388" i="34"/>
  <c r="M388" i="34" s="1"/>
  <c r="J325" i="34"/>
  <c r="H325" i="34"/>
  <c r="F325" i="34"/>
  <c r="F327" i="34" s="1"/>
  <c r="F329" i="34" s="1"/>
  <c r="I325" i="34"/>
  <c r="E325" i="34"/>
  <c r="N325" i="34"/>
  <c r="E337" i="25"/>
  <c r="S21" i="27"/>
  <c r="R21" i="27"/>
  <c r="E327" i="34"/>
  <c r="J327" i="34"/>
  <c r="J329" i="34" s="1"/>
  <c r="S75" i="24"/>
  <c r="R75" i="24"/>
  <c r="L64" i="24"/>
  <c r="L20" i="31"/>
  <c r="R22" i="31"/>
  <c r="E392" i="34"/>
  <c r="S59" i="24"/>
  <c r="E339" i="25"/>
  <c r="I327" i="34"/>
  <c r="I329" i="34" s="1"/>
  <c r="E533" i="25"/>
  <c r="E566" i="34"/>
  <c r="N327" i="34"/>
  <c r="G327" i="34"/>
  <c r="G329" i="34" s="1"/>
  <c r="H327" i="34"/>
  <c r="H533" i="25"/>
  <c r="D532" i="25"/>
  <c r="M532" i="25" s="1"/>
  <c r="D453" i="34"/>
  <c r="D454" i="34" s="1"/>
  <c r="E329" i="34"/>
  <c r="M453" i="34"/>
  <c r="N329" i="34"/>
  <c r="N333" i="34"/>
  <c r="N348" i="34" s="1"/>
  <c r="N350" i="34" s="1"/>
  <c r="M454" i="34"/>
  <c r="I202" i="34" l="1"/>
  <c r="I204" i="34" s="1"/>
  <c r="I206" i="34" s="1"/>
  <c r="J202" i="34"/>
  <c r="E202" i="34"/>
  <c r="F202" i="34"/>
  <c r="F204" i="34" s="1"/>
  <c r="F206" i="34" s="1"/>
  <c r="N202" i="34"/>
  <c r="N204" i="34" s="1"/>
  <c r="N206" i="34" s="1"/>
  <c r="N210" i="34" s="1"/>
  <c r="N225" i="34" s="1"/>
  <c r="N227" i="34" s="1"/>
  <c r="H202" i="34"/>
  <c r="D638" i="34"/>
  <c r="Q638" i="34" s="1"/>
  <c r="H329" i="34"/>
  <c r="D328" i="34"/>
  <c r="M328" i="34" s="1"/>
  <c r="L76" i="31"/>
  <c r="R75" i="31"/>
  <c r="S75" i="31"/>
  <c r="K128" i="25"/>
  <c r="S42" i="26"/>
  <c r="R42" i="26"/>
  <c r="R52" i="24"/>
  <c r="S52" i="24"/>
  <c r="O9" i="24"/>
  <c r="R12" i="24"/>
  <c r="H208" i="25"/>
  <c r="F208" i="25"/>
  <c r="F210" i="25" s="1"/>
  <c r="F212" i="25" s="1"/>
  <c r="J208" i="25"/>
  <c r="J210" i="25" s="1"/>
  <c r="J212" i="25" s="1"/>
  <c r="I208" i="25"/>
  <c r="I210" i="25" s="1"/>
  <c r="I212" i="25" s="1"/>
  <c r="E208" i="25"/>
  <c r="K126" i="34"/>
  <c r="K638" i="34"/>
  <c r="M287" i="34"/>
  <c r="L668" i="34"/>
  <c r="M668" i="34" s="1"/>
  <c r="K611" i="34"/>
  <c r="K613" i="34" s="1"/>
  <c r="K617" i="34" s="1"/>
  <c r="R18" i="24"/>
  <c r="S18" i="24"/>
  <c r="S14" i="24"/>
  <c r="R14" i="24"/>
  <c r="P128" i="24"/>
  <c r="P130" i="24" s="1"/>
  <c r="L125" i="24"/>
  <c r="R30" i="26"/>
  <c r="S30" i="26"/>
  <c r="R54" i="31"/>
  <c r="S54" i="31"/>
  <c r="S27" i="26"/>
  <c r="R27" i="26"/>
  <c r="R20" i="26"/>
  <c r="S20" i="26"/>
  <c r="N46" i="27"/>
  <c r="L20" i="32"/>
  <c r="K19" i="32"/>
  <c r="K21" i="32" s="1"/>
  <c r="D455" i="34"/>
  <c r="P74" i="26"/>
  <c r="P76" i="26" s="1"/>
  <c r="S41" i="24"/>
  <c r="R41" i="24"/>
  <c r="R93" i="24"/>
  <c r="R86" i="24" s="1"/>
  <c r="R94" i="24" s="1"/>
  <c r="S93" i="24"/>
  <c r="L43" i="26"/>
  <c r="K41" i="26"/>
  <c r="K50" i="26" s="1"/>
  <c r="R45" i="26"/>
  <c r="S45" i="26"/>
  <c r="H22" i="26"/>
  <c r="H21" i="26" s="1"/>
  <c r="H33" i="26" s="1"/>
  <c r="K22" i="26"/>
  <c r="D21" i="26"/>
  <c r="D33" i="26" s="1"/>
  <c r="O9" i="26"/>
  <c r="R13" i="26"/>
  <c r="S28" i="33"/>
  <c r="S9" i="32"/>
  <c r="S17" i="32" s="1"/>
  <c r="D25" i="24"/>
  <c r="H33" i="24"/>
  <c r="K33" i="24"/>
  <c r="R38" i="24"/>
  <c r="S38" i="24"/>
  <c r="S40" i="24"/>
  <c r="R40" i="24"/>
  <c r="F392" i="34"/>
  <c r="D390" i="34"/>
  <c r="D564" i="34"/>
  <c r="O39" i="26"/>
  <c r="L54" i="30"/>
  <c r="R68" i="24"/>
  <c r="S68" i="24"/>
  <c r="S26" i="24"/>
  <c r="R26" i="24"/>
  <c r="R14" i="26"/>
  <c r="S14" i="26"/>
  <c r="R17" i="26"/>
  <c r="K23" i="26"/>
  <c r="R27" i="28"/>
  <c r="S27" i="28"/>
  <c r="H83" i="24"/>
  <c r="H82" i="24" s="1"/>
  <c r="H84" i="24" s="1"/>
  <c r="D82" i="24"/>
  <c r="D84" i="24" s="1"/>
  <c r="K83" i="24"/>
  <c r="M18" i="29"/>
  <c r="D20" i="29"/>
  <c r="R28" i="24"/>
  <c r="S28" i="24"/>
  <c r="K49" i="24"/>
  <c r="D48" i="24"/>
  <c r="M447" i="34"/>
  <c r="K449" i="34"/>
  <c r="H519" i="34"/>
  <c r="J519" i="34"/>
  <c r="J521" i="34" s="1"/>
  <c r="J523" i="34" s="1"/>
  <c r="E519" i="34"/>
  <c r="F519" i="34"/>
  <c r="F521" i="34" s="1"/>
  <c r="F523" i="34" s="1"/>
  <c r="I519" i="34"/>
  <c r="I521" i="34" s="1"/>
  <c r="I523" i="34" s="1"/>
  <c r="I638" i="34"/>
  <c r="M608" i="34"/>
  <c r="K349" i="34"/>
  <c r="K350" i="34"/>
  <c r="O638" i="34"/>
  <c r="O126" i="34"/>
  <c r="K204" i="34"/>
  <c r="K206" i="34" s="1"/>
  <c r="K210" i="34" s="1"/>
  <c r="F264" i="34"/>
  <c r="F266" i="34" s="1"/>
  <c r="E264" i="34"/>
  <c r="N264" i="34"/>
  <c r="N266" i="34" s="1"/>
  <c r="N268" i="34" s="1"/>
  <c r="N272" i="34" s="1"/>
  <c r="N291" i="34" s="1"/>
  <c r="N293" i="34" s="1"/>
  <c r="I264" i="34"/>
  <c r="I266" i="34" s="1"/>
  <c r="H264" i="34"/>
  <c r="J264" i="34"/>
  <c r="J266" i="34" s="1"/>
  <c r="K415" i="34"/>
  <c r="L413" i="34"/>
  <c r="K585" i="34"/>
  <c r="L583" i="34"/>
  <c r="D325" i="34"/>
  <c r="M325" i="34" s="1"/>
  <c r="H337" i="25"/>
  <c r="H392" i="34"/>
  <c r="D391" i="34"/>
  <c r="M391" i="34" s="1"/>
  <c r="F339" i="25"/>
  <c r="D337" i="25"/>
  <c r="R34" i="27"/>
  <c r="S34" i="27"/>
  <c r="R60" i="24"/>
  <c r="S60" i="24"/>
  <c r="L24" i="26"/>
  <c r="L9" i="26"/>
  <c r="S24" i="24"/>
  <c r="R24" i="24"/>
  <c r="K29" i="30"/>
  <c r="L30" i="30"/>
  <c r="S31" i="24"/>
  <c r="R31" i="24"/>
  <c r="H34" i="24"/>
  <c r="R57" i="24"/>
  <c r="S57" i="24"/>
  <c r="H51" i="24"/>
  <c r="K51" i="24"/>
  <c r="L51" i="24" s="1"/>
  <c r="L48" i="31"/>
  <c r="L50" i="31" s="1"/>
  <c r="S49" i="31"/>
  <c r="S48" i="31" s="1"/>
  <c r="S50" i="31" s="1"/>
  <c r="L42" i="29"/>
  <c r="L44" i="29" s="1"/>
  <c r="R42" i="31"/>
  <c r="S42" i="31"/>
  <c r="R30" i="31"/>
  <c r="S30" i="31"/>
  <c r="S44" i="29"/>
  <c r="L24" i="27"/>
  <c r="L25" i="29"/>
  <c r="K21" i="29"/>
  <c r="S11" i="27"/>
  <c r="R11" i="27"/>
  <c r="S13" i="27"/>
  <c r="R13" i="27"/>
  <c r="R25" i="27"/>
  <c r="S25" i="27"/>
  <c r="O20" i="27"/>
  <c r="R10" i="28"/>
  <c r="S10" i="28"/>
  <c r="L16" i="28"/>
  <c r="K9" i="28"/>
  <c r="H25" i="28"/>
  <c r="H21" i="28" s="1"/>
  <c r="H31" i="28" s="1"/>
  <c r="H38" i="28" s="1"/>
  <c r="H40" i="28" s="1"/>
  <c r="L41" i="28" s="1"/>
  <c r="K25" i="28"/>
  <c r="H21" i="30"/>
  <c r="H17" i="30" s="1"/>
  <c r="H27" i="30" s="1"/>
  <c r="K21" i="30"/>
  <c r="D17" i="30"/>
  <c r="D27" i="30" s="1"/>
  <c r="D671" i="25"/>
  <c r="M284" i="25"/>
  <c r="M317" i="25"/>
  <c r="M373" i="25"/>
  <c r="D327" i="34"/>
  <c r="D335" i="25"/>
  <c r="M335" i="25" s="1"/>
  <c r="D562" i="34"/>
  <c r="M562" i="34" s="1"/>
  <c r="D531" i="25"/>
  <c r="P57" i="30"/>
  <c r="P59" i="30" s="1"/>
  <c r="L128" i="25"/>
  <c r="L10" i="24"/>
  <c r="K9" i="24"/>
  <c r="R67" i="24"/>
  <c r="S67" i="24"/>
  <c r="S64" i="24" s="1"/>
  <c r="S58" i="24"/>
  <c r="R58" i="24"/>
  <c r="S39" i="24"/>
  <c r="R39" i="24"/>
  <c r="S19" i="24"/>
  <c r="R19" i="24"/>
  <c r="L35" i="24"/>
  <c r="K34" i="24"/>
  <c r="S45" i="24"/>
  <c r="R45" i="24"/>
  <c r="I80" i="24"/>
  <c r="I95" i="24" s="1"/>
  <c r="I97" i="24" s="1"/>
  <c r="R54" i="24"/>
  <c r="S54" i="24"/>
  <c r="S12" i="26"/>
  <c r="S9" i="26" s="1"/>
  <c r="R12" i="26"/>
  <c r="S46" i="26"/>
  <c r="R46" i="26"/>
  <c r="O39" i="27"/>
  <c r="L48" i="33"/>
  <c r="P51" i="33"/>
  <c r="P53" i="33" s="1"/>
  <c r="S31" i="29"/>
  <c r="R31" i="29"/>
  <c r="S34" i="29"/>
  <c r="R34" i="29"/>
  <c r="O9" i="30"/>
  <c r="O27" i="30" s="1"/>
  <c r="R10" i="30"/>
  <c r="R12" i="30"/>
  <c r="S12" i="30"/>
  <c r="S9" i="30" s="1"/>
  <c r="L9" i="30"/>
  <c r="O26" i="31"/>
  <c r="O46" i="31" s="1"/>
  <c r="O51" i="31" s="1"/>
  <c r="O53" i="31" s="1"/>
  <c r="O55" i="31" s="1"/>
  <c r="O59" i="31" s="1"/>
  <c r="O78" i="31" s="1"/>
  <c r="O80" i="31" s="1"/>
  <c r="R40" i="31"/>
  <c r="H625" i="25"/>
  <c r="D623" i="25"/>
  <c r="M623" i="25" s="1"/>
  <c r="M41" i="25"/>
  <c r="D38" i="25"/>
  <c r="D110" i="25" s="1"/>
  <c r="D125" i="25" s="1"/>
  <c r="O126" i="25"/>
  <c r="L356" i="25"/>
  <c r="M356" i="25" s="1"/>
  <c r="K358" i="25"/>
  <c r="H576" i="25"/>
  <c r="H578" i="25" s="1"/>
  <c r="J576" i="25"/>
  <c r="J578" i="25" s="1"/>
  <c r="J580" i="25" s="1"/>
  <c r="F576" i="25"/>
  <c r="F578" i="25" s="1"/>
  <c r="F580" i="25" s="1"/>
  <c r="N576" i="25"/>
  <c r="N578" i="25" s="1"/>
  <c r="N580" i="25" s="1"/>
  <c r="N584" i="25" s="1"/>
  <c r="N599" i="25" s="1"/>
  <c r="N601" i="25" s="1"/>
  <c r="E576" i="25"/>
  <c r="S36" i="24"/>
  <c r="R36" i="24"/>
  <c r="E95" i="24"/>
  <c r="E97" i="24" s="1"/>
  <c r="R9" i="26"/>
  <c r="D21" i="24"/>
  <c r="O21" i="24"/>
  <c r="O20" i="24" s="1"/>
  <c r="R27" i="24"/>
  <c r="O25" i="24"/>
  <c r="H25" i="24"/>
  <c r="G80" i="24"/>
  <c r="G95" i="24" s="1"/>
  <c r="G97" i="24" s="1"/>
  <c r="J80" i="24"/>
  <c r="J95" i="24" s="1"/>
  <c r="J97" i="24" s="1"/>
  <c r="O48" i="24"/>
  <c r="O23" i="26"/>
  <c r="S32" i="26"/>
  <c r="R32" i="26"/>
  <c r="F45" i="29"/>
  <c r="F47" i="29" s="1"/>
  <c r="L44" i="27"/>
  <c r="K43" i="27"/>
  <c r="S32" i="29"/>
  <c r="S35" i="27"/>
  <c r="R35" i="27"/>
  <c r="H25" i="29"/>
  <c r="D21" i="29"/>
  <c r="L14" i="31"/>
  <c r="N45" i="27"/>
  <c r="G39" i="27"/>
  <c r="G46" i="27" s="1"/>
  <c r="G48" i="27" s="1"/>
  <c r="Q39" i="27"/>
  <c r="K459" i="25"/>
  <c r="K461" i="25" s="1"/>
  <c r="K465" i="25" s="1"/>
  <c r="L35" i="26"/>
  <c r="S36" i="26"/>
  <c r="S35" i="26" s="1"/>
  <c r="R36" i="26"/>
  <c r="R35" i="26" s="1"/>
  <c r="Q45" i="29"/>
  <c r="Q47" i="29" s="1"/>
  <c r="Q49" i="29" s="1"/>
  <c r="Q53" i="29" s="1"/>
  <c r="Q72" i="29" s="1"/>
  <c r="Q74" i="29" s="1"/>
  <c r="K648" i="25"/>
  <c r="L646" i="25"/>
  <c r="M646" i="25" s="1"/>
  <c r="R19" i="27"/>
  <c r="R17" i="27" s="1"/>
  <c r="H53" i="24"/>
  <c r="K53" i="24"/>
  <c r="L53" i="24" s="1"/>
  <c r="H74" i="24"/>
  <c r="H64" i="24" s="1"/>
  <c r="D64" i="24"/>
  <c r="S91" i="24"/>
  <c r="S86" i="24" s="1"/>
  <c r="S94" i="24" s="1"/>
  <c r="R91" i="24"/>
  <c r="L86" i="24"/>
  <c r="L94" i="24" s="1"/>
  <c r="K9" i="26"/>
  <c r="S24" i="28"/>
  <c r="R24" i="28"/>
  <c r="H27" i="27"/>
  <c r="H20" i="27" s="1"/>
  <c r="H39" i="27" s="1"/>
  <c r="K27" i="27"/>
  <c r="L27" i="27" s="1"/>
  <c r="D20" i="27"/>
  <c r="D39" i="27" s="1"/>
  <c r="H30" i="27"/>
  <c r="K30" i="27"/>
  <c r="L30" i="27" s="1"/>
  <c r="S19" i="28"/>
  <c r="R19" i="28"/>
  <c r="L14" i="29"/>
  <c r="K9" i="29"/>
  <c r="O38" i="29"/>
  <c r="R19" i="29"/>
  <c r="R15" i="33"/>
  <c r="S15" i="33"/>
  <c r="O9" i="33"/>
  <c r="O21" i="33" s="1"/>
  <c r="O26" i="33" s="1"/>
  <c r="O28" i="33" s="1"/>
  <c r="O30" i="33" s="1"/>
  <c r="O34" i="33" s="1"/>
  <c r="O51" i="33" s="1"/>
  <c r="O53" i="33" s="1"/>
  <c r="R14" i="33"/>
  <c r="R9" i="33" s="1"/>
  <c r="R21" i="33" s="1"/>
  <c r="R26" i="33" s="1"/>
  <c r="M21" i="29"/>
  <c r="M38" i="29" s="1"/>
  <c r="M48" i="29"/>
  <c r="D23" i="26"/>
  <c r="M304" i="25"/>
  <c r="K400" i="25"/>
  <c r="K402" i="25" s="1"/>
  <c r="K406" i="25" s="1"/>
  <c r="S23" i="31"/>
  <c r="S20" i="31" s="1"/>
  <c r="R23" i="31"/>
  <c r="S16" i="27"/>
  <c r="R16" i="27"/>
  <c r="R28" i="27"/>
  <c r="S28" i="27"/>
  <c r="R26" i="27"/>
  <c r="R22" i="27"/>
  <c r="S25" i="31"/>
  <c r="R25" i="31"/>
  <c r="M98" i="24"/>
  <c r="M99" i="24" s="1"/>
  <c r="M109" i="24" s="1"/>
  <c r="M128" i="24" s="1"/>
  <c r="M130" i="24" s="1"/>
  <c r="P42" i="29"/>
  <c r="P44" i="29" s="1"/>
  <c r="P45" i="29" s="1"/>
  <c r="P47" i="29" s="1"/>
  <c r="P49" i="29" s="1"/>
  <c r="P53" i="29" s="1"/>
  <c r="O43" i="29"/>
  <c r="O42" i="29" s="1"/>
  <c r="O44" i="29" s="1"/>
  <c r="D26" i="28"/>
  <c r="K26" i="28" s="1"/>
  <c r="L26" i="28" s="1"/>
  <c r="M21" i="28"/>
  <c r="M31" i="28" s="1"/>
  <c r="D27" i="31"/>
  <c r="M26" i="31"/>
  <c r="M46" i="31" s="1"/>
  <c r="M51" i="31" s="1"/>
  <c r="M53" i="31" s="1"/>
  <c r="M55" i="31" s="1"/>
  <c r="M59" i="31" s="1"/>
  <c r="M78" i="31" s="1"/>
  <c r="M80" i="31" s="1"/>
  <c r="M189" i="25"/>
  <c r="M207" i="25" s="1"/>
  <c r="G334" i="25"/>
  <c r="M363" i="25"/>
  <c r="M390" i="25" s="1"/>
  <c r="M397" i="25" s="1"/>
  <c r="N207" i="25"/>
  <c r="N208" i="25" s="1"/>
  <c r="N210" i="25" s="1"/>
  <c r="N212" i="25" s="1"/>
  <c r="N216" i="25" s="1"/>
  <c r="N231" i="25" s="1"/>
  <c r="N233" i="25" s="1"/>
  <c r="M502" i="25"/>
  <c r="P504" i="25"/>
  <c r="K271" i="25"/>
  <c r="K272" i="25" s="1"/>
  <c r="N51" i="31"/>
  <c r="K9" i="27"/>
  <c r="L10" i="27"/>
  <c r="S11" i="28"/>
  <c r="R11" i="28"/>
  <c r="H33" i="29"/>
  <c r="K33" i="29"/>
  <c r="L33" i="29" s="1"/>
  <c r="S18" i="31"/>
  <c r="R18" i="31"/>
  <c r="K9" i="32"/>
  <c r="K17" i="32" s="1"/>
  <c r="K22" i="32" s="1"/>
  <c r="K24" i="32" s="1"/>
  <c r="R13" i="32"/>
  <c r="R9" i="32" s="1"/>
  <c r="R17" i="32" s="1"/>
  <c r="S13" i="32"/>
  <c r="S17" i="33"/>
  <c r="R17" i="33"/>
  <c r="R105" i="24"/>
  <c r="L107" i="24"/>
  <c r="S105" i="24"/>
  <c r="D38" i="26"/>
  <c r="Q37" i="26"/>
  <c r="Q39" i="26" s="1"/>
  <c r="Q51" i="26" s="1"/>
  <c r="Q53" i="26" s="1"/>
  <c r="Q55" i="26" s="1"/>
  <c r="Q59" i="26" s="1"/>
  <c r="Q74" i="26" s="1"/>
  <c r="Q76" i="26" s="1"/>
  <c r="O38" i="26"/>
  <c r="O37" i="26" s="1"/>
  <c r="H33" i="27"/>
  <c r="K33" i="27"/>
  <c r="L33" i="27" s="1"/>
  <c r="O45" i="27"/>
  <c r="O44" i="27"/>
  <c r="O43" i="27" s="1"/>
  <c r="P43" i="27"/>
  <c r="P45" i="27" s="1"/>
  <c r="P46" i="27" s="1"/>
  <c r="P48" i="27" s="1"/>
  <c r="P50" i="27" s="1"/>
  <c r="P54" i="27" s="1"/>
  <c r="O34" i="28"/>
  <c r="P33" i="28"/>
  <c r="P37" i="28" s="1"/>
  <c r="P38" i="28" s="1"/>
  <c r="P40" i="28" s="1"/>
  <c r="P42" i="28" s="1"/>
  <c r="P46" i="28" s="1"/>
  <c r="O20" i="32"/>
  <c r="O19" i="32" s="1"/>
  <c r="O21" i="32" s="1"/>
  <c r="O22" i="32" s="1"/>
  <c r="O24" i="32" s="1"/>
  <c r="O26" i="32" s="1"/>
  <c r="O30" i="32" s="1"/>
  <c r="O45" i="32" s="1"/>
  <c r="O47" i="32" s="1"/>
  <c r="P19" i="32"/>
  <c r="P21" i="32" s="1"/>
  <c r="P22" i="32" s="1"/>
  <c r="P24" i="32" s="1"/>
  <c r="P26" i="32" s="1"/>
  <c r="P30" i="32" s="1"/>
  <c r="I652" i="25"/>
  <c r="M54" i="25"/>
  <c r="D411" i="25"/>
  <c r="M411" i="25" s="1"/>
  <c r="J456" i="25"/>
  <c r="O271" i="25"/>
  <c r="O272" i="25" s="1"/>
  <c r="O274" i="25" s="1"/>
  <c r="O276" i="25" s="1"/>
  <c r="O280" i="25" s="1"/>
  <c r="O299" i="25" s="1"/>
  <c r="O301" i="25" s="1"/>
  <c r="R30" i="28"/>
  <c r="D26" i="33"/>
  <c r="D28" i="33" s="1"/>
  <c r="Q41" i="27"/>
  <c r="Q45" i="27" s="1"/>
  <c r="D42" i="27"/>
  <c r="D32" i="30"/>
  <c r="O32" i="30"/>
  <c r="O31" i="30" s="1"/>
  <c r="O33" i="30" s="1"/>
  <c r="H86" i="24"/>
  <c r="H94" i="24" s="1"/>
  <c r="H9" i="32"/>
  <c r="H17" i="32" s="1"/>
  <c r="H22" i="32" s="1"/>
  <c r="H24" i="32" s="1"/>
  <c r="L25" i="32" s="1"/>
  <c r="H9" i="33"/>
  <c r="H21" i="33" s="1"/>
  <c r="H26" i="33" s="1"/>
  <c r="H28" i="33" s="1"/>
  <c r="L29" i="33" s="1"/>
  <c r="K528" i="25"/>
  <c r="K529" i="25" s="1"/>
  <c r="E207" i="25"/>
  <c r="H271" i="25"/>
  <c r="D63" i="25"/>
  <c r="N327" i="25"/>
  <c r="N334" i="25" s="1"/>
  <c r="N335" i="25" s="1"/>
  <c r="N337" i="25" s="1"/>
  <c r="N339" i="25" s="1"/>
  <c r="N343" i="25" s="1"/>
  <c r="N358" i="25" s="1"/>
  <c r="N360" i="25" s="1"/>
  <c r="K207" i="25"/>
  <c r="K208" i="25" s="1"/>
  <c r="K653" i="25" s="1"/>
  <c r="G207" i="25"/>
  <c r="G652" i="25" s="1"/>
  <c r="N110" i="25"/>
  <c r="N125" i="25" s="1"/>
  <c r="E110" i="25"/>
  <c r="E125" i="25" s="1"/>
  <c r="M523" i="25"/>
  <c r="M528" i="25" s="1"/>
  <c r="D397" i="25"/>
  <c r="G390" i="25"/>
  <c r="G397" i="25" s="1"/>
  <c r="J523" i="25"/>
  <c r="J528" i="25" s="1"/>
  <c r="F523" i="25"/>
  <c r="F528" i="25" s="1"/>
  <c r="J575" i="25"/>
  <c r="J622" i="25"/>
  <c r="O83" i="24"/>
  <c r="O82" i="24" s="1"/>
  <c r="O84" i="24" s="1"/>
  <c r="M154" i="25"/>
  <c r="L681" i="25"/>
  <c r="M38" i="25"/>
  <c r="M110" i="25" s="1"/>
  <c r="M125" i="25" s="1"/>
  <c r="M333" i="25"/>
  <c r="D665" i="25"/>
  <c r="M665" i="25" s="1"/>
  <c r="M264" i="25"/>
  <c r="M271" i="25" s="1"/>
  <c r="L327" i="25"/>
  <c r="L334" i="25" s="1"/>
  <c r="H327" i="25"/>
  <c r="H334" i="25" s="1"/>
  <c r="G271" i="25"/>
  <c r="J189" i="25"/>
  <c r="J207" i="25" s="1"/>
  <c r="F189" i="25"/>
  <c r="F207" i="25" s="1"/>
  <c r="D264" i="25"/>
  <c r="D271" i="25" s="1"/>
  <c r="N457" i="25"/>
  <c r="N459" i="25" s="1"/>
  <c r="N461" i="25" s="1"/>
  <c r="N465" i="25" s="1"/>
  <c r="N480" i="25" s="1"/>
  <c r="N482" i="25" s="1"/>
  <c r="I457" i="25"/>
  <c r="I459" i="25" s="1"/>
  <c r="I461" i="25" s="1"/>
  <c r="H457" i="25"/>
  <c r="E457" i="25"/>
  <c r="G456" i="25"/>
  <c r="O390" i="25"/>
  <c r="O397" i="25" s="1"/>
  <c r="O398" i="25" s="1"/>
  <c r="O400" i="25" s="1"/>
  <c r="O402" i="25" s="1"/>
  <c r="O406" i="25" s="1"/>
  <c r="O425" i="25" s="1"/>
  <c r="O427" i="25" s="1"/>
  <c r="N528" i="25"/>
  <c r="N529" i="25" s="1"/>
  <c r="N531" i="25" s="1"/>
  <c r="N533" i="25" s="1"/>
  <c r="N537" i="25" s="1"/>
  <c r="N556" i="25" s="1"/>
  <c r="N558" i="25" s="1"/>
  <c r="E575" i="25"/>
  <c r="M116" i="25"/>
  <c r="M124" i="25" s="1"/>
  <c r="L207" i="25"/>
  <c r="L210" i="25" s="1"/>
  <c r="L212" i="25" s="1"/>
  <c r="L216" i="25" s="1"/>
  <c r="J271" i="25"/>
  <c r="F271" i="25"/>
  <c r="F652" i="25" s="1"/>
  <c r="N396" i="25"/>
  <c r="N397" i="25" s="1"/>
  <c r="M430" i="25"/>
  <c r="M449" i="25" s="1"/>
  <c r="M456" i="25" s="1"/>
  <c r="L523" i="25"/>
  <c r="L528" i="25" s="1"/>
  <c r="I126" i="34"/>
  <c r="F126" i="34"/>
  <c r="H126" i="34"/>
  <c r="E126" i="34"/>
  <c r="N126" i="34"/>
  <c r="L271" i="25"/>
  <c r="H396" i="25"/>
  <c r="H397" i="25" s="1"/>
  <c r="M518" i="34"/>
  <c r="L125" i="34"/>
  <c r="F324" i="34"/>
  <c r="F638" i="34" s="1"/>
  <c r="D608" i="34"/>
  <c r="G608" i="34"/>
  <c r="G638" i="34" s="1"/>
  <c r="J608" i="34"/>
  <c r="J638" i="34" s="1"/>
  <c r="L608" i="34"/>
  <c r="E201" i="34"/>
  <c r="E638" i="34" s="1"/>
  <c r="H324" i="34"/>
  <c r="H638" i="34" s="1"/>
  <c r="H608" i="34"/>
  <c r="D658" i="34"/>
  <c r="M658" i="34" s="1"/>
  <c r="M68" i="34"/>
  <c r="M63" i="34" s="1"/>
  <c r="M110" i="34" s="1"/>
  <c r="M125" i="34" s="1"/>
  <c r="M638" i="34" s="1"/>
  <c r="H652" i="25" l="1"/>
  <c r="S638" i="34"/>
  <c r="Q639" i="34"/>
  <c r="Q641" i="34" s="1"/>
  <c r="T38" i="29"/>
  <c r="M45" i="29"/>
  <c r="M47" i="29" s="1"/>
  <c r="M49" i="29" s="1"/>
  <c r="M53" i="29" s="1"/>
  <c r="M72" i="29" s="1"/>
  <c r="M74" i="29" s="1"/>
  <c r="L58" i="28"/>
  <c r="P61" i="28"/>
  <c r="P63" i="28" s="1"/>
  <c r="I128" i="34"/>
  <c r="I639" i="34"/>
  <c r="P45" i="32"/>
  <c r="P47" i="32" s="1"/>
  <c r="L42" i="32"/>
  <c r="E521" i="34"/>
  <c r="D519" i="34"/>
  <c r="M519" i="34" s="1"/>
  <c r="K25" i="24"/>
  <c r="L33" i="24"/>
  <c r="N609" i="34"/>
  <c r="N611" i="34" s="1"/>
  <c r="N613" i="34" s="1"/>
  <c r="N617" i="34" s="1"/>
  <c r="N634" i="34" s="1"/>
  <c r="N636" i="34" s="1"/>
  <c r="E609" i="34"/>
  <c r="F609" i="34"/>
  <c r="F611" i="34" s="1"/>
  <c r="F613" i="34" s="1"/>
  <c r="H609" i="34"/>
  <c r="H611" i="34" s="1"/>
  <c r="J609" i="34"/>
  <c r="J611" i="34" s="1"/>
  <c r="J613" i="34" s="1"/>
  <c r="I609" i="34"/>
  <c r="I611" i="34" s="1"/>
  <c r="I613" i="34" s="1"/>
  <c r="E128" i="34"/>
  <c r="D126" i="34"/>
  <c r="H459" i="25"/>
  <c r="G459" i="25"/>
  <c r="G461" i="25" s="1"/>
  <c r="E652" i="25"/>
  <c r="K531" i="25"/>
  <c r="K533" i="25" s="1"/>
  <c r="K537" i="25" s="1"/>
  <c r="M529" i="25"/>
  <c r="R107" i="24"/>
  <c r="S107" i="24"/>
  <c r="K274" i="25"/>
  <c r="K276" i="25" s="1"/>
  <c r="K280" i="25" s="1"/>
  <c r="R20" i="31"/>
  <c r="K425" i="25"/>
  <c r="L423" i="25"/>
  <c r="M423" i="25" s="1"/>
  <c r="R14" i="29"/>
  <c r="R9" i="29" s="1"/>
  <c r="L9" i="29"/>
  <c r="S14" i="29"/>
  <c r="S9" i="29" s="1"/>
  <c r="S53" i="24"/>
  <c r="R53" i="24"/>
  <c r="K649" i="25"/>
  <c r="K650" i="25"/>
  <c r="H21" i="29"/>
  <c r="H38" i="29" s="1"/>
  <c r="H45" i="29" s="1"/>
  <c r="H47" i="29" s="1"/>
  <c r="L48" i="29" s="1"/>
  <c r="R9" i="30"/>
  <c r="R48" i="33"/>
  <c r="L49" i="33"/>
  <c r="S48" i="33"/>
  <c r="S35" i="24"/>
  <c r="S34" i="24" s="1"/>
  <c r="L34" i="24"/>
  <c r="R35" i="24"/>
  <c r="R34" i="24" s="1"/>
  <c r="L9" i="24"/>
  <c r="R10" i="24"/>
  <c r="R9" i="24" s="1"/>
  <c r="S10" i="24"/>
  <c r="S9" i="24" s="1"/>
  <c r="L21" i="30"/>
  <c r="K17" i="30"/>
  <c r="K27" i="30" s="1"/>
  <c r="R41" i="28"/>
  <c r="S41" i="28"/>
  <c r="S16" i="28"/>
  <c r="R16" i="28"/>
  <c r="L9" i="28"/>
  <c r="S25" i="29"/>
  <c r="S21" i="29" s="1"/>
  <c r="R25" i="29"/>
  <c r="L21" i="29"/>
  <c r="R43" i="29"/>
  <c r="R42" i="29" s="1"/>
  <c r="R44" i="29" s="1"/>
  <c r="R51" i="24"/>
  <c r="S51" i="24"/>
  <c r="R24" i="26"/>
  <c r="R23" i="26" s="1"/>
  <c r="S24" i="26"/>
  <c r="S23" i="26" s="1"/>
  <c r="L23" i="26"/>
  <c r="K586" i="34"/>
  <c r="K587" i="34"/>
  <c r="G266" i="34"/>
  <c r="H266" i="34"/>
  <c r="D267" i="34" s="1"/>
  <c r="M267" i="34" s="1"/>
  <c r="R638" i="34"/>
  <c r="P638" i="34"/>
  <c r="D18" i="29"/>
  <c r="D38" i="29" s="1"/>
  <c r="D45" i="29" s="1"/>
  <c r="D47" i="29" s="1"/>
  <c r="K20" i="29"/>
  <c r="M390" i="34"/>
  <c r="M392" i="34" s="1"/>
  <c r="D392" i="34"/>
  <c r="L22" i="26"/>
  <c r="K21" i="26"/>
  <c r="L465" i="34"/>
  <c r="M465" i="34" s="1"/>
  <c r="L464" i="34"/>
  <c r="M464" i="34" s="1"/>
  <c r="D458" i="34"/>
  <c r="M458" i="34" s="1"/>
  <c r="L459" i="34"/>
  <c r="M459" i="34" s="1"/>
  <c r="L462" i="34"/>
  <c r="M462" i="34" s="1"/>
  <c r="L466" i="34"/>
  <c r="M466" i="34" s="1"/>
  <c r="L461" i="34"/>
  <c r="M461" i="34" s="1"/>
  <c r="D457" i="34"/>
  <c r="L463" i="34"/>
  <c r="M463" i="34" s="1"/>
  <c r="L460" i="34"/>
  <c r="M460" i="34" s="1"/>
  <c r="R125" i="24"/>
  <c r="S125" i="24"/>
  <c r="L126" i="24"/>
  <c r="K634" i="34"/>
  <c r="L632" i="34"/>
  <c r="M126" i="34"/>
  <c r="K639" i="34"/>
  <c r="K128" i="34"/>
  <c r="G210" i="25"/>
  <c r="G212" i="25" s="1"/>
  <c r="H210" i="25"/>
  <c r="G204" i="34"/>
  <c r="G206" i="34" s="1"/>
  <c r="H204" i="34"/>
  <c r="J204" i="34"/>
  <c r="J639" i="34"/>
  <c r="N128" i="34"/>
  <c r="N639" i="34"/>
  <c r="I272" i="25"/>
  <c r="I274" i="25" s="1"/>
  <c r="H272" i="25"/>
  <c r="E272" i="25"/>
  <c r="N272" i="25"/>
  <c r="N274" i="25" s="1"/>
  <c r="N276" i="25" s="1"/>
  <c r="N280" i="25" s="1"/>
  <c r="N299" i="25" s="1"/>
  <c r="N301" i="25" s="1"/>
  <c r="F272" i="25"/>
  <c r="F274" i="25" s="1"/>
  <c r="J272" i="25"/>
  <c r="J274" i="25" s="1"/>
  <c r="P73" i="27"/>
  <c r="P75" i="27" s="1"/>
  <c r="S26" i="28"/>
  <c r="R26" i="28"/>
  <c r="H126" i="25"/>
  <c r="N126" i="25"/>
  <c r="F126" i="25"/>
  <c r="D652" i="25"/>
  <c r="I126" i="25"/>
  <c r="J126" i="25"/>
  <c r="E126" i="25"/>
  <c r="K31" i="28"/>
  <c r="K38" i="28" s="1"/>
  <c r="K40" i="28" s="1"/>
  <c r="L29" i="30"/>
  <c r="R30" i="30"/>
  <c r="R29" i="30" s="1"/>
  <c r="S30" i="30"/>
  <c r="S29" i="30" s="1"/>
  <c r="M583" i="34"/>
  <c r="O128" i="34"/>
  <c r="O639" i="34"/>
  <c r="D566" i="34"/>
  <c r="M564" i="34"/>
  <c r="M566" i="34" s="1"/>
  <c r="E210" i="25"/>
  <c r="D208" i="25"/>
  <c r="M208" i="25" s="1"/>
  <c r="S29" i="33"/>
  <c r="R29" i="33"/>
  <c r="R22" i="32"/>
  <c r="S33" i="29"/>
  <c r="R33" i="29"/>
  <c r="S10" i="27"/>
  <c r="S9" i="27" s="1"/>
  <c r="R10" i="27"/>
  <c r="R9" i="27" s="1"/>
  <c r="L9" i="27"/>
  <c r="K27" i="31"/>
  <c r="D26" i="31"/>
  <c r="D46" i="31" s="1"/>
  <c r="D51" i="31" s="1"/>
  <c r="D53" i="31" s="1"/>
  <c r="P72" i="29"/>
  <c r="P74" i="29" s="1"/>
  <c r="L69" i="29"/>
  <c r="M327" i="25"/>
  <c r="M334" i="25" s="1"/>
  <c r="D46" i="27"/>
  <c r="D48" i="27" s="1"/>
  <c r="L43" i="27"/>
  <c r="S44" i="27"/>
  <c r="S43" i="27" s="1"/>
  <c r="R44" i="27"/>
  <c r="R43" i="27" s="1"/>
  <c r="H21" i="24"/>
  <c r="H20" i="24" s="1"/>
  <c r="H80" i="24" s="1"/>
  <c r="H95" i="24" s="1"/>
  <c r="H97" i="24" s="1"/>
  <c r="L98" i="24" s="1"/>
  <c r="K21" i="24"/>
  <c r="D20" i="24"/>
  <c r="O652" i="25"/>
  <c r="O34" i="30"/>
  <c r="O36" i="30" s="1"/>
  <c r="O38" i="30" s="1"/>
  <c r="O42" i="30" s="1"/>
  <c r="O57" i="30" s="1"/>
  <c r="O59" i="30" s="1"/>
  <c r="O46" i="27"/>
  <c r="O48" i="27" s="1"/>
  <c r="O50" i="27" s="1"/>
  <c r="O54" i="27" s="1"/>
  <c r="O73" i="27" s="1"/>
  <c r="O75" i="27" s="1"/>
  <c r="L652" i="25"/>
  <c r="D533" i="25"/>
  <c r="M531" i="25"/>
  <c r="M533" i="25" s="1"/>
  <c r="M327" i="34"/>
  <c r="M329" i="34" s="1"/>
  <c r="D329" i="34"/>
  <c r="M671" i="25"/>
  <c r="S9" i="28"/>
  <c r="K20" i="27"/>
  <c r="H48" i="24"/>
  <c r="D339" i="25"/>
  <c r="M337" i="25"/>
  <c r="M339" i="25" s="1"/>
  <c r="D338" i="25"/>
  <c r="M338" i="25" s="1"/>
  <c r="H339" i="25"/>
  <c r="M413" i="34"/>
  <c r="K225" i="34"/>
  <c r="L223" i="34"/>
  <c r="G521" i="34"/>
  <c r="G523" i="34" s="1"/>
  <c r="H521" i="34"/>
  <c r="L49" i="24"/>
  <c r="K48" i="24"/>
  <c r="L30" i="33"/>
  <c r="H51" i="26"/>
  <c r="H53" i="26" s="1"/>
  <c r="L54" i="26" s="1"/>
  <c r="R43" i="26"/>
  <c r="S43" i="26"/>
  <c r="S41" i="26" s="1"/>
  <c r="S50" i="26" s="1"/>
  <c r="R41" i="26"/>
  <c r="R50" i="26" s="1"/>
  <c r="E459" i="25"/>
  <c r="D457" i="25"/>
  <c r="M457" i="25" s="1"/>
  <c r="K210" i="25"/>
  <c r="K212" i="25" s="1"/>
  <c r="K216" i="25" s="1"/>
  <c r="S30" i="27"/>
  <c r="R30" i="27"/>
  <c r="Q46" i="27"/>
  <c r="Q48" i="27" s="1"/>
  <c r="Q50" i="27" s="1"/>
  <c r="Q54" i="27" s="1"/>
  <c r="Q73" i="27" s="1"/>
  <c r="Q75" i="27" s="1"/>
  <c r="K360" i="25"/>
  <c r="K359" i="25"/>
  <c r="L25" i="28"/>
  <c r="K21" i="28"/>
  <c r="D264" i="34"/>
  <c r="M264" i="34" s="1"/>
  <c r="E266" i="34"/>
  <c r="S22" i="32"/>
  <c r="D202" i="34"/>
  <c r="M202" i="34" s="1"/>
  <c r="E204" i="34"/>
  <c r="G128" i="34"/>
  <c r="H128" i="34"/>
  <c r="H639" i="34"/>
  <c r="J652" i="25"/>
  <c r="M652" i="25"/>
  <c r="N652" i="25"/>
  <c r="K32" i="30"/>
  <c r="H32" i="30"/>
  <c r="H31" i="30" s="1"/>
  <c r="H33" i="30" s="1"/>
  <c r="H34" i="30" s="1"/>
  <c r="H36" i="30" s="1"/>
  <c r="L37" i="30" s="1"/>
  <c r="D31" i="30"/>
  <c r="D33" i="30" s="1"/>
  <c r="D34" i="30" s="1"/>
  <c r="D36" i="30" s="1"/>
  <c r="L638" i="34"/>
  <c r="L128" i="34"/>
  <c r="F128" i="34"/>
  <c r="M681" i="25"/>
  <c r="J398" i="25"/>
  <c r="J400" i="25" s="1"/>
  <c r="J402" i="25" s="1"/>
  <c r="I398" i="25"/>
  <c r="I400" i="25" s="1"/>
  <c r="I402" i="25" s="1"/>
  <c r="F398" i="25"/>
  <c r="F400" i="25" s="1"/>
  <c r="F402" i="25" s="1"/>
  <c r="N398" i="25"/>
  <c r="N400" i="25" s="1"/>
  <c r="N402" i="25" s="1"/>
  <c r="N406" i="25" s="1"/>
  <c r="N425" i="25" s="1"/>
  <c r="N427" i="25" s="1"/>
  <c r="E398" i="25"/>
  <c r="H398" i="25"/>
  <c r="S25" i="32"/>
  <c r="R25" i="32"/>
  <c r="H42" i="27"/>
  <c r="H41" i="27" s="1"/>
  <c r="H45" i="27" s="1"/>
  <c r="H46" i="27" s="1"/>
  <c r="H48" i="27" s="1"/>
  <c r="L49" i="27" s="1"/>
  <c r="D41" i="27"/>
  <c r="D45" i="27" s="1"/>
  <c r="K42" i="27"/>
  <c r="O33" i="28"/>
  <c r="O37" i="28" s="1"/>
  <c r="O38" i="28" s="1"/>
  <c r="O40" i="28" s="1"/>
  <c r="O42" i="28" s="1"/>
  <c r="O46" i="28" s="1"/>
  <c r="O61" i="28" s="1"/>
  <c r="O63" i="28" s="1"/>
  <c r="R34" i="28"/>
  <c r="R33" i="28" s="1"/>
  <c r="R37" i="28" s="1"/>
  <c r="S33" i="27"/>
  <c r="R33" i="27"/>
  <c r="H38" i="26"/>
  <c r="H37" i="26" s="1"/>
  <c r="H39" i="26" s="1"/>
  <c r="D37" i="26"/>
  <c r="D39" i="26" s="1"/>
  <c r="D51" i="26" s="1"/>
  <c r="D53" i="26" s="1"/>
  <c r="K38" i="26"/>
  <c r="K39" i="27"/>
  <c r="T31" i="28"/>
  <c r="M38" i="28"/>
  <c r="S9" i="33"/>
  <c r="S21" i="33" s="1"/>
  <c r="S26" i="33" s="1"/>
  <c r="O45" i="29"/>
  <c r="O47" i="29" s="1"/>
  <c r="O49" i="29" s="1"/>
  <c r="O53" i="29" s="1"/>
  <c r="O72" i="29" s="1"/>
  <c r="O74" i="29" s="1"/>
  <c r="R27" i="27"/>
  <c r="S27" i="27"/>
  <c r="K33" i="26"/>
  <c r="D80" i="24"/>
  <c r="D95" i="24" s="1"/>
  <c r="D97" i="24" s="1"/>
  <c r="K480" i="25"/>
  <c r="L478" i="25"/>
  <c r="M478" i="25" s="1"/>
  <c r="S14" i="31"/>
  <c r="S9" i="31" s="1"/>
  <c r="L9" i="31"/>
  <c r="R14" i="31"/>
  <c r="R9" i="31" s="1"/>
  <c r="O80" i="24"/>
  <c r="O95" i="24" s="1"/>
  <c r="O97" i="24" s="1"/>
  <c r="O99" i="24" s="1"/>
  <c r="O109" i="24" s="1"/>
  <c r="O128" i="24" s="1"/>
  <c r="O130" i="24" s="1"/>
  <c r="E578" i="25"/>
  <c r="D576" i="25"/>
  <c r="M576" i="25" s="1"/>
  <c r="D579" i="25"/>
  <c r="M579" i="25" s="1"/>
  <c r="H580" i="25"/>
  <c r="O653" i="25"/>
  <c r="O128" i="25"/>
  <c r="H627" i="25"/>
  <c r="D625" i="25"/>
  <c r="D626" i="25"/>
  <c r="M626" i="25" s="1"/>
  <c r="R64" i="24"/>
  <c r="L130" i="25"/>
  <c r="L655" i="25"/>
  <c r="D21" i="28"/>
  <c r="D31" i="28" s="1"/>
  <c r="D38" i="28" s="1"/>
  <c r="D40" i="28" s="1"/>
  <c r="R9" i="28"/>
  <c r="S24" i="27"/>
  <c r="S20" i="27" s="1"/>
  <c r="R24" i="27"/>
  <c r="R20" i="27" s="1"/>
  <c r="L20" i="27"/>
  <c r="K416" i="34"/>
  <c r="K417" i="34" s="1"/>
  <c r="K451" i="34"/>
  <c r="K455" i="34" s="1"/>
  <c r="M449" i="34"/>
  <c r="M451" i="34" s="1"/>
  <c r="M455" i="34" s="1"/>
  <c r="K82" i="24"/>
  <c r="K84" i="24" s="1"/>
  <c r="L83" i="24"/>
  <c r="R54" i="30"/>
  <c r="S54" i="30"/>
  <c r="L55" i="30"/>
  <c r="K652" i="25"/>
  <c r="R28" i="33"/>
  <c r="O33" i="26"/>
  <c r="O51" i="26" s="1"/>
  <c r="O53" i="26" s="1"/>
  <c r="O55" i="26" s="1"/>
  <c r="O59" i="26" s="1"/>
  <c r="O74" i="26" s="1"/>
  <c r="O76" i="26" s="1"/>
  <c r="L71" i="26"/>
  <c r="L19" i="32"/>
  <c r="L21" i="32" s="1"/>
  <c r="L22" i="32" s="1"/>
  <c r="L24" i="32" s="1"/>
  <c r="R20" i="32"/>
  <c r="R19" i="32" s="1"/>
  <c r="R21" i="32" s="1"/>
  <c r="S20" i="32"/>
  <c r="S19" i="32" s="1"/>
  <c r="S21" i="32" s="1"/>
  <c r="L41" i="26"/>
  <c r="L50" i="26" s="1"/>
  <c r="K130" i="25"/>
  <c r="K655" i="25"/>
  <c r="R76" i="31"/>
  <c r="S76" i="31"/>
  <c r="S98" i="24" l="1"/>
  <c r="R98" i="24"/>
  <c r="S37" i="30"/>
  <c r="R37" i="30"/>
  <c r="S49" i="27"/>
  <c r="R49" i="27"/>
  <c r="S55" i="30"/>
  <c r="R55" i="30"/>
  <c r="D394" i="34"/>
  <c r="S49" i="33"/>
  <c r="R49" i="33"/>
  <c r="K37" i="26"/>
  <c r="K39" i="26" s="1"/>
  <c r="K51" i="26" s="1"/>
  <c r="K53" i="26" s="1"/>
  <c r="L38" i="26"/>
  <c r="G400" i="25"/>
  <c r="G402" i="25" s="1"/>
  <c r="H400" i="25"/>
  <c r="F639" i="34"/>
  <c r="G130" i="34"/>
  <c r="G641" i="34"/>
  <c r="R30" i="33"/>
  <c r="L32" i="33"/>
  <c r="S30" i="33"/>
  <c r="D341" i="25"/>
  <c r="P652" i="25"/>
  <c r="S39" i="27"/>
  <c r="D210" i="25"/>
  <c r="E212" i="25"/>
  <c r="E653" i="25"/>
  <c r="D126" i="25"/>
  <c r="E128" i="25"/>
  <c r="F653" i="25"/>
  <c r="F128" i="25"/>
  <c r="J206" i="34"/>
  <c r="J641" i="34"/>
  <c r="H212" i="25"/>
  <c r="D211" i="25"/>
  <c r="M211" i="25" s="1"/>
  <c r="M639" i="34"/>
  <c r="S126" i="24"/>
  <c r="R126" i="24"/>
  <c r="L31" i="28"/>
  <c r="L38" i="28" s="1"/>
  <c r="L40" i="28" s="1"/>
  <c r="L297" i="25"/>
  <c r="M297" i="25" s="1"/>
  <c r="K299" i="25"/>
  <c r="D460" i="25"/>
  <c r="M460" i="25" s="1"/>
  <c r="H461" i="25"/>
  <c r="D609" i="34"/>
  <c r="M609" i="34" s="1"/>
  <c r="E611" i="34"/>
  <c r="I130" i="34"/>
  <c r="I641" i="34"/>
  <c r="L72" i="26"/>
  <c r="S71" i="26"/>
  <c r="R71" i="26"/>
  <c r="R83" i="24"/>
  <c r="R82" i="24" s="1"/>
  <c r="R84" i="24" s="1"/>
  <c r="S83" i="24"/>
  <c r="S82" i="24" s="1"/>
  <c r="S84" i="24" s="1"/>
  <c r="L82" i="24"/>
  <c r="L84" i="24" s="1"/>
  <c r="L140" i="25"/>
  <c r="L657" i="25"/>
  <c r="L667" i="25" s="1"/>
  <c r="M625" i="25"/>
  <c r="M627" i="25" s="1"/>
  <c r="D627" i="25"/>
  <c r="L42" i="27"/>
  <c r="K41" i="27"/>
  <c r="K45" i="27" s="1"/>
  <c r="K46" i="27" s="1"/>
  <c r="K48" i="27" s="1"/>
  <c r="D129" i="34"/>
  <c r="H130" i="34"/>
  <c r="H641" i="34"/>
  <c r="E461" i="25"/>
  <c r="D459" i="25"/>
  <c r="R54" i="26"/>
  <c r="S54" i="26"/>
  <c r="D522" i="34"/>
  <c r="M522" i="34" s="1"/>
  <c r="H523" i="34"/>
  <c r="D331" i="34"/>
  <c r="D568" i="34"/>
  <c r="G274" i="25"/>
  <c r="H274" i="25"/>
  <c r="D275" i="25" s="1"/>
  <c r="M275" i="25" s="1"/>
  <c r="K140" i="25"/>
  <c r="K657" i="25"/>
  <c r="K667" i="25" s="1"/>
  <c r="K686" i="25" s="1"/>
  <c r="O130" i="25"/>
  <c r="O655" i="25"/>
  <c r="K481" i="25"/>
  <c r="K482" i="25" s="1"/>
  <c r="T20" i="28"/>
  <c r="M40" i="28"/>
  <c r="M42" i="28" s="1"/>
  <c r="M46" i="28" s="1"/>
  <c r="D398" i="25"/>
  <c r="M398" i="25" s="1"/>
  <c r="E400" i="25"/>
  <c r="F641" i="34"/>
  <c r="F130" i="34"/>
  <c r="D204" i="34"/>
  <c r="E206" i="34"/>
  <c r="D266" i="34"/>
  <c r="S25" i="28"/>
  <c r="S21" i="28" s="1"/>
  <c r="S31" i="28" s="1"/>
  <c r="S38" i="28" s="1"/>
  <c r="R25" i="28"/>
  <c r="R21" i="28" s="1"/>
  <c r="R31" i="28" s="1"/>
  <c r="R38" i="28" s="1"/>
  <c r="L21" i="28"/>
  <c r="L229" i="25"/>
  <c r="M229" i="25" s="1"/>
  <c r="K231" i="25"/>
  <c r="K80" i="24"/>
  <c r="K95" i="24" s="1"/>
  <c r="K97" i="24" s="1"/>
  <c r="M223" i="34"/>
  <c r="L27" i="31"/>
  <c r="K26" i="31"/>
  <c r="K46" i="31" s="1"/>
  <c r="K51" i="31" s="1"/>
  <c r="K53" i="31" s="1"/>
  <c r="O130" i="34"/>
  <c r="O641" i="34"/>
  <c r="J653" i="25"/>
  <c r="J128" i="25"/>
  <c r="N653" i="25"/>
  <c r="N128" i="25"/>
  <c r="H206" i="34"/>
  <c r="D205" i="34"/>
  <c r="M205" i="34" s="1"/>
  <c r="M632" i="34"/>
  <c r="D469" i="34"/>
  <c r="D470" i="34" s="1"/>
  <c r="M457" i="34"/>
  <c r="T638" i="34"/>
  <c r="R643" i="34" s="1"/>
  <c r="R653" i="34" s="1"/>
  <c r="R672" i="34" s="1"/>
  <c r="R639" i="34"/>
  <c r="R641" i="34" s="1"/>
  <c r="K34" i="30"/>
  <c r="K36" i="30" s="1"/>
  <c r="K426" i="25"/>
  <c r="K427" i="25" s="1"/>
  <c r="L554" i="25"/>
  <c r="M554" i="25" s="1"/>
  <c r="K556" i="25"/>
  <c r="E639" i="34"/>
  <c r="D521" i="34"/>
  <c r="E523" i="34"/>
  <c r="L43" i="32"/>
  <c r="R42" i="32"/>
  <c r="S42" i="32"/>
  <c r="R39" i="27"/>
  <c r="E130" i="34"/>
  <c r="E641" i="34"/>
  <c r="D128" i="34"/>
  <c r="M128" i="34" s="1"/>
  <c r="R24" i="32"/>
  <c r="S24" i="32"/>
  <c r="L26" i="32"/>
  <c r="L468" i="34"/>
  <c r="K470" i="34"/>
  <c r="D578" i="25"/>
  <c r="E580" i="25"/>
  <c r="L130" i="34"/>
  <c r="L641" i="34"/>
  <c r="K31" i="30"/>
  <c r="K33" i="30" s="1"/>
  <c r="L32" i="30"/>
  <c r="S49" i="24"/>
  <c r="S48" i="24" s="1"/>
  <c r="L48" i="24"/>
  <c r="R49" i="24"/>
  <c r="R48" i="24" s="1"/>
  <c r="K226" i="34"/>
  <c r="K227" i="34"/>
  <c r="D535" i="25"/>
  <c r="K20" i="24"/>
  <c r="L21" i="24"/>
  <c r="L70" i="29"/>
  <c r="S69" i="29"/>
  <c r="R69" i="29"/>
  <c r="L39" i="27"/>
  <c r="I653" i="25"/>
  <c r="I128" i="25"/>
  <c r="H128" i="25"/>
  <c r="H653" i="25"/>
  <c r="G128" i="25"/>
  <c r="L70" i="27"/>
  <c r="D272" i="25"/>
  <c r="M272" i="25" s="1"/>
  <c r="E274" i="25"/>
  <c r="D274" i="25" s="1"/>
  <c r="N641" i="34"/>
  <c r="N130" i="34"/>
  <c r="K641" i="34"/>
  <c r="K130" i="34"/>
  <c r="K635" i="34"/>
  <c r="K636" i="34"/>
  <c r="L21" i="26"/>
  <c r="L33" i="26" s="1"/>
  <c r="S22" i="26"/>
  <c r="S21" i="26" s="1"/>
  <c r="S33" i="26" s="1"/>
  <c r="R22" i="26"/>
  <c r="R21" i="26" s="1"/>
  <c r="R33" i="26" s="1"/>
  <c r="K18" i="29"/>
  <c r="K38" i="29" s="1"/>
  <c r="K45" i="29" s="1"/>
  <c r="K47" i="29" s="1"/>
  <c r="L20" i="29"/>
  <c r="R21" i="29"/>
  <c r="R21" i="30"/>
  <c r="R17" i="30" s="1"/>
  <c r="R27" i="30" s="1"/>
  <c r="S21" i="30"/>
  <c r="S17" i="30" s="1"/>
  <c r="S27" i="30" s="1"/>
  <c r="L17" i="30"/>
  <c r="L27" i="30" s="1"/>
  <c r="S48" i="29"/>
  <c r="R48" i="29"/>
  <c r="D639" i="34"/>
  <c r="H613" i="34"/>
  <c r="D612" i="34"/>
  <c r="M612" i="34" s="1"/>
  <c r="R33" i="24"/>
  <c r="R25" i="24" s="1"/>
  <c r="S33" i="24"/>
  <c r="S25" i="24" s="1"/>
  <c r="L25" i="24"/>
  <c r="R58" i="28"/>
  <c r="S58" i="28"/>
  <c r="L59" i="28"/>
  <c r="K140" i="34" l="1"/>
  <c r="K643" i="34"/>
  <c r="K653" i="34" s="1"/>
  <c r="K672" i="34" s="1"/>
  <c r="G655" i="25"/>
  <c r="G130" i="25"/>
  <c r="M578" i="25"/>
  <c r="M580" i="25" s="1"/>
  <c r="D580" i="25"/>
  <c r="S43" i="32"/>
  <c r="R43" i="32"/>
  <c r="K557" i="25"/>
  <c r="K558" i="25"/>
  <c r="R20" i="29"/>
  <c r="R18" i="29" s="1"/>
  <c r="R38" i="29" s="1"/>
  <c r="R45" i="29" s="1"/>
  <c r="S20" i="29"/>
  <c r="S18" i="29" s="1"/>
  <c r="S38" i="29" s="1"/>
  <c r="S45" i="29" s="1"/>
  <c r="L18" i="29"/>
  <c r="L38" i="29" s="1"/>
  <c r="L45" i="29" s="1"/>
  <c r="L47" i="29" s="1"/>
  <c r="M274" i="25"/>
  <c r="M276" i="25" s="1"/>
  <c r="D276" i="25"/>
  <c r="L643" i="34"/>
  <c r="L653" i="34" s="1"/>
  <c r="L140" i="34"/>
  <c r="K472" i="34"/>
  <c r="K471" i="34"/>
  <c r="K232" i="25"/>
  <c r="K233" i="25" s="1"/>
  <c r="M61" i="28"/>
  <c r="M63" i="28" s="1"/>
  <c r="T34" i="28"/>
  <c r="L157" i="25"/>
  <c r="K159" i="25"/>
  <c r="L41" i="27"/>
  <c r="L45" i="27" s="1"/>
  <c r="S42" i="27"/>
  <c r="S41" i="27" s="1"/>
  <c r="S45" i="27" s="1"/>
  <c r="R42" i="27"/>
  <c r="R41" i="27" s="1"/>
  <c r="R45" i="27" s="1"/>
  <c r="R46" i="27" s="1"/>
  <c r="F130" i="25"/>
  <c r="F655" i="25"/>
  <c r="S46" i="27"/>
  <c r="D342" i="25"/>
  <c r="M341" i="25"/>
  <c r="D401" i="25"/>
  <c r="M401" i="25" s="1"/>
  <c r="H402" i="25"/>
  <c r="L20" i="24"/>
  <c r="L80" i="24" s="1"/>
  <c r="L95" i="24" s="1"/>
  <c r="L97" i="24" s="1"/>
  <c r="R21" i="24"/>
  <c r="R20" i="24" s="1"/>
  <c r="R80" i="24" s="1"/>
  <c r="R95" i="24" s="1"/>
  <c r="S21" i="24"/>
  <c r="S20" i="24" s="1"/>
  <c r="S80" i="24" s="1"/>
  <c r="S95" i="24" s="1"/>
  <c r="D629" i="25"/>
  <c r="R40" i="28"/>
  <c r="S40" i="28"/>
  <c r="L42" i="28"/>
  <c r="D653" i="25"/>
  <c r="M126" i="25"/>
  <c r="M653" i="25" s="1"/>
  <c r="D212" i="25"/>
  <c r="M210" i="25"/>
  <c r="M212" i="25" s="1"/>
  <c r="D129" i="25"/>
  <c r="H655" i="25"/>
  <c r="H130" i="25"/>
  <c r="R32" i="30"/>
  <c r="R31" i="30" s="1"/>
  <c r="R33" i="30" s="1"/>
  <c r="R34" i="30" s="1"/>
  <c r="L31" i="30"/>
  <c r="L33" i="30" s="1"/>
  <c r="L34" i="30" s="1"/>
  <c r="L36" i="30" s="1"/>
  <c r="S32" i="30"/>
  <c r="S31" i="30" s="1"/>
  <c r="S33" i="30" s="1"/>
  <c r="L469" i="34"/>
  <c r="L470" i="34" s="1"/>
  <c r="M468" i="34"/>
  <c r="M469" i="34" s="1"/>
  <c r="D523" i="34"/>
  <c r="M521" i="34"/>
  <c r="M523" i="34" s="1"/>
  <c r="M470" i="34"/>
  <c r="D471" i="34"/>
  <c r="J130" i="25"/>
  <c r="J655" i="25"/>
  <c r="O643" i="34"/>
  <c r="O653" i="34" s="1"/>
  <c r="O672" i="34" s="1"/>
  <c r="O140" i="34"/>
  <c r="O159" i="34" s="1"/>
  <c r="O161" i="34" s="1"/>
  <c r="D268" i="34"/>
  <c r="M266" i="34"/>
  <c r="M268" i="34" s="1"/>
  <c r="D569" i="34"/>
  <c r="M568" i="34"/>
  <c r="S72" i="26"/>
  <c r="R72" i="26"/>
  <c r="E613" i="34"/>
  <c r="D611" i="34"/>
  <c r="K301" i="25"/>
  <c r="K300" i="25"/>
  <c r="D395" i="34"/>
  <c r="M394" i="34"/>
  <c r="D130" i="34"/>
  <c r="N130" i="25"/>
  <c r="N655" i="25"/>
  <c r="S27" i="31"/>
  <c r="S26" i="31" s="1"/>
  <c r="S46" i="31" s="1"/>
  <c r="S51" i="31" s="1"/>
  <c r="L26" i="31"/>
  <c r="L46" i="31" s="1"/>
  <c r="L51" i="31" s="1"/>
  <c r="L53" i="31" s="1"/>
  <c r="R27" i="31"/>
  <c r="R26" i="31" s="1"/>
  <c r="R46" i="31" s="1"/>
  <c r="R51" i="31" s="1"/>
  <c r="D206" i="34"/>
  <c r="M204" i="34"/>
  <c r="M206" i="34" s="1"/>
  <c r="D332" i="34"/>
  <c r="M331" i="34"/>
  <c r="S32" i="33"/>
  <c r="S33" i="33" s="1"/>
  <c r="L33" i="33"/>
  <c r="R32" i="33"/>
  <c r="S34" i="30"/>
  <c r="S59" i="28"/>
  <c r="R59" i="28"/>
  <c r="N140" i="34"/>
  <c r="N159" i="34" s="1"/>
  <c r="N161" i="34" s="1"/>
  <c r="N643" i="34"/>
  <c r="N653" i="34" s="1"/>
  <c r="N672" i="34" s="1"/>
  <c r="S70" i="27"/>
  <c r="R70" i="27"/>
  <c r="L71" i="27"/>
  <c r="I655" i="25"/>
  <c r="I130" i="25"/>
  <c r="L46" i="27"/>
  <c r="L48" i="27" s="1"/>
  <c r="S70" i="29"/>
  <c r="R70" i="29"/>
  <c r="D536" i="25"/>
  <c r="M535" i="25"/>
  <c r="R26" i="32"/>
  <c r="S26" i="32"/>
  <c r="L28" i="32"/>
  <c r="E402" i="25"/>
  <c r="D400" i="25"/>
  <c r="O140" i="25"/>
  <c r="O159" i="25" s="1"/>
  <c r="O161" i="25" s="1"/>
  <c r="O657" i="25"/>
  <c r="O667" i="25" s="1"/>
  <c r="O686" i="25" s="1"/>
  <c r="M459" i="25"/>
  <c r="M461" i="25" s="1"/>
  <c r="D461" i="25"/>
  <c r="M129" i="34"/>
  <c r="M130" i="34" s="1"/>
  <c r="D642" i="34"/>
  <c r="M642" i="34" s="1"/>
  <c r="Q642" i="34" s="1"/>
  <c r="R642" i="34" s="1"/>
  <c r="Q643" i="34" s="1"/>
  <c r="E655" i="25"/>
  <c r="D128" i="25"/>
  <c r="E130" i="25"/>
  <c r="S34" i="33"/>
  <c r="R38" i="26"/>
  <c r="R37" i="26" s="1"/>
  <c r="R39" i="26" s="1"/>
  <c r="R51" i="26" s="1"/>
  <c r="S38" i="26"/>
  <c r="S37" i="26" s="1"/>
  <c r="S39" i="26" s="1"/>
  <c r="S51" i="26" s="1"/>
  <c r="L37" i="26"/>
  <c r="L39" i="26" s="1"/>
  <c r="L51" i="26" s="1"/>
  <c r="L53" i="26" s="1"/>
  <c r="L99" i="24" l="1"/>
  <c r="R97" i="24"/>
  <c r="S97" i="24"/>
  <c r="S36" i="30"/>
  <c r="R36" i="30"/>
  <c r="L38" i="30"/>
  <c r="L55" i="26"/>
  <c r="S53" i="26"/>
  <c r="R53" i="26"/>
  <c r="S48" i="27"/>
  <c r="R48" i="27"/>
  <c r="L50" i="27"/>
  <c r="R71" i="27"/>
  <c r="S71" i="27"/>
  <c r="N657" i="25"/>
  <c r="N667" i="25" s="1"/>
  <c r="N686" i="25" s="1"/>
  <c r="N140" i="25"/>
  <c r="N159" i="25" s="1"/>
  <c r="N161" i="25" s="1"/>
  <c r="D613" i="34"/>
  <c r="M611" i="34"/>
  <c r="M613" i="34" s="1"/>
  <c r="D525" i="34"/>
  <c r="M157" i="25"/>
  <c r="L684" i="25"/>
  <c r="M684" i="25" s="1"/>
  <c r="L29" i="32"/>
  <c r="S28" i="32"/>
  <c r="S29" i="32" s="1"/>
  <c r="R28" i="32"/>
  <c r="M536" i="25"/>
  <c r="M537" i="25" s="1"/>
  <c r="D537" i="25"/>
  <c r="M332" i="34"/>
  <c r="M333" i="34" s="1"/>
  <c r="D333" i="34"/>
  <c r="R53" i="31"/>
  <c r="S53" i="31"/>
  <c r="L55" i="31"/>
  <c r="M395" i="34"/>
  <c r="M396" i="34" s="1"/>
  <c r="D396" i="34"/>
  <c r="M569" i="34"/>
  <c r="M570" i="34" s="1"/>
  <c r="D570" i="34"/>
  <c r="D472" i="34"/>
  <c r="D656" i="25"/>
  <c r="M656" i="25" s="1"/>
  <c r="M129" i="25"/>
  <c r="M629" i="25"/>
  <c r="D630" i="25"/>
  <c r="D582" i="25"/>
  <c r="D278" i="25"/>
  <c r="D130" i="25"/>
  <c r="D655" i="25"/>
  <c r="M655" i="25" s="1"/>
  <c r="M128" i="25"/>
  <c r="M130" i="25" s="1"/>
  <c r="D463" i="25"/>
  <c r="M400" i="25"/>
  <c r="M402" i="25" s="1"/>
  <c r="D402" i="25"/>
  <c r="S30" i="32"/>
  <c r="L34" i="33"/>
  <c r="R33" i="33"/>
  <c r="D643" i="34"/>
  <c r="D132" i="34"/>
  <c r="L471" i="34"/>
  <c r="M471" i="34" s="1"/>
  <c r="M472" i="34" s="1"/>
  <c r="L472" i="34"/>
  <c r="L44" i="28"/>
  <c r="S42" i="28"/>
  <c r="R42" i="28"/>
  <c r="M342" i="25"/>
  <c r="M343" i="25" s="1"/>
  <c r="D343" i="25"/>
  <c r="D208" i="34"/>
  <c r="D641" i="34"/>
  <c r="M641" i="34" s="1"/>
  <c r="D270" i="34"/>
  <c r="D214" i="25"/>
  <c r="K160" i="25"/>
  <c r="K687" i="25" s="1"/>
  <c r="K688" i="25" s="1"/>
  <c r="R47" i="29"/>
  <c r="L49" i="29"/>
  <c r="S47" i="29"/>
  <c r="L157" i="34"/>
  <c r="K159" i="34"/>
  <c r="M157" i="34" l="1"/>
  <c r="L670" i="34"/>
  <c r="M132" i="34"/>
  <c r="M139" i="34" s="1"/>
  <c r="M140" i="34" s="1"/>
  <c r="D139" i="34"/>
  <c r="D140" i="34" s="1"/>
  <c r="L44" i="33"/>
  <c r="L40" i="33"/>
  <c r="L47" i="33"/>
  <c r="L43" i="33"/>
  <c r="L37" i="33"/>
  <c r="L46" i="33"/>
  <c r="L36" i="33"/>
  <c r="L42" i="33"/>
  <c r="L41" i="33"/>
  <c r="L45" i="33"/>
  <c r="R34" i="33"/>
  <c r="L578" i="34"/>
  <c r="M578" i="34" s="1"/>
  <c r="L580" i="34"/>
  <c r="M580" i="34" s="1"/>
  <c r="L581" i="34"/>
  <c r="M581" i="34" s="1"/>
  <c r="D573" i="34"/>
  <c r="M573" i="34" s="1"/>
  <c r="L575" i="34"/>
  <c r="M575" i="34" s="1"/>
  <c r="L574" i="34"/>
  <c r="L576" i="34"/>
  <c r="M576" i="34" s="1"/>
  <c r="L577" i="34"/>
  <c r="M577" i="34" s="1"/>
  <c r="D572" i="34"/>
  <c r="L579" i="34"/>
  <c r="M579" i="34" s="1"/>
  <c r="L57" i="26"/>
  <c r="S55" i="26"/>
  <c r="R55" i="26"/>
  <c r="M270" i="34"/>
  <c r="D271" i="34"/>
  <c r="M208" i="34"/>
  <c r="D209" i="34"/>
  <c r="S46" i="28"/>
  <c r="M643" i="34"/>
  <c r="D464" i="25"/>
  <c r="M463" i="25"/>
  <c r="D657" i="25"/>
  <c r="D132" i="25"/>
  <c r="M582" i="25"/>
  <c r="D583" i="25"/>
  <c r="D615" i="34"/>
  <c r="S38" i="30"/>
  <c r="R38" i="30"/>
  <c r="L40" i="30"/>
  <c r="K161" i="25"/>
  <c r="L51" i="29"/>
  <c r="S49" i="29"/>
  <c r="R49" i="29"/>
  <c r="M214" i="25"/>
  <c r="D215" i="25"/>
  <c r="L347" i="25"/>
  <c r="L352" i="25"/>
  <c r="M352" i="25" s="1"/>
  <c r="L353" i="25"/>
  <c r="M353" i="25" s="1"/>
  <c r="L354" i="25"/>
  <c r="M354" i="25" s="1"/>
  <c r="L348" i="25"/>
  <c r="M348" i="25" s="1"/>
  <c r="D346" i="25"/>
  <c r="M346" i="25" s="1"/>
  <c r="L349" i="25"/>
  <c r="M349" i="25" s="1"/>
  <c r="L351" i="25"/>
  <c r="M351" i="25" s="1"/>
  <c r="L350" i="25"/>
  <c r="M350" i="25" s="1"/>
  <c r="D345" i="25"/>
  <c r="L45" i="28"/>
  <c r="R44" i="28"/>
  <c r="S44" i="28"/>
  <c r="S45" i="28" s="1"/>
  <c r="L409" i="34"/>
  <c r="M409" i="34" s="1"/>
  <c r="L408" i="34"/>
  <c r="M408" i="34" s="1"/>
  <c r="L406" i="34"/>
  <c r="M406" i="34" s="1"/>
  <c r="L407" i="34"/>
  <c r="M407" i="34" s="1"/>
  <c r="L404" i="34"/>
  <c r="M404" i="34" s="1"/>
  <c r="L405" i="34"/>
  <c r="M405" i="34" s="1"/>
  <c r="L403" i="34"/>
  <c r="M403" i="34" s="1"/>
  <c r="D399" i="34"/>
  <c r="M399" i="34" s="1"/>
  <c r="D398" i="34"/>
  <c r="L402" i="34"/>
  <c r="L550" i="25"/>
  <c r="M550" i="25" s="1"/>
  <c r="L547" i="25"/>
  <c r="M547" i="25" s="1"/>
  <c r="D539" i="25"/>
  <c r="L548" i="25"/>
  <c r="M548" i="25" s="1"/>
  <c r="L543" i="25"/>
  <c r="D540" i="25"/>
  <c r="M540" i="25" s="1"/>
  <c r="L544" i="25"/>
  <c r="M544" i="25" s="1"/>
  <c r="L545" i="25"/>
  <c r="M545" i="25" s="1"/>
  <c r="L549" i="25"/>
  <c r="M549" i="25" s="1"/>
  <c r="L546" i="25"/>
  <c r="M546" i="25" s="1"/>
  <c r="R29" i="32"/>
  <c r="L30" i="32"/>
  <c r="M525" i="34"/>
  <c r="D526" i="34"/>
  <c r="R50" i="27"/>
  <c r="L52" i="27"/>
  <c r="S50" i="27"/>
  <c r="L57" i="31"/>
  <c r="S55" i="31"/>
  <c r="R55" i="31"/>
  <c r="K161" i="34"/>
  <c r="K160" i="34"/>
  <c r="K673" i="34" s="1"/>
  <c r="D404" i="25"/>
  <c r="D279" i="25"/>
  <c r="M278" i="25"/>
  <c r="M630" i="25"/>
  <c r="M631" i="25" s="1"/>
  <c r="D631" i="25"/>
  <c r="L341" i="34"/>
  <c r="M341" i="34" s="1"/>
  <c r="L339" i="34"/>
  <c r="M339" i="34" s="1"/>
  <c r="L343" i="34"/>
  <c r="M343" i="34" s="1"/>
  <c r="D336" i="34"/>
  <c r="M336" i="34" s="1"/>
  <c r="L344" i="34"/>
  <c r="M344" i="34" s="1"/>
  <c r="L337" i="34"/>
  <c r="D335" i="34"/>
  <c r="L338" i="34"/>
  <c r="M338" i="34" s="1"/>
  <c r="L340" i="34"/>
  <c r="M340" i="34" s="1"/>
  <c r="L342" i="34"/>
  <c r="M342" i="34" s="1"/>
  <c r="R99" i="24"/>
  <c r="S99" i="24"/>
  <c r="L101" i="24"/>
  <c r="M539" i="25" l="1"/>
  <c r="D555" i="25"/>
  <c r="L46" i="28"/>
  <c r="R45" i="28"/>
  <c r="S45" i="33"/>
  <c r="R45" i="33"/>
  <c r="R40" i="33"/>
  <c r="S40" i="33"/>
  <c r="R101" i="24"/>
  <c r="R108" i="24" s="1"/>
  <c r="S101" i="24"/>
  <c r="S108" i="24" s="1"/>
  <c r="L108" i="24"/>
  <c r="L109" i="24" s="1"/>
  <c r="M279" i="25"/>
  <c r="M280" i="25" s="1"/>
  <c r="D280" i="25"/>
  <c r="R673" i="34"/>
  <c r="R674" i="34" s="1"/>
  <c r="R675" i="34" s="1"/>
  <c r="K674" i="34"/>
  <c r="R57" i="31"/>
  <c r="S57" i="31"/>
  <c r="S58" i="31" s="1"/>
  <c r="L58" i="31"/>
  <c r="M526" i="34"/>
  <c r="M527" i="34" s="1"/>
  <c r="D527" i="34"/>
  <c r="D357" i="25"/>
  <c r="M345" i="25"/>
  <c r="M464" i="25"/>
  <c r="M465" i="25" s="1"/>
  <c r="D465" i="25"/>
  <c r="M209" i="34"/>
  <c r="M210" i="34" s="1"/>
  <c r="D210" i="34"/>
  <c r="M574" i="34"/>
  <c r="L584" i="34"/>
  <c r="L585" i="34" s="1"/>
  <c r="R41" i="33"/>
  <c r="S41" i="33"/>
  <c r="S37" i="33"/>
  <c r="R37" i="33"/>
  <c r="S44" i="33"/>
  <c r="R44" i="33"/>
  <c r="L347" i="34"/>
  <c r="L348" i="34" s="1"/>
  <c r="M337" i="34"/>
  <c r="D405" i="25"/>
  <c r="M404" i="25"/>
  <c r="D414" i="34"/>
  <c r="D415" i="34" s="1"/>
  <c r="M398" i="34"/>
  <c r="M414" i="34" s="1"/>
  <c r="S46" i="33"/>
  <c r="R46" i="33"/>
  <c r="S109" i="24"/>
  <c r="L638" i="25"/>
  <c r="M638" i="25" s="1"/>
  <c r="L637" i="25"/>
  <c r="L644" i="25"/>
  <c r="M644" i="25" s="1"/>
  <c r="L640" i="25"/>
  <c r="M640" i="25" s="1"/>
  <c r="D633" i="25"/>
  <c r="L641" i="25"/>
  <c r="M641" i="25" s="1"/>
  <c r="D634" i="25"/>
  <c r="M634" i="25" s="1"/>
  <c r="L639" i="25"/>
  <c r="M639" i="25" s="1"/>
  <c r="L642" i="25"/>
  <c r="M642" i="25" s="1"/>
  <c r="L643" i="25"/>
  <c r="M643" i="25" s="1"/>
  <c r="L555" i="25"/>
  <c r="L556" i="25" s="1"/>
  <c r="M543" i="25"/>
  <c r="M347" i="25"/>
  <c r="L357" i="25"/>
  <c r="L358" i="25" s="1"/>
  <c r="S53" i="29"/>
  <c r="R40" i="30"/>
  <c r="L41" i="30"/>
  <c r="S40" i="30"/>
  <c r="S41" i="30" s="1"/>
  <c r="S42" i="30" s="1"/>
  <c r="D616" i="34"/>
  <c r="M615" i="34"/>
  <c r="M132" i="25"/>
  <c r="M139" i="25" s="1"/>
  <c r="M140" i="25" s="1"/>
  <c r="D659" i="25"/>
  <c r="D139" i="25"/>
  <c r="D140" i="25" s="1"/>
  <c r="M572" i="34"/>
  <c r="M584" i="34" s="1"/>
  <c r="D584" i="34"/>
  <c r="D585" i="34" s="1"/>
  <c r="R42" i="33"/>
  <c r="S42" i="33"/>
  <c r="R43" i="33"/>
  <c r="S43" i="33"/>
  <c r="L147" i="34"/>
  <c r="D142" i="34"/>
  <c r="L148" i="34"/>
  <c r="L150" i="34"/>
  <c r="L151" i="34"/>
  <c r="L146" i="34"/>
  <c r="L152" i="34"/>
  <c r="L149" i="34"/>
  <c r="L153" i="34"/>
  <c r="D143" i="34"/>
  <c r="M670" i="34"/>
  <c r="S59" i="31"/>
  <c r="M335" i="34"/>
  <c r="D347" i="34"/>
  <c r="D348" i="34" s="1"/>
  <c r="R52" i="27"/>
  <c r="S52" i="27"/>
  <c r="S53" i="27" s="1"/>
  <c r="S54" i="27" s="1"/>
  <c r="L53" i="27"/>
  <c r="L33" i="32"/>
  <c r="L40" i="32"/>
  <c r="L34" i="32"/>
  <c r="R30" i="32"/>
  <c r="L35" i="32"/>
  <c r="L36" i="32"/>
  <c r="L32" i="32"/>
  <c r="L41" i="32"/>
  <c r="L37" i="32"/>
  <c r="L39" i="32"/>
  <c r="L38" i="32"/>
  <c r="M402" i="34"/>
  <c r="L414" i="34"/>
  <c r="L415" i="34" s="1"/>
  <c r="M215" i="25"/>
  <c r="M216" i="25" s="1"/>
  <c r="D216" i="25"/>
  <c r="L52" i="29"/>
  <c r="S51" i="29"/>
  <c r="S52" i="29" s="1"/>
  <c r="R51" i="29"/>
  <c r="M583" i="25"/>
  <c r="M584" i="25" s="1"/>
  <c r="D584" i="25"/>
  <c r="M657" i="25"/>
  <c r="M271" i="34"/>
  <c r="M272" i="34" s="1"/>
  <c r="D272" i="34"/>
  <c r="L58" i="26"/>
  <c r="R57" i="26"/>
  <c r="S57" i="26"/>
  <c r="S58" i="26" s="1"/>
  <c r="S59" i="26" s="1"/>
  <c r="R36" i="33"/>
  <c r="S36" i="33"/>
  <c r="L50" i="33"/>
  <c r="R47" i="33"/>
  <c r="S47" i="33"/>
  <c r="D645" i="34"/>
  <c r="S40" i="32" l="1"/>
  <c r="R40" i="32"/>
  <c r="M153" i="34"/>
  <c r="D142" i="25"/>
  <c r="D143" i="25"/>
  <c r="L149" i="25"/>
  <c r="L152" i="25"/>
  <c r="L153" i="25"/>
  <c r="L150" i="25"/>
  <c r="L147" i="25"/>
  <c r="L148" i="25"/>
  <c r="L151" i="25"/>
  <c r="L146" i="25"/>
  <c r="L586" i="34"/>
  <c r="L587" i="34" s="1"/>
  <c r="D652" i="34"/>
  <c r="M645" i="34"/>
  <c r="Q645" i="34" s="1"/>
  <c r="Q652" i="34" s="1"/>
  <c r="Q653" i="34" s="1"/>
  <c r="L59" i="26"/>
  <c r="R58" i="26"/>
  <c r="S37" i="32"/>
  <c r="R37" i="32"/>
  <c r="R33" i="32"/>
  <c r="S33" i="32"/>
  <c r="M348" i="34"/>
  <c r="D349" i="34"/>
  <c r="D350" i="34"/>
  <c r="M149" i="34"/>
  <c r="M150" i="34"/>
  <c r="M585" i="34"/>
  <c r="D586" i="34"/>
  <c r="M659" i="25"/>
  <c r="D666" i="25"/>
  <c r="L359" i="25"/>
  <c r="L360" i="25" s="1"/>
  <c r="D416" i="34"/>
  <c r="M416" i="34" s="1"/>
  <c r="M415" i="34"/>
  <c r="L349" i="34"/>
  <c r="L350" i="34" s="1"/>
  <c r="L120" i="24"/>
  <c r="L115" i="24"/>
  <c r="L116" i="24"/>
  <c r="L119" i="24"/>
  <c r="L111" i="24"/>
  <c r="L112" i="24"/>
  <c r="L118" i="24"/>
  <c r="L117" i="24"/>
  <c r="L122" i="24"/>
  <c r="R109" i="24"/>
  <c r="L121" i="24"/>
  <c r="L50" i="28"/>
  <c r="L57" i="28"/>
  <c r="L54" i="28"/>
  <c r="L48" i="28"/>
  <c r="L56" i="28"/>
  <c r="L51" i="28"/>
  <c r="L52" i="28"/>
  <c r="L49" i="28"/>
  <c r="R46" i="28"/>
  <c r="L53" i="28"/>
  <c r="L55" i="28"/>
  <c r="L51" i="33"/>
  <c r="R50" i="33"/>
  <c r="S36" i="32"/>
  <c r="R36" i="32"/>
  <c r="M151" i="34"/>
  <c r="M616" i="34"/>
  <c r="M617" i="34" s="1"/>
  <c r="D617" i="34"/>
  <c r="L475" i="25"/>
  <c r="M475" i="25" s="1"/>
  <c r="L469" i="25"/>
  <c r="L470" i="25"/>
  <c r="M470" i="25" s="1"/>
  <c r="D467" i="25"/>
  <c r="L476" i="25"/>
  <c r="M476" i="25" s="1"/>
  <c r="L472" i="25"/>
  <c r="M472" i="25" s="1"/>
  <c r="L471" i="25"/>
  <c r="M471" i="25" s="1"/>
  <c r="D468" i="25"/>
  <c r="M468" i="25" s="1"/>
  <c r="L474" i="25"/>
  <c r="M474" i="25" s="1"/>
  <c r="L473" i="25"/>
  <c r="M473" i="25" s="1"/>
  <c r="L416" i="34"/>
  <c r="L417" i="34"/>
  <c r="L588" i="25"/>
  <c r="L589" i="25"/>
  <c r="M589" i="25" s="1"/>
  <c r="L595" i="25"/>
  <c r="M595" i="25" s="1"/>
  <c r="L592" i="25"/>
  <c r="M592" i="25" s="1"/>
  <c r="L591" i="25"/>
  <c r="M591" i="25" s="1"/>
  <c r="D587" i="25"/>
  <c r="M587" i="25" s="1"/>
  <c r="D586" i="25"/>
  <c r="L593" i="25"/>
  <c r="M593" i="25" s="1"/>
  <c r="L594" i="25"/>
  <c r="M594" i="25" s="1"/>
  <c r="L590" i="25"/>
  <c r="M590" i="25" s="1"/>
  <c r="L54" i="27"/>
  <c r="R53" i="27"/>
  <c r="M347" i="34"/>
  <c r="M152" i="34"/>
  <c r="M148" i="34"/>
  <c r="R41" i="30"/>
  <c r="L42" i="30"/>
  <c r="L647" i="25"/>
  <c r="L648" i="25" s="1"/>
  <c r="M637" i="25"/>
  <c r="D212" i="34"/>
  <c r="L217" i="34"/>
  <c r="M217" i="34" s="1"/>
  <c r="L218" i="34"/>
  <c r="M218" i="34" s="1"/>
  <c r="L219" i="34"/>
  <c r="M219" i="34" s="1"/>
  <c r="L220" i="34"/>
  <c r="M220" i="34" s="1"/>
  <c r="D213" i="34"/>
  <c r="M213" i="34" s="1"/>
  <c r="L215" i="34"/>
  <c r="M215" i="34" s="1"/>
  <c r="L214" i="34"/>
  <c r="L216" i="34"/>
  <c r="M216" i="34" s="1"/>
  <c r="L221" i="34"/>
  <c r="M221" i="34" s="1"/>
  <c r="L59" i="31"/>
  <c r="R58" i="31"/>
  <c r="M555" i="25"/>
  <c r="D556" i="25"/>
  <c r="R39" i="32"/>
  <c r="S39" i="32"/>
  <c r="M147" i="34"/>
  <c r="L557" i="25"/>
  <c r="L558" i="25" s="1"/>
  <c r="L536" i="34"/>
  <c r="M536" i="34" s="1"/>
  <c r="L533" i="34"/>
  <c r="L539" i="34"/>
  <c r="M539" i="34" s="1"/>
  <c r="L538" i="34"/>
  <c r="M538" i="34" s="1"/>
  <c r="D529" i="34"/>
  <c r="L537" i="34"/>
  <c r="M537" i="34" s="1"/>
  <c r="D530" i="34"/>
  <c r="M530" i="34" s="1"/>
  <c r="L534" i="34"/>
  <c r="M534" i="34" s="1"/>
  <c r="L540" i="34"/>
  <c r="M540" i="34" s="1"/>
  <c r="L535" i="34"/>
  <c r="M535" i="34" s="1"/>
  <c r="S50" i="33"/>
  <c r="S51" i="33" s="1"/>
  <c r="R35" i="32"/>
  <c r="S35" i="32"/>
  <c r="L281" i="34"/>
  <c r="M281" i="34" s="1"/>
  <c r="D274" i="34"/>
  <c r="L285" i="34"/>
  <c r="M285" i="34" s="1"/>
  <c r="L282" i="34"/>
  <c r="M282" i="34" s="1"/>
  <c r="L283" i="34"/>
  <c r="M283" i="34" s="1"/>
  <c r="L284" i="34"/>
  <c r="M284" i="34" s="1"/>
  <c r="L279" i="34"/>
  <c r="M279" i="34" s="1"/>
  <c r="L278" i="34"/>
  <c r="L280" i="34"/>
  <c r="M280" i="34" s="1"/>
  <c r="D275" i="34"/>
  <c r="M275" i="34" s="1"/>
  <c r="R52" i="29"/>
  <c r="L53" i="29"/>
  <c r="R41" i="32"/>
  <c r="S41" i="32"/>
  <c r="L220" i="25"/>
  <c r="D218" i="25"/>
  <c r="L222" i="25"/>
  <c r="M222" i="25" s="1"/>
  <c r="L227" i="25"/>
  <c r="M227" i="25" s="1"/>
  <c r="L223" i="25"/>
  <c r="M223" i="25" s="1"/>
  <c r="L225" i="25"/>
  <c r="M225" i="25" s="1"/>
  <c r="L221" i="25"/>
  <c r="M221" i="25" s="1"/>
  <c r="L224" i="25"/>
  <c r="M224" i="25" s="1"/>
  <c r="L226" i="25"/>
  <c r="M226" i="25" s="1"/>
  <c r="D219" i="25"/>
  <c r="M219" i="25" s="1"/>
  <c r="S38" i="32"/>
  <c r="R38" i="32"/>
  <c r="R32" i="32"/>
  <c r="S32" i="32"/>
  <c r="L44" i="32"/>
  <c r="S34" i="32"/>
  <c r="R34" i="32"/>
  <c r="M143" i="34"/>
  <c r="M146" i="34"/>
  <c r="L158" i="34"/>
  <c r="L159" i="34" s="1"/>
  <c r="D158" i="34"/>
  <c r="D159" i="34" s="1"/>
  <c r="M142" i="34"/>
  <c r="M158" i="34" s="1"/>
  <c r="M633" i="25"/>
  <c r="D647" i="25"/>
  <c r="M405" i="25"/>
  <c r="M406" i="25" s="1"/>
  <c r="D406" i="25"/>
  <c r="M357" i="25"/>
  <c r="D358" i="25"/>
  <c r="L289" i="25"/>
  <c r="M289" i="25" s="1"/>
  <c r="D282" i="25"/>
  <c r="L293" i="25"/>
  <c r="M293" i="25" s="1"/>
  <c r="L292" i="25"/>
  <c r="M292" i="25" s="1"/>
  <c r="L291" i="25"/>
  <c r="M291" i="25" s="1"/>
  <c r="L288" i="25"/>
  <c r="M288" i="25" s="1"/>
  <c r="L286" i="25"/>
  <c r="D283" i="25"/>
  <c r="M283" i="25" s="1"/>
  <c r="L287" i="25"/>
  <c r="M287" i="25" s="1"/>
  <c r="L290" i="25"/>
  <c r="M290" i="25" s="1"/>
  <c r="M274" i="34" l="1"/>
  <c r="D290" i="34"/>
  <c r="D291" i="34" s="1"/>
  <c r="R57" i="28"/>
  <c r="S57" i="28"/>
  <c r="R111" i="24"/>
  <c r="S111" i="24"/>
  <c r="L127" i="24"/>
  <c r="M151" i="25"/>
  <c r="M153" i="25"/>
  <c r="D160" i="34"/>
  <c r="M159" i="34"/>
  <c r="L45" i="32"/>
  <c r="R44" i="32"/>
  <c r="L545" i="34"/>
  <c r="L546" i="34" s="1"/>
  <c r="M533" i="34"/>
  <c r="L66" i="31"/>
  <c r="L71" i="31"/>
  <c r="L70" i="31"/>
  <c r="L65" i="31"/>
  <c r="L62" i="31"/>
  <c r="L69" i="31"/>
  <c r="L61" i="31"/>
  <c r="L67" i="31"/>
  <c r="L72" i="31"/>
  <c r="R59" i="31"/>
  <c r="L68" i="31"/>
  <c r="L649" i="25"/>
  <c r="L650" i="25"/>
  <c r="L598" i="25"/>
  <c r="L599" i="25" s="1"/>
  <c r="M588" i="25"/>
  <c r="R56" i="28"/>
  <c r="S56" i="28"/>
  <c r="R50" i="28"/>
  <c r="S50" i="28"/>
  <c r="S117" i="24"/>
  <c r="R117" i="24"/>
  <c r="S119" i="24"/>
  <c r="R119" i="24"/>
  <c r="D417" i="34"/>
  <c r="L61" i="26"/>
  <c r="L66" i="26"/>
  <c r="L68" i="26"/>
  <c r="L67" i="26"/>
  <c r="L62" i="26"/>
  <c r="L70" i="26"/>
  <c r="L64" i="26"/>
  <c r="L63" i="26"/>
  <c r="L69" i="26"/>
  <c r="R59" i="26"/>
  <c r="L65" i="26"/>
  <c r="M148" i="25"/>
  <c r="M152" i="25"/>
  <c r="L679" i="25"/>
  <c r="M679" i="25" s="1"/>
  <c r="M214" i="34"/>
  <c r="L224" i="34"/>
  <c r="L225" i="34" s="1"/>
  <c r="R51" i="28"/>
  <c r="S51" i="28"/>
  <c r="D158" i="25"/>
  <c r="M142" i="25"/>
  <c r="D359" i="25"/>
  <c r="M359" i="25" s="1"/>
  <c r="D360" i="25"/>
  <c r="M358" i="25"/>
  <c r="L298" i="25"/>
  <c r="L299" i="25" s="1"/>
  <c r="M286" i="25"/>
  <c r="L160" i="34"/>
  <c r="L161" i="34" s="1"/>
  <c r="S44" i="32"/>
  <c r="S45" i="32" s="1"/>
  <c r="D230" i="25"/>
  <c r="M218" i="25"/>
  <c r="L55" i="29"/>
  <c r="L60" i="29"/>
  <c r="L56" i="29"/>
  <c r="L64" i="29"/>
  <c r="L59" i="29"/>
  <c r="L65" i="29"/>
  <c r="L63" i="29"/>
  <c r="L61" i="29"/>
  <c r="L62" i="29"/>
  <c r="L66" i="29"/>
  <c r="R53" i="29"/>
  <c r="M278" i="34"/>
  <c r="L290" i="34"/>
  <c r="L291" i="34" s="1"/>
  <c r="D545" i="34"/>
  <c r="D546" i="34" s="1"/>
  <c r="M529" i="34"/>
  <c r="M545" i="34" s="1"/>
  <c r="D557" i="25"/>
  <c r="M557" i="25" s="1"/>
  <c r="M556" i="25"/>
  <c r="L49" i="30"/>
  <c r="L44" i="30"/>
  <c r="L46" i="30"/>
  <c r="L45" i="30"/>
  <c r="L50" i="30"/>
  <c r="L47" i="30"/>
  <c r="R42" i="30"/>
  <c r="L53" i="30"/>
  <c r="L48" i="30"/>
  <c r="L52" i="30"/>
  <c r="L51" i="30"/>
  <c r="M467" i="25"/>
  <c r="D479" i="25"/>
  <c r="R51" i="33"/>
  <c r="L52" i="33"/>
  <c r="R49" i="28"/>
  <c r="S49" i="28"/>
  <c r="S48" i="28"/>
  <c r="R48" i="28"/>
  <c r="L60" i="28"/>
  <c r="R121" i="24"/>
  <c r="S121" i="24"/>
  <c r="S118" i="24"/>
  <c r="R118" i="24"/>
  <c r="S116" i="24"/>
  <c r="R116" i="24"/>
  <c r="M586" i="34"/>
  <c r="M587" i="34" s="1"/>
  <c r="M349" i="34"/>
  <c r="M350" i="34" s="1"/>
  <c r="M147" i="25"/>
  <c r="M149" i="25"/>
  <c r="L676" i="25"/>
  <c r="M676" i="25" s="1"/>
  <c r="L479" i="25"/>
  <c r="L480" i="25" s="1"/>
  <c r="M469" i="25"/>
  <c r="R53" i="28"/>
  <c r="S53" i="28"/>
  <c r="S122" i="24"/>
  <c r="R122" i="24"/>
  <c r="S120" i="24"/>
  <c r="R120" i="24"/>
  <c r="M666" i="25"/>
  <c r="D667" i="25"/>
  <c r="M667" i="25" s="1"/>
  <c r="M647" i="25"/>
  <c r="D648" i="25"/>
  <c r="D298" i="25"/>
  <c r="M282" i="25"/>
  <c r="L412" i="25"/>
  <c r="D409" i="25"/>
  <c r="M409" i="25" s="1"/>
  <c r="L414" i="25"/>
  <c r="M414" i="25" s="1"/>
  <c r="L417" i="25"/>
  <c r="M417" i="25" s="1"/>
  <c r="L418" i="25"/>
  <c r="M418" i="25" s="1"/>
  <c r="D408" i="25"/>
  <c r="D669" i="25" s="1"/>
  <c r="L416" i="25"/>
  <c r="M416" i="25" s="1"/>
  <c r="L415" i="25"/>
  <c r="M415" i="25" s="1"/>
  <c r="L419" i="25"/>
  <c r="M419" i="25" s="1"/>
  <c r="L413" i="25"/>
  <c r="M413" i="25" s="1"/>
  <c r="M220" i="25"/>
  <c r="L230" i="25"/>
  <c r="L231" i="25" s="1"/>
  <c r="D224" i="34"/>
  <c r="D225" i="34" s="1"/>
  <c r="M212" i="34"/>
  <c r="M224" i="34" s="1"/>
  <c r="L65" i="27"/>
  <c r="L57" i="27"/>
  <c r="L56" i="27"/>
  <c r="R54" i="27"/>
  <c r="L60" i="27"/>
  <c r="L62" i="27"/>
  <c r="L63" i="27"/>
  <c r="L66" i="27"/>
  <c r="L61" i="27"/>
  <c r="L67" i="27"/>
  <c r="L64" i="27"/>
  <c r="D598" i="25"/>
  <c r="M586" i="25"/>
  <c r="L627" i="34"/>
  <c r="M627" i="34" s="1"/>
  <c r="L629" i="34"/>
  <c r="M629" i="34" s="1"/>
  <c r="D620" i="34"/>
  <c r="M620" i="34" s="1"/>
  <c r="L624" i="34"/>
  <c r="M624" i="34" s="1"/>
  <c r="L626" i="34"/>
  <c r="M626" i="34" s="1"/>
  <c r="L623" i="34"/>
  <c r="L659" i="34" s="1"/>
  <c r="D619" i="34"/>
  <c r="L630" i="34"/>
  <c r="M630" i="34" s="1"/>
  <c r="L628" i="34"/>
  <c r="M628" i="34" s="1"/>
  <c r="L625" i="34"/>
  <c r="R55" i="28"/>
  <c r="S55" i="28"/>
  <c r="R52" i="28"/>
  <c r="S52" i="28"/>
  <c r="S54" i="28"/>
  <c r="R54" i="28"/>
  <c r="S112" i="24"/>
  <c r="R112" i="24"/>
  <c r="R115" i="24"/>
  <c r="S115" i="24"/>
  <c r="M417" i="34"/>
  <c r="D587" i="34"/>
  <c r="M652" i="34"/>
  <c r="D653" i="34"/>
  <c r="M653" i="34" s="1"/>
  <c r="M146" i="25"/>
  <c r="L158" i="25"/>
  <c r="L159" i="25" s="1"/>
  <c r="L673" i="25"/>
  <c r="L677" i="25"/>
  <c r="M677" i="25" s="1"/>
  <c r="M150" i="25"/>
  <c r="M143" i="25"/>
  <c r="M659" i="34" l="1"/>
  <c r="Q659" i="34" s="1"/>
  <c r="M669" i="25"/>
  <c r="D685" i="25"/>
  <c r="D686" i="25" s="1"/>
  <c r="R67" i="27"/>
  <c r="S67" i="27"/>
  <c r="R52" i="30"/>
  <c r="S52" i="30"/>
  <c r="S44" i="30"/>
  <c r="R44" i="30"/>
  <c r="L56" i="30"/>
  <c r="S62" i="29"/>
  <c r="R62" i="29"/>
  <c r="S55" i="29"/>
  <c r="R55" i="29"/>
  <c r="L71" i="29"/>
  <c r="R65" i="26"/>
  <c r="S65" i="26"/>
  <c r="S66" i="31"/>
  <c r="R66" i="31"/>
  <c r="D670" i="25"/>
  <c r="M670" i="25" s="1"/>
  <c r="M673" i="25"/>
  <c r="R61" i="27"/>
  <c r="S61" i="27"/>
  <c r="R60" i="27"/>
  <c r="S60" i="27"/>
  <c r="S65" i="27"/>
  <c r="R65" i="27"/>
  <c r="M412" i="25"/>
  <c r="L424" i="25"/>
  <c r="L425" i="25" s="1"/>
  <c r="R60" i="28"/>
  <c r="L61" i="28"/>
  <c r="R48" i="30"/>
  <c r="S48" i="30"/>
  <c r="R50" i="30"/>
  <c r="S50" i="30"/>
  <c r="R49" i="30"/>
  <c r="S49" i="30"/>
  <c r="L660" i="34"/>
  <c r="M660" i="34" s="1"/>
  <c r="Q660" i="34" s="1"/>
  <c r="S61" i="29"/>
  <c r="R61" i="29"/>
  <c r="S64" i="29"/>
  <c r="R64" i="29"/>
  <c r="M158" i="25"/>
  <c r="D159" i="25"/>
  <c r="S70" i="26"/>
  <c r="R70" i="26"/>
  <c r="R66" i="26"/>
  <c r="S66" i="26"/>
  <c r="L664" i="34"/>
  <c r="M664" i="34" s="1"/>
  <c r="Q664" i="34" s="1"/>
  <c r="S67" i="31"/>
  <c r="R67" i="31"/>
  <c r="S65" i="31"/>
  <c r="R65" i="31"/>
  <c r="D656" i="34"/>
  <c r="M656" i="34" s="1"/>
  <c r="Q656" i="34" s="1"/>
  <c r="L680" i="25"/>
  <c r="M680" i="25" s="1"/>
  <c r="L128" i="24"/>
  <c r="R127" i="24"/>
  <c r="L232" i="25"/>
  <c r="L233" i="25" s="1"/>
  <c r="R47" i="30"/>
  <c r="S47" i="30"/>
  <c r="S59" i="29"/>
  <c r="R59" i="29"/>
  <c r="S68" i="26"/>
  <c r="R68" i="26"/>
  <c r="S62" i="31"/>
  <c r="R62" i="31"/>
  <c r="M160" i="34"/>
  <c r="M161" i="34" s="1"/>
  <c r="L161" i="25"/>
  <c r="L160" i="25"/>
  <c r="L662" i="34"/>
  <c r="M662" i="34" s="1"/>
  <c r="Q662" i="34" s="1"/>
  <c r="M619" i="34"/>
  <c r="D633" i="34"/>
  <c r="D634" i="34" s="1"/>
  <c r="D599" i="25"/>
  <c r="M598" i="25"/>
  <c r="S66" i="27"/>
  <c r="R66" i="27"/>
  <c r="L674" i="25"/>
  <c r="M674" i="25" s="1"/>
  <c r="S52" i="33"/>
  <c r="S53" i="33" s="1"/>
  <c r="L53" i="33"/>
  <c r="R53" i="33" s="1"/>
  <c r="L665" i="34"/>
  <c r="M665" i="34" s="1"/>
  <c r="Q665" i="34" s="1"/>
  <c r="R53" i="30"/>
  <c r="S53" i="30"/>
  <c r="S45" i="30"/>
  <c r="R45" i="30"/>
  <c r="D558" i="25"/>
  <c r="S63" i="29"/>
  <c r="R63" i="29"/>
  <c r="S56" i="29"/>
  <c r="R56" i="29"/>
  <c r="M230" i="25"/>
  <c r="D231" i="25"/>
  <c r="M360" i="25"/>
  <c r="L675" i="25"/>
  <c r="M675" i="25" s="1"/>
  <c r="R69" i="26"/>
  <c r="S69" i="26"/>
  <c r="S62" i="26"/>
  <c r="R62" i="26"/>
  <c r="S61" i="26"/>
  <c r="R61" i="26"/>
  <c r="L73" i="26"/>
  <c r="S68" i="31"/>
  <c r="R68" i="31"/>
  <c r="L77" i="31"/>
  <c r="S61" i="31"/>
  <c r="S77" i="31" s="1"/>
  <c r="S78" i="31" s="1"/>
  <c r="R61" i="31"/>
  <c r="R70" i="31"/>
  <c r="S70" i="31"/>
  <c r="L547" i="34"/>
  <c r="L548" i="34" s="1"/>
  <c r="S127" i="24"/>
  <c r="S128" i="24" s="1"/>
  <c r="D292" i="34"/>
  <c r="M292" i="34" s="1"/>
  <c r="M293" i="34" s="1"/>
  <c r="D293" i="34"/>
  <c r="M291" i="34"/>
  <c r="R62" i="27"/>
  <c r="S62" i="27"/>
  <c r="R57" i="27"/>
  <c r="S57" i="27"/>
  <c r="D424" i="25"/>
  <c r="M408" i="25"/>
  <c r="D649" i="25"/>
  <c r="M649" i="25" s="1"/>
  <c r="M650" i="25" s="1"/>
  <c r="M648" i="25"/>
  <c r="D480" i="25"/>
  <c r="M479" i="25"/>
  <c r="L292" i="34"/>
  <c r="L293" i="34" s="1"/>
  <c r="L226" i="34"/>
  <c r="L227" i="34" s="1"/>
  <c r="R64" i="26"/>
  <c r="S64" i="26"/>
  <c r="R72" i="31"/>
  <c r="S72" i="31"/>
  <c r="L46" i="32"/>
  <c r="R45" i="32"/>
  <c r="M625" i="34"/>
  <c r="L661" i="34"/>
  <c r="M661" i="34" s="1"/>
  <c r="Q661" i="34" s="1"/>
  <c r="M623" i="34"/>
  <c r="L633" i="34"/>
  <c r="L634" i="34" s="1"/>
  <c r="R64" i="27"/>
  <c r="S64" i="27"/>
  <c r="R63" i="27"/>
  <c r="S63" i="27"/>
  <c r="R56" i="27"/>
  <c r="R72" i="27" s="1"/>
  <c r="S56" i="27"/>
  <c r="L72" i="27"/>
  <c r="L73" i="27" s="1"/>
  <c r="M225" i="34"/>
  <c r="D226" i="34"/>
  <c r="M226" i="34" s="1"/>
  <c r="M227" i="34" s="1"/>
  <c r="D655" i="34"/>
  <c r="D299" i="25"/>
  <c r="M298" i="25"/>
  <c r="L481" i="25"/>
  <c r="L482" i="25" s="1"/>
  <c r="S60" i="28"/>
  <c r="S61" i="28" s="1"/>
  <c r="S51" i="30"/>
  <c r="R51" i="30"/>
  <c r="R46" i="30"/>
  <c r="S46" i="30"/>
  <c r="M558" i="25"/>
  <c r="M546" i="34"/>
  <c r="D547" i="34"/>
  <c r="D548" i="34"/>
  <c r="S66" i="29"/>
  <c r="R66" i="29"/>
  <c r="R65" i="29"/>
  <c r="S65" i="29"/>
  <c r="R60" i="29"/>
  <c r="S60" i="29"/>
  <c r="L300" i="25"/>
  <c r="L301" i="25"/>
  <c r="L666" i="34"/>
  <c r="M666" i="34" s="1"/>
  <c r="Q666" i="34" s="1"/>
  <c r="S63" i="26"/>
  <c r="R63" i="26"/>
  <c r="R67" i="26"/>
  <c r="S67" i="26"/>
  <c r="L663" i="34"/>
  <c r="M663" i="34" s="1"/>
  <c r="Q663" i="34" s="1"/>
  <c r="L600" i="25"/>
  <c r="L601" i="25" s="1"/>
  <c r="R69" i="31"/>
  <c r="S69" i="31"/>
  <c r="S71" i="31"/>
  <c r="R71" i="31"/>
  <c r="D161" i="34"/>
  <c r="L678" i="25"/>
  <c r="M678" i="25" s="1"/>
  <c r="M290" i="34"/>
  <c r="L72" i="29" l="1"/>
  <c r="R71" i="29"/>
  <c r="M686" i="25"/>
  <c r="M299" i="25"/>
  <c r="D300" i="25"/>
  <c r="M300" i="25" s="1"/>
  <c r="M301" i="25" s="1"/>
  <c r="D301" i="25"/>
  <c r="L635" i="34"/>
  <c r="L636" i="34" s="1"/>
  <c r="L673" i="34"/>
  <c r="S673" i="34" s="1"/>
  <c r="D481" i="25"/>
  <c r="M481" i="25" s="1"/>
  <c r="M482" i="25" s="1"/>
  <c r="M480" i="25"/>
  <c r="L78" i="31"/>
  <c r="R77" i="31"/>
  <c r="M231" i="25"/>
  <c r="D232" i="25"/>
  <c r="M232" i="25" s="1"/>
  <c r="M233" i="25" s="1"/>
  <c r="R54" i="33"/>
  <c r="R55" i="33" s="1"/>
  <c r="M633" i="34"/>
  <c r="L426" i="25"/>
  <c r="L427" i="25" s="1"/>
  <c r="L685" i="25"/>
  <c r="L686" i="25" s="1"/>
  <c r="L57" i="30"/>
  <c r="R56" i="30"/>
  <c r="M685" i="25"/>
  <c r="L74" i="26"/>
  <c r="R73" i="26"/>
  <c r="M547" i="34"/>
  <c r="M548" i="34" s="1"/>
  <c r="D671" i="34"/>
  <c r="D672" i="34" s="1"/>
  <c r="M655" i="34"/>
  <c r="L74" i="27"/>
  <c r="R73" i="27"/>
  <c r="L47" i="32"/>
  <c r="R47" i="32" s="1"/>
  <c r="S46" i="32"/>
  <c r="S47" i="32" s="1"/>
  <c r="D650" i="25"/>
  <c r="M424" i="25"/>
  <c r="D425" i="25"/>
  <c r="S73" i="26"/>
  <c r="S74" i="26" s="1"/>
  <c r="S54" i="33"/>
  <c r="S55" i="33" s="1"/>
  <c r="R128" i="24"/>
  <c r="L129" i="24"/>
  <c r="D161" i="25"/>
  <c r="M159" i="25"/>
  <c r="D160" i="25"/>
  <c r="S71" i="29"/>
  <c r="S72" i="29" s="1"/>
  <c r="L671" i="34"/>
  <c r="L672" i="34" s="1"/>
  <c r="L674" i="34" s="1"/>
  <c r="D635" i="34"/>
  <c r="M635" i="34" s="1"/>
  <c r="D636" i="34"/>
  <c r="M634" i="34"/>
  <c r="D227" i="34"/>
  <c r="S72" i="27"/>
  <c r="S73" i="27" s="1"/>
  <c r="M599" i="25"/>
  <c r="D600" i="25"/>
  <c r="M600" i="25" s="1"/>
  <c r="R61" i="28"/>
  <c r="L62" i="28"/>
  <c r="S56" i="30"/>
  <c r="S57" i="30" s="1"/>
  <c r="S74" i="27" l="1"/>
  <c r="L75" i="27"/>
  <c r="R75" i="27" s="1"/>
  <c r="L58" i="30"/>
  <c r="R57" i="30"/>
  <c r="D673" i="34"/>
  <c r="R78" i="31"/>
  <c r="L79" i="31"/>
  <c r="L687" i="25"/>
  <c r="L130" i="24"/>
  <c r="S129" i="24"/>
  <c r="S130" i="24" s="1"/>
  <c r="D601" i="25"/>
  <c r="M636" i="34"/>
  <c r="M160" i="25"/>
  <c r="M161" i="25" s="1"/>
  <c r="S48" i="32"/>
  <c r="S49" i="32"/>
  <c r="Q655" i="34"/>
  <c r="Q671" i="34" s="1"/>
  <c r="Q672" i="34" s="1"/>
  <c r="M671" i="34"/>
  <c r="R74" i="26"/>
  <c r="L75" i="26"/>
  <c r="L688" i="25"/>
  <c r="D482" i="25"/>
  <c r="S75" i="27"/>
  <c r="L63" i="28"/>
  <c r="R63" i="28" s="1"/>
  <c r="S62" i="28"/>
  <c r="S63" i="28" s="1"/>
  <c r="M601" i="25"/>
  <c r="M425" i="25"/>
  <c r="D426" i="25"/>
  <c r="M426" i="25" s="1"/>
  <c r="D427" i="25"/>
  <c r="R48" i="32"/>
  <c r="R49" i="32" s="1"/>
  <c r="M672" i="34"/>
  <c r="L675" i="34" s="1"/>
  <c r="D674" i="34"/>
  <c r="D233" i="25"/>
  <c r="R72" i="29"/>
  <c r="L73" i="29"/>
  <c r="S131" i="24" l="1"/>
  <c r="S132" i="24"/>
  <c r="L76" i="26"/>
  <c r="R76" i="26" s="1"/>
  <c r="S75" i="26"/>
  <c r="S76" i="26" s="1"/>
  <c r="N135" i="24"/>
  <c r="R130" i="24"/>
  <c r="Q673" i="34"/>
  <c r="Q674" i="34" s="1"/>
  <c r="Q675" i="34" s="1"/>
  <c r="M673" i="34"/>
  <c r="M674" i="34" s="1"/>
  <c r="S64" i="28"/>
  <c r="S65" i="28" s="1"/>
  <c r="L74" i="29"/>
  <c r="R74" i="29" s="1"/>
  <c r="S73" i="29"/>
  <c r="S74" i="29" s="1"/>
  <c r="M427" i="25"/>
  <c r="S76" i="27"/>
  <c r="S77" i="27"/>
  <c r="R76" i="27"/>
  <c r="R77" i="27"/>
  <c r="R64" i="28"/>
  <c r="R65" i="28" s="1"/>
  <c r="D687" i="25"/>
  <c r="L80" i="31"/>
  <c r="R80" i="31" s="1"/>
  <c r="S79" i="31"/>
  <c r="S80" i="31" s="1"/>
  <c r="L59" i="30"/>
  <c r="R59" i="30" s="1"/>
  <c r="S58" i="30"/>
  <c r="S59" i="30" s="1"/>
  <c r="L135" i="24" s="1"/>
  <c r="R75" i="29" l="1"/>
  <c r="R76" i="29" s="1"/>
  <c r="R81" i="31"/>
  <c r="R82" i="31"/>
  <c r="R131" i="24"/>
  <c r="R132" i="24" s="1"/>
  <c r="R77" i="26"/>
  <c r="R78" i="26" s="1"/>
  <c r="M687" i="25"/>
  <c r="M688" i="25" s="1"/>
  <c r="D688" i="25"/>
  <c r="S81" i="31"/>
  <c r="S82" i="31" s="1"/>
  <c r="S60" i="30"/>
  <c r="S61" i="30" s="1"/>
  <c r="R60" i="30"/>
  <c r="R61" i="30"/>
  <c r="S76" i="29"/>
  <c r="S75" i="29"/>
  <c r="M675" i="34"/>
  <c r="M676" i="34" s="1"/>
  <c r="S78" i="26"/>
  <c r="S77" i="26"/>
  <c r="M689" i="25" l="1"/>
  <c r="M690" i="25"/>
</calcChain>
</file>

<file path=xl/comments1.xml><?xml version="1.0" encoding="utf-8"?>
<comments xmlns="http://schemas.openxmlformats.org/spreadsheetml/2006/main">
  <authors>
    <author>Матюха Надежда Анатольевна</author>
  </authors>
  <commentList>
    <comment ref="R652" authorId="0" shapeId="0">
      <text>
        <r>
          <rPr>
            <b/>
            <sz val="9"/>
            <color indexed="81"/>
            <rFont val="Tahoma"/>
            <family val="2"/>
            <charset val="204"/>
          </rPr>
          <t>Матюха Надежда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ПЕСОК!!!!!
</t>
        </r>
      </text>
    </comment>
  </commentList>
</comments>
</file>

<file path=xl/sharedStrings.xml><?xml version="1.0" encoding="utf-8"?>
<sst xmlns="http://schemas.openxmlformats.org/spreadsheetml/2006/main" count="3738" uniqueCount="740">
  <si>
    <t>№ сметы</t>
  </si>
  <si>
    <t>Наименование</t>
  </si>
  <si>
    <t>НР</t>
  </si>
  <si>
    <t>СП</t>
  </si>
  <si>
    <t>ГЛАВА 2. Основные объекты строительства</t>
  </si>
  <si>
    <t>Об.с.р.N02-14</t>
  </si>
  <si>
    <t>Об.с.р.N02-15</t>
  </si>
  <si>
    <t>Об.с.р.N02-16</t>
  </si>
  <si>
    <t>Об.с.р.N02-17</t>
  </si>
  <si>
    <t>Об.с.р.N02-18</t>
  </si>
  <si>
    <t>Л.с.р. N09-07</t>
  </si>
  <si>
    <t>Разница в стоимости электроэнергии от передвижных электростанций</t>
  </si>
  <si>
    <t>Итого</t>
  </si>
  <si>
    <t>Итого по главам 1-7 в ценах 2001 г:</t>
  </si>
  <si>
    <t>ИТОГО по главам 1-7 в текущем уровне цен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</si>
  <si>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</si>
  <si>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</si>
  <si>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</si>
  <si>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</si>
  <si>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ГСН 81-05-01-2001</t>
  </si>
  <si>
    <t>ГЛАВА 9. Прочие работы и затраты</t>
  </si>
  <si>
    <t>ГСН 81-05-02-2007</t>
  </si>
  <si>
    <t>Снегоборьба-0,4 проц.</t>
  </si>
  <si>
    <t>Исходные данные Заказчика</t>
  </si>
  <si>
    <t>Борьба с гнусом-0,1проц.</t>
  </si>
  <si>
    <t>Ежедневные возки на объекты строительства</t>
  </si>
  <si>
    <t>Средства на оплату сборов по перевозке опасных и тяжеловесных грузов- 0,05 проц.</t>
  </si>
  <si>
    <t>Итого по главе 9</t>
  </si>
  <si>
    <t>ИТОГО по главам 1-9</t>
  </si>
  <si>
    <t>МДС 81-35.2004</t>
  </si>
  <si>
    <t xml:space="preserve">Непредвиденные расходы и  затраты </t>
  </si>
  <si>
    <t>ВСЕГО по расчету с непредвиденными затратами по объекту в том числе:</t>
  </si>
  <si>
    <t>НДС</t>
  </si>
  <si>
    <t>Всего по договору с НДС</t>
  </si>
  <si>
    <t>Лок.см.р.02-14-01</t>
  </si>
  <si>
    <t>Лок.см.р.02-14-02</t>
  </si>
  <si>
    <t>Лок.см.р.02-14-03</t>
  </si>
  <si>
    <t xml:space="preserve">сметная стоимость </t>
  </si>
  <si>
    <t xml:space="preserve">затраты заказчика </t>
  </si>
  <si>
    <t>Оборудование</t>
  </si>
  <si>
    <t xml:space="preserve">Общая стоимость </t>
  </si>
  <si>
    <t>ПЗ</t>
  </si>
  <si>
    <t>осн  з/п</t>
  </si>
  <si>
    <t>эксп маш</t>
  </si>
  <si>
    <t>з/п мех</t>
  </si>
  <si>
    <t>материалы</t>
  </si>
  <si>
    <t>Услуги СМР</t>
  </si>
  <si>
    <t>перечень</t>
  </si>
  <si>
    <t>всего  по смете</t>
  </si>
  <si>
    <t>поставка подрядчика</t>
  </si>
  <si>
    <t>поставка заказчика</t>
  </si>
  <si>
    <t>всего по смете</t>
  </si>
  <si>
    <t>услуги подрядчика с оборудованием</t>
  </si>
  <si>
    <t>ИТОГО по главе 2</t>
  </si>
  <si>
    <t xml:space="preserve">Расчет начальной максимальной стоимости </t>
  </si>
  <si>
    <t xml:space="preserve"> </t>
  </si>
  <si>
    <t xml:space="preserve">Протокол  предоставляется на бумажном  и электронном  носителе (в формате PDF и EXCEL) </t>
  </si>
  <si>
    <t xml:space="preserve">Протокол согласования договорной цены </t>
  </si>
  <si>
    <t xml:space="preserve">Мы, ниже подписавшиеся, от лица Заказчика ____________________________, действующего на основании _____________________________________, и от лица Подрядчика _________________________, действующего на основании ______________________________________, 
удостоверяем, что сторонами достигнуто соглашение о величине договорной цены на выполнение Работ по объекту "___________________________________________".  </t>
  </si>
  <si>
    <t>Итого _______________________, 00 (Сумма прописью) рублей 00 копеек, в том числе НДС ____ % в сумме ______________________,00 (Сумма прописью) рублей 00 копеек.</t>
  </si>
  <si>
    <t>Договорная цена определена в текущем уровне цен  на основе следующего</t>
  </si>
  <si>
    <t>Индексы пересчета к базовым ценам:</t>
  </si>
  <si>
    <t>- базовые данные изменению/корректировке/дополнению не подлежат!!!</t>
  </si>
  <si>
    <t>- затраты по главам 8,9 расчитываются претендентом!!!</t>
  </si>
  <si>
    <t>руб.</t>
  </si>
  <si>
    <t>№  п/п</t>
  </si>
  <si>
    <t>№№ сметных расчетов (смет) или иных документов</t>
  </si>
  <si>
    <t>Наименование объектов, работ, затрат</t>
  </si>
  <si>
    <t>Стоимость строительно-монтажных работ</t>
  </si>
  <si>
    <t>Справочно оборудование Заказчика</t>
  </si>
  <si>
    <t>Стоимость оборудования поставки Подрядчика</t>
  </si>
  <si>
    <t>Прочие затраты</t>
  </si>
  <si>
    <t xml:space="preserve">ВСЕГО по расчету с непредвиденными затратами </t>
  </si>
  <si>
    <t>ВСЕГО по договору с НДС</t>
  </si>
  <si>
    <t>Заказчик:</t>
  </si>
  <si>
    <t>Подрядчик:</t>
  </si>
  <si>
    <t>Стоимость песка</t>
  </si>
  <si>
    <t>Л.с.р. №09-01</t>
  </si>
  <si>
    <t>Первоначальная расчистка от снега</t>
  </si>
  <si>
    <r>
      <t xml:space="preserve">Справочно материалы Заказчика </t>
    </r>
    <r>
      <rPr>
        <b/>
        <i/>
        <sz val="12"/>
        <color rgb="FFFF0000"/>
        <rFont val="Arial"/>
        <family val="2"/>
        <charset val="204"/>
      </rPr>
      <t>(без учета стоимости песка)</t>
    </r>
  </si>
  <si>
    <t>Зимнее удорожание работ 5,5.1,0.1,5 проц.</t>
  </si>
  <si>
    <t>Том 11-Ч2.2-СМ 2.2</t>
  </si>
  <si>
    <t xml:space="preserve">Об.с.р.N02-19, раздел 2 </t>
  </si>
  <si>
    <t>Сети нефтегазосборные (этап 1). Сети нефтегазосборные. Трубопровод диам.820х10 мм - 7549 м</t>
  </si>
  <si>
    <t>Лок.см.р. №02-19-02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</si>
  <si>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71,450.0,06+152,620.7,549+7,694.7,549+0,16.755+(292,729-132,362-134,410-0,429+8,122.3).7,549
7549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</si>
  <si>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3 уч.</t>
  </si>
  <si>
    <t>Цена завода</t>
  </si>
  <si>
    <t>Стоимость труб диам.820х10 мм по ТУ 1317-006.1-593377520-2003
строительные работы- 7549х0,20176х1,01х33,712:(2,47х1,01)х1,13
7549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</si>
  <si>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работы- 7549х1,01х10456,47:(6,88х1,005)х0,001
7549 м</t>
  </si>
  <si>
    <t>Транспортировка трубопровода диам.820 мм от станции разгрузки до места установки на трассе
строит.работы 20,110х7,549
7549 м</t>
  </si>
  <si>
    <t>Переход трубопровода через автодороги открытым способом (футляр 1220Х10мм)
строит.работы 115,247:30.60
60 м</t>
  </si>
  <si>
    <t>Предварительное гидравлическое испытание трубопровода диам.820мм 
строительные работы 0,429х530
530 м</t>
  </si>
  <si>
    <t>Лок.см.р.02-19-02
р4</t>
  </si>
  <si>
    <t>Теплоизоляция трубопровода "Пеноплекс-45" на участках ММГ
строит.работы (1,625+1,185).0,27.168+(0,199+0,087+0,019).60
60 м</t>
  </si>
  <si>
    <t>Аналог
01-899/8289-[Б2]-С101-ЛТ4
Лок.см.
02-03-04-03</t>
  </si>
  <si>
    <t>То же Лок.см.р.
02-19-01 р5</t>
  </si>
  <si>
    <t>Лок.см. 02-19-02
р3</t>
  </si>
  <si>
    <t>АналогЛок.см.р.
02-19-02 р8</t>
  </si>
  <si>
    <t>Лок.см.р. 02-19-02
р5</t>
  </si>
  <si>
    <t>Об.с.р.N02-19, раздел 3</t>
  </si>
  <si>
    <t>Сети нефтегазосборные (этап 1).Узлы задвижек</t>
  </si>
  <si>
    <t xml:space="preserve">Лок.см.р.№ 02-19-03
</t>
  </si>
  <si>
    <t xml:space="preserve">Лок.см.р.№ 02-19-04
</t>
  </si>
  <si>
    <t>Строительные работы опор
1 пл.</t>
  </si>
  <si>
    <t xml:space="preserve">Лок.см.р.№ 02-19-12
</t>
  </si>
  <si>
    <t>Строительные работы ограждения узлов задвижек
2 уз.</t>
  </si>
  <si>
    <t>Аналог
Обустройство дополнительных скважин Вынгапуровского месторождения.Расширение кустов скважин№№10,76,354,390А,436,501,505
8160-[Б2]-С101-ЛТ
лс
02-02-02-05;
К3=1,12;
К4=1,012</t>
  </si>
  <si>
    <t>Приобретение и монтаж узла контроля коррозии "Моникор-УКК-СТ"
оборудование- 13,250х1,12х1,012
(поз. по гп 1)1 шт</t>
  </si>
  <si>
    <t>Монтаж запорной арматуры
4 уз.с кор-й на 3уз.</t>
  </si>
  <si>
    <t>Система электрообогрева (1 этап строительства). Трубопровод нефтегазосборный</t>
  </si>
  <si>
    <t>Приобретение и монтаж электрооборудования
7пл.</t>
  </si>
  <si>
    <t>Об.с.р.N04-02</t>
  </si>
  <si>
    <t>ГЛАВА 4.Объекты энергетического хозяйства</t>
  </si>
  <si>
    <t>ИТОГО по главе 4</t>
  </si>
  <si>
    <t>Сети нефтегазосборные (этап 1).Узлы задвижек. Узел запорной арматуры №13 на сетях нефтегазосборных</t>
  </si>
  <si>
    <t>Аналог
Обустройство Восточно-Уренгойского лицензионного участка пласта Ач5 2-3.Корректировка
8187-Р2.24-4-АС
лс
02-05-04;
К1=1,3;
лок.см.р.02-19-05</t>
  </si>
  <si>
    <t>Аналог
Трубопроводы Приобского месторождения.Строительство 2011г.
8045-УЗА5[С101,ВР33,В8]-С027-АС
лс
02-01-29;К1=1,2
;К3=0,663
лок.см.р.02-19-06</t>
  </si>
  <si>
    <t>Аналог
Трубопроводы Приобского месторождения.Строительство 2011г.
8045-УЗА5[С101,ВР33,В8]-С027-ЭМ
лс
02-01-35;К1=1,2
;К3=0,663</t>
  </si>
  <si>
    <t>Аналог
Обустройство Горшковской площади Приобского месторождения
8060-С101[ВР53,ВР48]-КА1
лс
02-02-35-04;
К2=0,663</t>
  </si>
  <si>
    <t>Лок.см.р.02-19-07
о.1</t>
  </si>
  <si>
    <t>Монтаж заземления
(УЗА13)
1 пл.</t>
  </si>
  <si>
    <t>Лок.см.р.02-19-08</t>
  </si>
  <si>
    <t>Вертикальная планировка
(УЗА13)
2666 м3</t>
  </si>
  <si>
    <t>Лок.см.р.02-19-09</t>
  </si>
  <si>
    <t>Устройство покрытия проездов и площадок
(УЗА13)
296 м2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</si>
  <si>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К1=0,8;
К3=1,12;
К4=1,012</t>
  </si>
  <si>
    <t>Сети нефтегазосборные (этап 1).Узлы задвижек. Узел запорной арматуры №14 на сетях нефтегазосборных</t>
  </si>
  <si>
    <t>Приобретение и монтаж приборов КИП и А
монтажные работы- 0,321х0,663
(УЗА13) (С025) 1 пл.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</si>
  <si>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(УЗА13) (С035) 1 пл.</t>
  </si>
  <si>
    <t>Монтаж электрических сетей
строительные работы- 1,229х1,2х0,663
монтажные работы- 84,881х1,2х0,663
(УЗА13)(С027)1 пл.</t>
  </si>
  <si>
    <t>Строительные работы опор под сети электрические (анкерные металл. сваи из труб диам. 159мм L=7,0м; м/к С К=1,2: ригелей, балок, стоек)
строительные работы- (61,996-(0,616+16,026-10,700+9,442+5,764+0,232+0,311+0,479-0,397+0,796+2,066-0,814+0,125+0,065))х1,2х0,663+34,837
(УЗА13) (С027) 1 пл.</t>
  </si>
  <si>
    <t>Строительные работы основания площадки под КТП (анкерные металл. сваи из труб диам. 219мм L=8,0м; м/к С К=1,3: балок, траверс, лестниц и площадок с ограждениями; сетчатое ограждение, калитка; покрытие из плит по основанию из песка)
строительные работы (0,502+1,521):20х27+(5,207+1,452+15,731+27,428+0,060+0,007+0,010+0,001+1,015+3,724+1,164+10,621+7,644+0,103+0,336+4,694+16,503+0,860+0,051+0,280+0,112+0,015+0,025+1,601+1,204)х1,3+(0,006+1,195+2,555+9,565)+166,168
(УЗА13) (поз. по гп 1) 145,35 м2</t>
  </si>
  <si>
    <t>Аналог
01-899/8289-[Б2]-С101-ЛТ4
Лок.см. 02-03-04-03</t>
  </si>
  <si>
    <t xml:space="preserve">Строительные работы опознавательных знаков
строит.работы 0,878х40
40 шт </t>
  </si>
  <si>
    <t xml:space="preserve">Комплект для изоляции сварного стыка на трубопроводе
строительные работы- 755х2706,74:(5,74х1,005)х1,13х0,001
755 шт </t>
  </si>
  <si>
    <t>Аналог
Трубопроводы Приобского месторождения.Строительство 2011 года
8045-УЗА4[С101,ВР33,В8]-1-АС
лс
02-01-11;
К2=0,663
лок.см.р.
02-11-02</t>
  </si>
  <si>
    <t>Лок.см.р.02-10-02</t>
  </si>
  <si>
    <t>Аналог
Трубопроводы Приобского месторождения.Строительство 2011г.
8045-УЗА2[С101,ВР33,В8]-1-ЭМ
лс
02-01-14;
К2=0,663;
К3=1,12;
К4=1,012</t>
  </si>
  <si>
    <t>Аналог
Трубопроводы Приобского месторождения.Строительство 2011г.
8045-УЗА2[С101,ВР33,В8]-1-ЭМ
лс
02-01-15;
К2=0,663</t>
  </si>
  <si>
    <t>Аналог
Обустройство Горшковской площади Приобского месторождения
8060-УЗА53,54[С101,В18,ВР33]-1-КА
лс
02-02-06-18;
К2=0,663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</si>
  <si>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
л.с.р.
02-12-04</t>
  </si>
  <si>
    <t>Лок.см.р.02-11-04</t>
  </si>
  <si>
    <t>Аналог
Трубопроводы Приобского месторождения.Строительство 2011г.
8045-УЗА5[С101,ВР33,В8]-С027-АС
лс
02-01-29
;К3=0,663
лок.см.р.02-19-06</t>
  </si>
  <si>
    <t>Аналог
Трубопроводы Приобского месторождения.Строительство 2011г.
8045-УЗА5[С101,ВР33,В8]-С027-ЭМ
лс
02-01-35;К1=1,3
;К3=0,663</t>
  </si>
  <si>
    <t>Аналог
Обустройство Горшковской площади Приобского месторождения
8060-УЗА53,54[С101,В18,ВР33]-С025-КА
лс
02-02-06-35;
К1=1,1;
К2=0,663;
К3=1,12;
К4=1,012</t>
  </si>
  <si>
    <t>Лок.см.р.02-19-10</t>
  </si>
  <si>
    <t>Лок.см.р.02-19-11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</si>
  <si>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(УЗА14)(поз. по гп 1)40 м2</t>
  </si>
  <si>
    <t>Строительные работы основания скважины термометрической и гидрогеологической
(УЗА14)(поз. по гп 1)1 пл.</t>
  </si>
  <si>
    <t>Приобретение и монтаж блока электроснабжения и автоматики БМС ЭРА "ЮНЭП"
монтажные работы- 20,806х0,663
оборудование- 880,428х1,12х1,012
(УЗА14) (поз. по гп 1) 1 пл.</t>
  </si>
  <si>
    <t>Монтаж проводки по месту
монтажные работы- 8,867х0,663
(УЗА14) (поз. по гп 1) 1 пл.</t>
  </si>
  <si>
    <t>Приобретение и монтаж приборов КИП и А
строительные работы- 0,212х0,663
монтажные работы- 8,733х0,663
(УЗА14) (поз. по гп 1)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</si>
  <si>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(УЗА14) (поз. по гп 2) 1 шт</t>
  </si>
  <si>
    <t>Строительные работы основания скважины термометрической и гидрогеологической
(УЗА14) (поз. по гп 2) 1 пл.</t>
  </si>
  <si>
    <t>Строительные работы опор под сети электрические (анкерные металл. сваи из труб диам. 159мм L=7,0м; м/к: ригелей, балок, стоек)
строительные работы- (61,996-(0,616+16,026-10,700+9,442+5,764+0,232+0,311+0,479-0,397+0,796+2,066-0,814+0,125+0,065))х0,663+34,837
(УЗА14) (С027) 1 пл.</t>
  </si>
  <si>
    <t>Монтаж электрических сетей
строительные работы- 1,229х1,3х0,663
монтажные работы- 84,881х1,3х0,663
(УЗА14) (С027) 1 пл.</t>
  </si>
  <si>
    <t>Монтаж сетей контроля и автоматизации
строительные работы- 0,263х1,1х0,663
монтажные работы- (126,597+(216,886-126,597)х1,1)х0,663
оборудование- 22,762х1,12х1,012
(С025) 1 пл.</t>
  </si>
  <si>
    <t>Вертикальная планировка
(УЗА14) 1888 м3</t>
  </si>
  <si>
    <t>Устройство покрытия проездов и площадок
(УЗА14) 401 м2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</si>
  <si>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(УЗА14) (С035) 1 пл.</t>
  </si>
  <si>
    <t>Грунт 2666 м3</t>
  </si>
  <si>
    <t>Грунт 36,25 м3</t>
  </si>
  <si>
    <t>Грунт 1888 м3</t>
  </si>
  <si>
    <t>Грунт 33,65 м3</t>
  </si>
  <si>
    <t>Узел приема очистных устройств, узел запорной арматуры N11 на сетях нефтегазосборных (Ш9,УЗА11(С101)).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</si>
  <si>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</si>
  <si>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
1 узел</t>
  </si>
  <si>
    <t>Строительные работы основания скважины термометрической и гидрогеологической
(поз. по гп 1)
1 пл.</t>
  </si>
  <si>
    <t>Аналог
Обустройство Еты-Пуровского месторождения.5 очередь
7890-Ш4[С101,Б2]-1-ТН
лс
2-5-4-2;
К3=1,12;
К4=1,012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</si>
  <si>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
1 узел</t>
  </si>
  <si>
    <t>Лок.см.р.02-16-01</t>
  </si>
  <si>
    <t>Приобретение и монтаж узла приема очистных устройств
(поз. по гп 1)
1 узел</t>
  </si>
  <si>
    <t>Приобретение и монтаж узла контроля коррозии "Моникор-УКК-СТ"
оборудование- 13,250х1,12х1,012
(поз. по гп 1)
1 шт</t>
  </si>
  <si>
    <t>Аналог
Обустройство Восточно-Уренгойского лицензионного участка пласта Ач5 2-3.Корректировка
8187-Р2.24-4-АС
лс
02-05-04;
К1=1,8;
К1=1,7;
лок.см.р.02-12-03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</si>
  <si>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(0,502+1,521):20х32+(5,207+1,452+15,731+27,428+0,060+0,007+0,010+0,001+1,015+3,724+1,164+10,621+7,644+0,103+0,336+4,694+16,503+0,860+0,051+0,280+0,112+0,015+0,025+1,601+1,204)х1,8+(0,006+1,195+2,555+9,565)х1,7+196,941
(поз. по гп 2)
145,35 м2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</si>
  <si>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02-05-02-04-06;
л.с.р.
02-12-04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</si>
  <si>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
1 шт</t>
  </si>
  <si>
    <t>Строительные работы основания скважины термометрической и гидрогеологической
(поз. по гп 3)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</si>
  <si>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</si>
  <si>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(149,297-(3,116+41,297+5,388-35,338+32,185+5,505+3,396+0,455+0,345+12,771+0,441+0,748+1,362-1,159+2,165)-(1,780+8,736+0,215+0,161))х0,65+(1,780+8,736+0,215+0,161)+80,464
(С027)
1 пл.</t>
  </si>
  <si>
    <t>Аналог
Обустройство восьмой очереди дополнительных скважин Вынгапуровского месторождения
7900Р-Ш2[С101,Б3]-СО27-ЭМ
лс
02-04-05-10;
К3=1,12;
К4=1,012</t>
  </si>
  <si>
    <t>Монтаж электрических сетей
оборудование- 5,957х1,12х1,012
(С027)
1 пл.</t>
  </si>
  <si>
    <t>Аналог
Обустройство Западно-Салымского месторождения.СОДН куста скважин №300
8170-Р300-СО36-ОПС
лс
02-01-01-50;
К2=0,663;
К3=1,12;
К4=1,012</t>
  </si>
  <si>
    <t>Монтаж сетей охранной сигнализации (видеонаблюдение)
монтажные работы- 41,072х0,663
оборудование- 92,694х0,663х1,12х1,012
(С033)
1 пл.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</si>
  <si>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К3=1,12;
К4=1,012</t>
  </si>
  <si>
    <t>Приобретение и монтаж сетей охранно-пожарной сигнализации
оборудование- 21,102х1,12х1,012
(С035)
1 пл.</t>
  </si>
  <si>
    <t>Аналог
Обустройство Горшковской площади Приобского месторождения
8060-УЗА53,54[С101,В18,ВР33]-С025-КА
лс
02-02-06-35;
К1=2;
К2=0,663;
К3=1,12;
К4=1,012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</si>
  <si>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
1 пл.</t>
  </si>
  <si>
    <t>Лок.см.р.02-16-02</t>
  </si>
  <si>
    <t>Вертикальная планировка
5086 м3</t>
  </si>
  <si>
    <t>Лок.см.р.02-16-03</t>
  </si>
  <si>
    <t>Устройство покрытия проездов и площадок
255 м2</t>
  </si>
  <si>
    <t>Грунт 5086 м3</t>
  </si>
  <si>
    <t>Грунт 51,45 м3</t>
  </si>
  <si>
    <t>ИТОГО по главе 5</t>
  </si>
  <si>
    <t>ГЛАВА 5.Объекты транспортного хозяйства и связи</t>
  </si>
  <si>
    <t>Узел приема очистных устройств на сетях нефтегазосборных (Ш11(С101)).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</si>
  <si>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02-10-01;
02-12-01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</si>
  <si>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+309,92+73,919
(поз. по гп 1)
1 узел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</si>
  <si>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К3=1,12;
К4=1,012</t>
  </si>
  <si>
    <t>Приобретение и монтаж технологического оборудования узла приема очистных устройств
монтажные работы- (224,748-4,998-4,294)
оборудование- (907,541-195,082-335,619)х1,12х1,012
(поз. по гп 1)
1 узел</t>
  </si>
  <si>
    <t>Лок.см.р.02-18-01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</si>
  <si>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</si>
  <si>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</si>
  <si>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К1=1,5;
К1=2;
К3=1,12;
К4=1,012</t>
  </si>
  <si>
    <t>Монтаж сетей электрических
строительные работы- 4,380х1,5
монтажные работы- 60,342х1,5
оборудование- 5,171х2х1,12х1,012
(С027)
1 пл.</t>
  </si>
  <si>
    <t>Лок.см.р.02-18-02</t>
  </si>
  <si>
    <t>Вертикальная планировка
8802 м3</t>
  </si>
  <si>
    <t>Лок.см.р.02-18-03</t>
  </si>
  <si>
    <t>Устройство покрытия проездов и площадок
225 м2</t>
  </si>
  <si>
    <t>Грунт 8802 м3</t>
  </si>
  <si>
    <t>Грунт 56,5 м3</t>
  </si>
  <si>
    <t>Подъезд к Ш11(С101). 1 этап строительства</t>
  </si>
  <si>
    <t>Об.с.р.N05-02</t>
  </si>
  <si>
    <t>Лок.см.р.
№05-01-01
Раздел 3</t>
  </si>
  <si>
    <t>Земляные работы
18578 м3</t>
  </si>
  <si>
    <t>Лок.см.р.
№05-01-02
Раздел 3</t>
  </si>
  <si>
    <t>Укрепительные работы
7212 м2</t>
  </si>
  <si>
    <t>Лок.см.р.
№05-01-03
Раздел 3</t>
  </si>
  <si>
    <t>Рекультивация краткосрочной полосы отвода
2260 м2</t>
  </si>
  <si>
    <t>Лок.см.р.
№05-01-04
Раздел 3</t>
  </si>
  <si>
    <t>Дорожная одежда
1512 м2</t>
  </si>
  <si>
    <t>Примыкание (покрытие - плиты ПДН; прослойка из ГСП(П))
24 м2
(1183280:1512).24:1000</t>
  </si>
  <si>
    <t>Аналог
з.7600Р1,рд
Об-во шестой очереди доп-ых скв.Вынгап-го м-я
7600Р1-ДОК-Т1-К2
Подъезд к Р-310
Лок.см.
№05-01-19-07</t>
  </si>
  <si>
    <t>Примыкание (дорожные знаки на металлических стойках; ж.б. сигнальные столбики) (исключение стоимости покрытия из щебня)
1 шт.
(83130-8495-1595-2071-22438-5023-22438):2.1:1000</t>
  </si>
  <si>
    <t>То же
Лок.см.
№05-01-19-09</t>
  </si>
  <si>
    <t>Обстановка и принадлежности дороги (дорожные знаки на металлических стойках; ж.б. сигнальные столбики)
0,378 км</t>
  </si>
  <si>
    <t>Грунт 19012м3</t>
  </si>
  <si>
    <r>
      <rPr>
        <b/>
        <u/>
        <sz val="12"/>
        <color rgb="FFFF0000"/>
        <rFont val="Arial"/>
        <family val="2"/>
        <charset val="204"/>
      </rPr>
      <t xml:space="preserve">ЛОТ №1 </t>
    </r>
    <r>
      <rPr>
        <b/>
        <sz val="12"/>
        <rFont val="Arial"/>
        <family val="2"/>
        <charset val="204"/>
      </rPr>
      <t>«Строительство нефтегазосборных трубопроводов на Новопортовском НГКМ"</t>
    </r>
  </si>
  <si>
    <r>
      <t>по предмету отбора:</t>
    </r>
    <r>
      <rPr>
        <b/>
        <sz val="12"/>
        <rFont val="Arial"/>
        <family val="2"/>
        <charset val="204"/>
      </rPr>
      <t xml:space="preserve"> «Строительство трубопроводов и обустройство кустов скважин на Новопортовском НГКМ</t>
    </r>
  </si>
  <si>
    <t>Монтаж запорной арматуры
4 уз.с кор-й на 1уз.</t>
  </si>
  <si>
    <t>Аналог
01-899/8289-[Б2]-С101-ЛТ5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Лок.см.№02-03-05-01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</si>
  <si>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16,447:305.68+29,254:602,9.3329+6,751:1241.3329+(5,3-0,598):76.91+(0,194+202+0,727+0,881+2,014+45,269+19,167+63,304+19,142+37,939+13,503+586,762-240,782-182,529-118,638):1290.3329
3329 м</t>
  </si>
  <si>
    <t>То же
01-899/8289-[Б2]-С101-ЛТ5
Лок.см.
02-03-05-01
р5</t>
  </si>
  <si>
    <t>Монтаж и демонтаж временного узла присоединения наполнительно-опрессовочных агрегатов и выдержка трубопровода диам.273х8 мм
строит.работы (240,782+118,638):2.1
1 уч.</t>
  </si>
  <si>
    <t>Стоимость труб диам.273х8 мм по ТУ 1317-006.1-593377520-2003
строительные работы- 3329х0,05228х1,01х33,712:(2,47х1,01)х1,13
3329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</si>
  <si>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работы- 3329х1,01х5270,34:(6,88х1,005)х0,001
3329 м</t>
  </si>
  <si>
    <t>Комплект для изоляции сварного стыка на трубопроводе
строительные работы- 333х1759,91:(5,74х1,005)х1,13х0,001
333 шт</t>
  </si>
  <si>
    <t>Лок.см.
02-19-01
р3</t>
  </si>
  <si>
    <t>Транспортировка трубопровода диам.273 мм от станции разгрузки до места установки на трассе
строит.работы 6,176х3,329
3329 м</t>
  </si>
  <si>
    <t>Аналог
01-899/8289-[Б2]-С101-ЛТ5
Лок.см.
02-03-05-01
р6</t>
  </si>
  <si>
    <t>Переход трубопровода через автодороги открытым способом (футляр 720Х10мм)
строит.работы (62,775+27,692):30.60
60 м</t>
  </si>
  <si>
    <t>то же
01-899/8289-[Б2]-С101-ЛТ5
Лок.см.
02-03-05-01
р5</t>
  </si>
  <si>
    <t>Предварительное гидравлическое испытание трубопровода диам.273мм 
строительные работы 182,529:621х223
223 м</t>
  </si>
  <si>
    <t>Балластировка трубопровода (утяжелители ж/б УБО-720-15)
строит.работы 3,981:6х7
7 шт</t>
  </si>
  <si>
    <t>Аналог
01-899/8289-[Б2]-С101-ЛТ5
02-03-05-01
р4</t>
  </si>
  <si>
    <t>Теплоизоляция трубопровода "Пеноплекс-45" на участках ММГ
строит.работы (111,889:61,6181+68,566:60,7493).0,27.42+(32,139+22,827+4,843):526,7.68
68 м</t>
  </si>
  <si>
    <t>Строительные работы опознавательных знаков
строит.работы 0,878х18
18 шт</t>
  </si>
  <si>
    <t>Узел приема очистных устройств, узел запорной арматуры N12 на сетях нефтегазосборных (Ш10,УЗА12(С101)).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</si>
  <si>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
лок.см.р.
02-10-01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</si>
  <si>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01-892-Ш2[С101,Б2,ЕПМ]-1-ТН
лс
02-05-02-02-03;
К3=1,12;
К4=1,012</t>
  </si>
  <si>
    <t>Приобретение и монтаж технологического оборудования узла приема очистных устройств
монтажные работы- 160,229-4,998-1,547
оборудование- (557,413-195,082-116,849)х1,12х1,012
(поз. по гп 1)
1 узел</t>
  </si>
  <si>
    <t>Лок.см.р.02-17-01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</si>
  <si>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</si>
  <si>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</si>
  <si>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К1=1,9;
К1=2;
К3=1,12;
К4=1,012</t>
  </si>
  <si>
    <t>Монтаж сетей электрических
строительные работы- 4,380х1,9
монтажные работы- 60,342х1,9
оборудование- 5,171х2х1,12х1,012
(С027)
1 пл.</t>
  </si>
  <si>
    <t>Лок.см.р.02-17-02</t>
  </si>
  <si>
    <t>Вертикальная планировка
3324 м3</t>
  </si>
  <si>
    <t>Лок.см.р.02-17-03</t>
  </si>
  <si>
    <t>Об.с.р.N04-03</t>
  </si>
  <si>
    <t>Система электрообогрева (1.1 этап строительства), Трубопровод нефтегазосборный</t>
  </si>
  <si>
    <t>Лок.см.р
№ 04-02-01, отдел №1</t>
  </si>
  <si>
    <t>Монтажные работы
1пл.</t>
  </si>
  <si>
    <t>Об.с.р.N05-03</t>
  </si>
  <si>
    <t>Подъезд к Ш10, УЗА 12(С101). 1 этап строительства</t>
  </si>
  <si>
    <t>Лок.см.р.
№05-01-01
Раздел 2</t>
  </si>
  <si>
    <t>Земляные работы
5263 м3</t>
  </si>
  <si>
    <t>Лок.см.р.
№05-01-02
Раздел 2</t>
  </si>
  <si>
    <t>Укрепительные работы
2131 м2</t>
  </si>
  <si>
    <t>Лок.см.р.
№05-01-03
Раздел 2</t>
  </si>
  <si>
    <t>Рекультивация краткосрочной полосы отвода
1720 м2</t>
  </si>
  <si>
    <t>Лок.см.р.
№05-01-04
Раздел 2</t>
  </si>
  <si>
    <t>Дорожная одежда
684 м2</t>
  </si>
  <si>
    <t>Аналог
з.7600Р1,рд
Об-во шестой очереди доп-ых скв.Вынгап-го м-я
7600Р1-ДОК-Т1-К2
Подъезд к Р-310
Лок.см.
№05-01-19-05</t>
  </si>
  <si>
    <t>Водопропускная  гладкостенная металлическая труба диам.1,42 м
22,27 м</t>
  </si>
  <si>
    <t>Примыкание (покрытие - плиты ПДН; прослойка из ГСП(П))
120 м2
(537626:684).120:1000</t>
  </si>
  <si>
    <t>Обстановка и принадлежности дороги (дорожные знаки на металлических стойках; ж.б. сигнальные столбики)
0,176 км</t>
  </si>
  <si>
    <t xml:space="preserve">Об.с.р.N02-23, раздел 2 </t>
  </si>
  <si>
    <t>Сети нефтегазосборные (этап 2). Сети нефтегазосборные. Трубопровод диам.820х10 мм - 1277 м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</si>
  <si>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152,620.1,277+7,694.1,277+0,16.128+(292,729-132,362-134,410-0,429+8,122).1,277
1277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</si>
  <si>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1 уч.</t>
  </si>
  <si>
    <t>Стоимость труб диам.820х10 мм по ТУ 1317-006.1-593377520-2003
строительные работы- 1277х0,20176х1,01х33,712:(2,47х1,01)х1,13
1277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</si>
  <si>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работы- 1277х1,01х10456,47:(6,88х1,005)х0,001
1277 м</t>
  </si>
  <si>
    <t>Комплект для изоляции сварного стыка на трубопроводе
строительные работы- 128х2706,74:(5,74х1,005)х1,13х0,001
128 шт</t>
  </si>
  <si>
    <t>Лок.см.
02-19-02
р3</t>
  </si>
  <si>
    <t>Транспортировка трубопровода диам.820 мм от станции разгрузки до места установки на трассе
строит.работы 20,110х1,277
1277 м</t>
  </si>
  <si>
    <t>Строительные работы опознавательных знаков
строит.работы 0,878х5
5 шт</t>
  </si>
  <si>
    <t>Об.с.р.N02-23, раздел 3</t>
  </si>
  <si>
    <t xml:space="preserve">Лок.см.р.№ 02-23-01
</t>
  </si>
  <si>
    <t>Монтаж запорной арматуры
4 уз.с кор-й на 2уз.</t>
  </si>
  <si>
    <t>Узел приема очистных устройств, узел запорной арматуры N9 на сетях нефтегазосборных (Ш7,УЗА9(С101)). 2 этап строительства</t>
  </si>
  <si>
    <t>Аналог
Трубопроводы Приобского месторождения.Строительство 2011 года
8045-УЗА4[С101,ВР33,В8]-1-АС
лс
02-01-11;
К2=0,663;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</si>
  <si>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(поз. по гп 2)
40 м2</t>
  </si>
  <si>
    <t>Строительные работы основания скважины термометрической и гидрогеологической
(поз. по гп 2)
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</si>
  <si>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
1 пл.</t>
  </si>
  <si>
    <t>Монтаж проводки по месту
монтажные работы- 8,867х0,663
(поз. по гп 2)
1 пл.</t>
  </si>
  <si>
    <t>Приобретение и монтаж приборов КИП и А
строительные работы- 0,212х0,663
монтажные работы- 8,733х0,663
(поз. по гп 2)
1 пл.</t>
  </si>
  <si>
    <t>Приобретение и монтаж приборов охранно-пожарной сигнализации
строительные работы- 1,727х0,8
монтажные работы- 36,011х0,8
оборудование- 21,102х1,12х1,012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</si>
  <si>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лок.см.р.02-10-02</t>
  </si>
  <si>
    <t>Аналог
Обустройство восьмой очереди дополнительных скважин Вынгапуровского месторождения
7900Р-Ш2[С101,Б3]-СО27-ЭМ
лс
02-04-05-10;
К1=1,3;
К3=1,12;
К4=1,012</t>
  </si>
  <si>
    <t>Вертикальная планировка
3686 м3</t>
  </si>
  <si>
    <t>Устройство покрытия проездов и площадок
382 м2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</si>
  <si>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(149,297-(3,116+41,297+5,388-35,338+32,185+5,505+3,396+0,455+0,345+12,771+0,441+0,748+1,362-1,159+2,165)-(1,780+8,736+0,215+0,161))х1,5+(1,780+8,736+0,215+0,161)+80,464
(С027) 1 пл.</t>
  </si>
  <si>
    <t>Монтаж электрических сетей
строительные работы- 0,979х1,3
монтажные работы- 87,461х1,3
оборудование- 5,957х1,12х1,012
(С027) 1 пл.</t>
  </si>
  <si>
    <t>Монтаж сетей охранной сигнализации (видеонаблюдение)
монтажные работы- 41,072х0,663
оборудование- 92,694х0,663х1,12х1,012
(С033) 1 пл.</t>
  </si>
  <si>
    <t>Строительные работы основания скважины термометрической и гидрогеологической
(поз. по гп 3) 1 пл.</t>
  </si>
  <si>
    <t>Приобретение и монтаж приборов КИП и А
строительные работы- 0,212х0,663
монтажные работы- 8,733х0,663
(поз. по гп 2) 1 пл.</t>
  </si>
  <si>
    <t>Монтаж проводки по месту
монтажные работы- 8,867х0,663
(поз. по гп 2) 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</si>
  <si>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 1 пл.</t>
  </si>
  <si>
    <t>Строительные работы основания скважины термометрической и гидрогеологической
(поз. по гп 2) 1 пл.</t>
  </si>
  <si>
    <t>Приобретение и монтаж узла приема очистных устройств
(поз. по гп 1) 1 узел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</si>
  <si>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 1 узел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</si>
  <si>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 1 узел</t>
  </si>
  <si>
    <t>Грунт 3686 м3</t>
  </si>
  <si>
    <t>Грунт 41,3 м3</t>
  </si>
  <si>
    <t>Об.с.р.N04-05</t>
  </si>
  <si>
    <t>Система электрообогрева (2 этап строительства). Трубопровод нефтегазосборный</t>
  </si>
  <si>
    <t>Об.с.р.N02-23, раздел 1</t>
  </si>
  <si>
    <t>Сети нефтегазосборные. Трубопровод диам.273х8 мм - 914 м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</si>
  <si>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16,447:305.68+29,254:602,9.914+6,751:1241.914+(0,194+202+0,727+0,881+2,014+45,269+19,167+63,304+19,142+37,939+13,503+5,3-0,598+586,762-240,782-182,529-118,638):1290.914
914 м</t>
  </si>
  <si>
    <t>Стоимость труб диам.273х8 мм по ТУ 1317-006.1-593377520-2003
строительные работы- 914х0,05228х1,01х33,712:(2,47х1,01)х1,13
914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</si>
  <si>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работы- 914х1,01х5270,34:(6,88х1,005)х0,001
914 м</t>
  </si>
  <si>
    <t>Комплект для изоляции сварного стыка на трубопроводе
строительные работы- 91х1759,91:(5,74х1,005)х1,13х0,001
91 шт</t>
  </si>
  <si>
    <t>Транспортировка трубопровода диам.273 мм от станции разгрузки до места установки на трассе
строит.работы 6,176х0,914
914 м</t>
  </si>
  <si>
    <t>Строительные работы опознавательных знаков
строит.работы 0,878х14
14 шт</t>
  </si>
  <si>
    <t>Лок.см.р.02-15-01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</si>
  <si>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</si>
  <si>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(149,297-(3,116+41,297+5,388-35,338+32,185+5,505+3,396+0,455+0,345+12,771+0,441+0,748+1,362-1,159+2,165)-(1,780+8,736+0,215+0,161))х0,9+(1,780+8,736+0,215+0,161)+80,464
(С027)
1 пл.</t>
  </si>
  <si>
    <t>Лок.см.р.02-15-02</t>
  </si>
  <si>
    <t>Вертикальная планировка
5163 м3</t>
  </si>
  <si>
    <t>Лок.см.р.02-15-03</t>
  </si>
  <si>
    <t>Устройство покрытия проездов и площадок
845 м2</t>
  </si>
  <si>
    <t>Грунт 75,75 м3</t>
  </si>
  <si>
    <t>Грунт 5163 м3</t>
  </si>
  <si>
    <t>Узел приема очистных устройств, узел запорной арматуры N10 на сетях нефтегазосборных (Ш8,УЗА10(С101)). 2 этап строительства</t>
  </si>
  <si>
    <t>Система электрообогрева (2.1 этап строительства). Трубопровод нефтегазосборный</t>
  </si>
  <si>
    <t>Об.с.р.N04-08</t>
  </si>
  <si>
    <t>Лок.см.р
№ 04-04-01,отдел №1</t>
  </si>
  <si>
    <t xml:space="preserve">Об.с.р.N02-27, раздел 2 </t>
  </si>
  <si>
    <t>Об.с.р.N02-27, раздел 3</t>
  </si>
  <si>
    <t>Об.с.р.N02-12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</si>
  <si>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152,620.0,75+7,694.0,75+0,16.75+(292,729-132,362-134,410-0,429+8,122).0,75
750 м</t>
  </si>
  <si>
    <t>Стоимость труб диам.820х10 мм по ТУ 1317-006.1-593377520-2003
строительные работы- 750х0,20176х1,01х33,712:(2,47х1,01)х1,13
750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</si>
  <si>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работы- 750х1,01х10456,47:(6,88х1,005)х0,001
750 м</t>
  </si>
  <si>
    <t>Комплект для изоляции сварного стыка на трубопроводе
строительные работы- 75х2706,74:(5,74х1,005)х1,13х0,001
75 шт</t>
  </si>
  <si>
    <t>Транспортировка трубопровода диам.820 мм от станции разгрузки до места установки на трассе
строит.работы 20,110х0,75
750 м</t>
  </si>
  <si>
    <t>Лок.см.р.
02-19-02
р5</t>
  </si>
  <si>
    <t>Предварительное гидравлическое испытание трубопровода диам.820мм 
строительные работы 0,429х70
70 м</t>
  </si>
  <si>
    <t>Строительные работы опознавательных знаков
строит.работы 0,878х3
3 шт</t>
  </si>
  <si>
    <t xml:space="preserve">Лок.см.р.№ 02-27-01
</t>
  </si>
  <si>
    <t>Узлы приема очистных устройств, узел пуска очистных устройств, узел запорной арматуры N7 на сетях нефтегазосборных (Ш3,4,5,УЗА7(С101)). 3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</si>
  <si>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К1=3;
К3=1,12;
К4=1,012</t>
  </si>
  <si>
    <t>Лок.см.р.02-12-02</t>
  </si>
  <si>
    <t>Приобретение и монтаж узла приема очистных устройств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</si>
  <si>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лок.см.р.02-10-02</t>
  </si>
  <si>
    <t>Аналог
Обустройство восьмой очереди дополнительных скважин Вынгапуровского месторождения
7900Р-Ш2,6[С101,Б2]-С027-ЭМ
лс
02-04-03-13;
К1=1,9;
К1=2;
К3=1,12;
К4=1,012</t>
  </si>
  <si>
    <t>Лок.см.р.02-12-05</t>
  </si>
  <si>
    <t>Вертикальная планировка
13898 м3</t>
  </si>
  <si>
    <t>Лок.см.р.02-12-06</t>
  </si>
  <si>
    <t>Устройство покрытия проездов и площадок
549 м2</t>
  </si>
  <si>
    <t>Монтаж сетей контроля и автоматизации
строительные работы- 0,263х2х2х0,663
монтажные работы- (216,886-126,597)х2х2х0,663
оборудование- 22,762х2х2х1,12х1,012
(С025) (Ш4,Ш5) 1 пл.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</si>
  <si>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 (Ш3) 1 пл.</t>
  </si>
  <si>
    <t>Приобретение и монтаж сетей охранно-пожарной сигнализации
оборудование- 21,102х1,12х1,012
(С035) 1 пл.</t>
  </si>
  <si>
    <t>Монтаж сетей охранной сигнализации (видеонаблюдение)
монтажные работы- 41,072х3х0,663
оборудование- 92,694х3х0,663х1,12х1,012
(С033) 1 пл.</t>
  </si>
  <si>
    <t>Монтаж электрических сетей
строительные работы- 1,148х1,9
монтажные работы- 185,431х1,9
оборудование- 11,914х2х1,12х1,012
(С027) 1 пл.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</si>
  <si>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(149,297-(3,116+41,297+5,388-35,338+32,185+5,505+3,396+0,455+0,345+12,771+0,441+0,748+1,362-1,159+2,165)-(1,780+8,736+0,215+0,161))х1,8+(1,780+8,736+0,215+0,161)+80,464
(С027)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</si>
  <si>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 1 шт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</si>
  <si>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 3 узла</t>
  </si>
  <si>
    <t>Строительные работы основания скважины термометрической и гидрогеологической
(поз. по гп 1) 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</si>
  <si>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+309,92+73,919
(поз. по гп 1) 3 узла</t>
  </si>
  <si>
    <t>Об.с.р.N04-09</t>
  </si>
  <si>
    <t>Система электрообогрева (3 этап строительства). Трубопровод нефтегазосборный</t>
  </si>
  <si>
    <t>Об.с.р.N02-27, раздел 1</t>
  </si>
  <si>
    <t>Сети нефтегазосборные. Трубопровод диам.219х8 мм - 1264 м</t>
  </si>
  <si>
    <t>Аналог
01-899/8289-[Б2]-С101-ЛТ1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Лок.см.№02-03-01-01</t>
  </si>
  <si>
    <t>Прокладка трубопровода диаметром 219х8мм (Земляные работы, сварка, укладка, антикоррозийная изоляция и контроль стыков, очистка полости)
строит. работы 128,627:2652,1.1264+(21,550-2,786):309.126+(0,97+0,97+0,73+1,281+1,566+1,761+57,181+30,119+83,294+38,283+13,331+4,745+16,561+583,852-120,391-59,319-315,973):3132,4.1264
1264 м</t>
  </si>
  <si>
    <t>То же
Лок.см.
02-03-01-01
р5</t>
  </si>
  <si>
    <t>Монтаж и демонтаж временного узла присоединения наполнительно-опрессовочных агрегатов и выдержка трубопровода диам.219х8 мм
строит.работы (120,391+59,319)
1 уч.</t>
  </si>
  <si>
    <t>Стоимость труб диам.219х8 мм по ТУ 1317-006.1-593377520-2003
строительные работы- 1264х0,04163х1,01х33,712:(2,47х1,01)х1,13
1264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</si>
  <si>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работы- 1264х1,01х4784,27:(6,88х1,005)х0,001
1264 м</t>
  </si>
  <si>
    <t>Комплект для изоляции сварного стыка на трубопроводе
строительные работы- 126х1550,86:(5,74х1,005)х1,13х0,001
126 шт</t>
  </si>
  <si>
    <t>Лок.см.
02-19-01
р2</t>
  </si>
  <si>
    <t>Транспортировка трубопровода диам.219 мм от станции разгрузки до места установки на трассе
строит.работы 5,415х1,264
1264 м</t>
  </si>
  <si>
    <t>Строительные работы опознавательных знаков
строит.работы 0,878х6
6 шт</t>
  </si>
  <si>
    <t>Узел приема очистных устройств, узел запорной арматуры N8 на сетях нефтегазосборных (Ш6,УЗА8(С101)). 3 этап строительства</t>
  </si>
  <si>
    <t>Об.с.р.N02-13</t>
  </si>
  <si>
    <t>Лок.см.р.02-13-01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</si>
  <si>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
лок.см.р.02-10-04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</si>
  <si>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К1=1,3;
К3=1,12;
К4=1,012</t>
  </si>
  <si>
    <t>Монтаж сетей электрических
строительные работы- 4,380х1,3
монтажные работы- 60,342х1,3
оборудование- 5,171х1,12х1,012
(С027)
1 пл.</t>
  </si>
  <si>
    <t>Монтаж сетей контроля и автоматизации
строительные работы- 0,263х2х0,663
монтажные работы- (216,886-126,597)х2х0,663
оборудование- 22,762х2х1,12х1,012
(С025)
1 пл.</t>
  </si>
  <si>
    <t>Лок.см.р.02-13-02</t>
  </si>
  <si>
    <t>Вертикальная планировка
4092 м3</t>
  </si>
  <si>
    <t>Лок.см.р.02-13-03</t>
  </si>
  <si>
    <t>Устройство покрытия проездов и площадок
551 м2</t>
  </si>
  <si>
    <t>Об.с.р.N02-11</t>
  </si>
  <si>
    <t>Узел приема очистных устройств, узел запорной арматуры N5 на сетях нефтегазосборных (Ш2,УЗА5(С101)). 4 этап строительства</t>
  </si>
  <si>
    <t>Лок.см.р.02-11-01</t>
  </si>
  <si>
    <t>Аналог
Обустройство правобережной части Приобского месторождения.Кусты скважин №№228,232,265,269,370,373
8093-УЗА3[С101,УЗА4,ВУЗА137]-2-АС
лс
2-2-11-23;
К2=0,663;
л.с.р.
02-11-03</t>
  </si>
  <si>
    <t>Строительные работы мачты антенной, Н=15м
(анкерные металл. сваи из труб диам. 325мм L=8,0м; м/к: ростверков, связей, прожекторной мачты)
строительные работы- (261,862-(0,392+103,096-88,785+80,433+12,757-6,816+3,862+27,102+0,511+1,063+2,751-2,484+4,983))х0,663+74,113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</si>
  <si>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К1=0,55;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</si>
  <si>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К=0,55: ригелей, стоек)
строительные работы- (149,297-(3,116+41,297+5,388-35,338+32,185+5,505+3,396+0,455+0,345+12,771+0,441+0,748+1,362-1,159+2,165)-(1,780+8,736+0,215+0,161))х0,55+(1,780+8,736+0,215+0,161)+80,464
(С027)
1 пл.</t>
  </si>
  <si>
    <t>Аналог
Трубопроводы Приобского месторождения.Строительство 2011г.
8045-УЗА1[С101,ВР33,В8]-С027-ЭМ
лс
02-01-31;
К1=1,3;
К2=0,663</t>
  </si>
  <si>
    <t>Монтаж электрических сетей
строительные работы- 3,027х1,3х0,663
монтажные работы- 87,409х1,3х0,663
(С027)
1 пл.</t>
  </si>
  <si>
    <t>Лок.см.р.02-11-05</t>
  </si>
  <si>
    <t>Вертикальная планировка
3403 м3</t>
  </si>
  <si>
    <t>Лок.см.р.02-11-06</t>
  </si>
  <si>
    <t>Устройство покрытия проездов и площадок
276 м2</t>
  </si>
  <si>
    <t>Грунт 3403 м3</t>
  </si>
  <si>
    <t>Грунт 40,2м3</t>
  </si>
  <si>
    <t xml:space="preserve">Об.с.р.N02-31, раздел 2 </t>
  </si>
  <si>
    <t>Сети нефтегазосборные. Трубопровод диам.426х9 мм - 5684 м</t>
  </si>
  <si>
    <t>Аналог
01-892-[Б2,ЕПМ]-С101-ЛТ5
Лок.см.№02-03-02-03-01</t>
  </si>
  <si>
    <t>Прокладка трубопровода диаметром 426х9мм (Земляные работы, сварка, укладка, антикоррозийная изоляция и контроль стыков, очистка полости)
строит. работы 117,981:2188.60+405,215:7033,7.5684+83,224:17541,2.5684+(1317,624-1257,994):721.568+(0,25+0,27+0,291+2,998+0,965+4,362+1,35+2,494+65,359+169,749+91,518+4,963+228,479+62,386+35,544+2958,010-844,632-703,643-710,112):17649.5684
5684 м</t>
  </si>
  <si>
    <t>То же
Лок.см.№02-03-02-03-01
р5</t>
  </si>
  <si>
    <t>Монтаж и демонтаж временного узла присоединения наполнительно-опрессовочных агрегатов и выдержка трубопровода диам.426х9 мм
строит.работы (844,632+710,112):7х2
2 уч.</t>
  </si>
  <si>
    <t>Стоимость труб диам.426х9 мм по ТУ 1317-006.1-593377520-2003
строительные работы- 5684х0,09256х1,01х33,712:(2,47х1,01)х1,13
5684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</si>
  <si>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работы- 5684х1,01х10456,47:(6,88х1,005)х0,001
5684 м</t>
  </si>
  <si>
    <t>Комплект для изоляции сварного стыка на трубопроводе
строительные работы- 568х2271,10:(5,74х1,005)х1,13х0,001
568 шт</t>
  </si>
  <si>
    <t>Лок.см.
02-19-01
р4</t>
  </si>
  <si>
    <t>Транспортировка трубопровода диам.426 мм от станции разгрузки до места установки на трассе
строит.работы 13,752х5,684
5684 м</t>
  </si>
  <si>
    <t>Аналог
Трубопроводы Приобского м-я. Строительство 2012 года
Лок.см.№02-01-02-01
р7
К1=0,663</t>
  </si>
  <si>
    <t>Переход трубопровода через автодороги открытым способом (футляр 1020Х10мм)
строит.работы 245,457х0,663
60 м</t>
  </si>
  <si>
    <t>Предварительное гидравлическое испытание трубопровода диам.426мм 
строительные работы 703,643:2268,5х215
215 м</t>
  </si>
  <si>
    <t>То же
Лок.см.№02-03-02-03-01
р4</t>
  </si>
  <si>
    <t>Теплоизоляция трубопровода "Пеноплекс-45" на участках ММГ
строит.работы (204,977+156,981):132,461.0,27.126+(76,119+53,833+11,932):1043.60
60 м</t>
  </si>
  <si>
    <t>Строительные работы опознавательных знаков
строит.работы 0,878х30
30 шт</t>
  </si>
  <si>
    <t>Об.с.р.N02-31, раздел 3</t>
  </si>
  <si>
    <t xml:space="preserve">Лок.см.р.№ 02-31-01
</t>
  </si>
  <si>
    <t>Монтаж запорной арматуры
2 уз.</t>
  </si>
  <si>
    <t xml:space="preserve">Лок.см.р.№ 02-31-02
</t>
  </si>
  <si>
    <t xml:space="preserve">Лок.см.р.№ 02-31-03
</t>
  </si>
  <si>
    <t>Лок.см.р.02-31-04</t>
  </si>
  <si>
    <t>Вертикальная планировка
(УЗА6)
1223 м3</t>
  </si>
  <si>
    <t>Лок.см.р.02-31-05</t>
  </si>
  <si>
    <t>Устройство покрытия проездов и площадок
(УЗА6)
278 м2</t>
  </si>
  <si>
    <t>Грунт 1223м3</t>
  </si>
  <si>
    <t>Грунт 20,75м3</t>
  </si>
  <si>
    <t>Строительные работы опор
1 пл. с кор на 2пл</t>
  </si>
  <si>
    <t>Строительные работы ограждений узлов задвижек
1 уз. с кор на 2пл</t>
  </si>
  <si>
    <t xml:space="preserve"> Сети нефтегазосборные. Трубопровод диам.273х8 мм - 886 м</t>
  </si>
  <si>
    <t>Об.с.р.N02-31, раздел 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</si>
  <si>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29,254:602,9.886+6,751:1241.886+(5,3-0,598):76.89+(0,194+202+0,727+0,881+2,014+45,269+19,167+63,304+19,142+37,939+13,503+586,762-240,782-182,529-118,638):1290.886
3329 м</t>
  </si>
  <si>
    <t>Стоимость труб диам.273х8 мм по ТУ 1317-006.1-593377520-2003
строительные работы- 886х0,05228х1,01х33,712:(2,47х1,01)х1,13
886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</si>
  <si>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работы- 886х1,01х5270,34:(6,88х1,005)х0,001
886 м</t>
  </si>
  <si>
    <t>Комплект для изоляции сварного стыка на трубопроводе
строительные работы- 89х1759,91:(5,74х1,005)х1,13х0,001
89 шт</t>
  </si>
  <si>
    <t>Транспортировка трубопровода диам.273 мм от станции разгрузки до места установки на трассе
строит.работы 6,176х0,886
886 м</t>
  </si>
  <si>
    <t>Строительные работы опознавательных знаков
строит.работы 0,878х4
4 шт</t>
  </si>
  <si>
    <t>Сети нефтегазосборные. Трубопровод диам.273х8 мм - 3329 м</t>
  </si>
  <si>
    <t>Об.с.р.N02-19, раздел 1</t>
  </si>
  <si>
    <t xml:space="preserve"> Сети нефтегазосборные. Трубопровод диам.159х6 мм - 929 м</t>
  </si>
  <si>
    <t>Аналог
7900-[Б3]-С101-ЛТ6
Об-во восьмой очереди дополнительных скважин Вынгапуровского м-я
Лок.см.№02-01-05-04-02</t>
  </si>
  <si>
    <t>Прокладка трубопровода диаметром 159х6мм (Земляные работы, сварка, укладка, антикоррозийная изоляция и контроль стыков, очистка полости)
строит. работы 54,314.0,136+29,133:1690,2.929+9,194:1690,2.929+(6,695-0,756):96.93+(0,194+0,97+2,642+2,167+0,771+16,679+5,476+23,323+3,828+216,045-120,391-34,396-29,085):1739,2.929
929 м</t>
  </si>
  <si>
    <t>То же
7900-[Б3]-С101-ЛТ6
Лок.см.
02-01-05-04-02
р5</t>
  </si>
  <si>
    <t>Монтаж и демонтаж временного узла присоединения наполнительно-опрессовочных агрегатов и выдержка трубопровода диам.159х6 мм
строит.работы (120,391+29,085)
1 уч.</t>
  </si>
  <si>
    <t>Стоимость труб диам.159х6 мм по ТУ 1317-006.1-593377520-2003
строительные работы- 929х0,02264х1,01х33,712:(2,47х1,01)х1,13
929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</si>
  <si>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работы- 929х1,01х4031,32:(6,88х1,005)х0,001
929 м</t>
  </si>
  <si>
    <t>Комплект для изоляции сварного стыка на трубопроводе
строительные работы- 93х1361,32:(5,74х1,005)х1,13х0,001
93 шт</t>
  </si>
  <si>
    <t>Лок.см.
02-19-01
р1</t>
  </si>
  <si>
    <t>Транспортировка трубопровода диам.159 мм от станции разгрузки до места установки на трассе
строит.работы 4,522х0,929
929 м</t>
  </si>
  <si>
    <t>Аналог
01-899/8289-[Б2]-С101-ЛТ4
Лок.см.
02-03-04-01
р6</t>
  </si>
  <si>
    <t>Переход трубопровода через автодороги открытым способом (футляр 720Х10мм)
строит.работы (62,775:30+187,158:300).120
120 м</t>
  </si>
  <si>
    <t>то же
7900-[Б3]-С101-ЛТ6
Лок.см.
02-01-05-04-02
р5</t>
  </si>
  <si>
    <t>Предварительное гидравлическое испытание трубопровода диам.159мм 
строительные работы 34,396:120х290
290 м</t>
  </si>
  <si>
    <t>Аналог
01-899/8289-[Б2]-С101-ЛТ1
Лок.см.
02-03-01-01
р6</t>
  </si>
  <si>
    <t>Балластировка трубопровода (утяжелители ж/б УБО-720-15)
строит.работы 9,288:14х18
18 шт</t>
  </si>
  <si>
    <t>Аналог
Об-во Еты-Пуровского м-я [кусты скважин №250,251], Сугмутского [куст скважин №49В], Северо-Янгтинтского [куст скважин №323] м-й. Расширение куста скважин Вынгаяхинского [куст скважин №173] м-я. Инженерные сети [трубопроводы нефтесборные, водоводы высоконапорные, ВЛ 6 кВт, автомобильные дороги]
01-892-[Б,СЯМ]-С101-ЛТ1
Лок.см.№02-03-06-01-01
р4</t>
  </si>
  <si>
    <t>Теплоизоляция трубопровода "Пеноплекс-45" на участках ММГ
строит.работы (23,43+15,292):12,903.0,27.84+(14,892+9,691+1,892):391.136
136 м</t>
  </si>
  <si>
    <t>Строительные работы опознавательных знаков
строит.работы 0,878х12
12 шт</t>
  </si>
  <si>
    <t>Об.с.р.N02-21, раздел 1</t>
  </si>
  <si>
    <t>Лок.см.р
№04-01-01,отделы №№ 1,2,3,4,5,6,7</t>
  </si>
  <si>
    <t>Лок.см.р
№04-01-01,отдел № 8</t>
  </si>
  <si>
    <t>Монтаж системы электрообогрева Thermon.</t>
  </si>
  <si>
    <t>Лок.см.р
№ 04-03-01,отдел №6</t>
  </si>
  <si>
    <t>Лок.см.р
№ 04-05-01,отдел №3</t>
  </si>
  <si>
    <t>Лок.см.р
№ 04-05-01,отделы №№1,2  и 4</t>
  </si>
  <si>
    <t>Об.с.р.N04-12</t>
  </si>
  <si>
    <t>Система электрообогрева (3.1 этап строительства). Трубопровод нефтегазосборный</t>
  </si>
  <si>
    <t>Лок.см.р
№ 04-06-01,отдел №1</t>
  </si>
  <si>
    <t>Лок.см.р
№ 04-07-01,отделы №1,2,3,4,5,6,7</t>
  </si>
  <si>
    <t>Приобретение и монтаж электрооборудования
пл.</t>
  </si>
  <si>
    <t>Система электрообогрева (4 этап строительства). Трубопровод нефтегазосборный</t>
  </si>
  <si>
    <t>Об.с.р.N04-13</t>
  </si>
  <si>
    <t>Лок.см.р
№ 04-07-01,отдел №8</t>
  </si>
  <si>
    <t>Система электрообогрева (1.1 этап строительства). Трубопровод нефтегазосборный.</t>
  </si>
  <si>
    <t>Лок.см.р
№ 04-02-01,отдел №1</t>
  </si>
  <si>
    <t>Лок.см.р
№ 04-03-01,отдел №,5</t>
  </si>
  <si>
    <t>Лок.см.р
№ 04-03-01,отделы №№1,2,3,4</t>
  </si>
  <si>
    <t>Монтаж системы электрообогрева Thermon. (УЗА 9)</t>
  </si>
  <si>
    <t>Об.с.р.N04-09 (аналог)</t>
  </si>
  <si>
    <t>Индексы пересчета в текущий уровень цен: 
на СМР 6,82
на оборудование 4,31</t>
  </si>
  <si>
    <t>Грунт 5565м3</t>
  </si>
  <si>
    <t>Грунт 3324м3</t>
  </si>
  <si>
    <t>Грунт 38,7м3</t>
  </si>
  <si>
    <t>Грунт 13898 м3</t>
  </si>
  <si>
    <t>Грунт 107,55м3</t>
  </si>
  <si>
    <t>Л.с.р. №08-01</t>
  </si>
  <si>
    <t>Л.с.р. №08-02</t>
  </si>
  <si>
    <t>Л.с.р. №08-03</t>
  </si>
  <si>
    <t>Л.с.р. №08-04</t>
  </si>
  <si>
    <t>Л.с.р. №08-05</t>
  </si>
  <si>
    <t>Устройство зимника. , Нефтегазосборные сети   (1 этап строительства)</t>
  </si>
  <si>
    <t>Устройство выравнивающего слоя из грунта.. Нефтегазосборные сети (1 этап строительства)</t>
  </si>
  <si>
    <t>Устройство объезда. Нефтегазосборные сети.(1 этап строительства)</t>
  </si>
  <si>
    <t>Устройство съезда. Нефтегазосборные сети. (1 этап строительства)</t>
  </si>
  <si>
    <t>устройство ледовой переправы. , Нефтегазосборные сети  (1 этап строительства)</t>
  </si>
  <si>
    <t>Л.с.р. N09-29</t>
  </si>
  <si>
    <t>Перебазировка строительной техники</t>
  </si>
  <si>
    <t>Л.с.р. N09-30</t>
  </si>
  <si>
    <t>Л.с.р. N09-31</t>
  </si>
  <si>
    <t>Л.с.р. N09-32</t>
  </si>
  <si>
    <t>Л.с.р. N09-34</t>
  </si>
  <si>
    <t xml:space="preserve">Затраты на проведение пуско-наладочных работ, ШМР-5 % (от стоимости оборудования). </t>
  </si>
  <si>
    <t>Исходные данные "Газпром нефть Новый порт" от 21.03.14г. № 2-01/896</t>
  </si>
  <si>
    <t>ВЗиС 3,5%</t>
  </si>
  <si>
    <t>Труба ду 820*10</t>
  </si>
  <si>
    <t>Изоляция трубопровода (заводская)</t>
  </si>
  <si>
    <t>Комплек для изоляции (заводской)</t>
  </si>
  <si>
    <t>Труба 273*8</t>
  </si>
  <si>
    <t>Труба 219*8</t>
  </si>
  <si>
    <t>Труба 426*9</t>
  </si>
  <si>
    <t>Труба 273*9</t>
  </si>
  <si>
    <t>Задвижки 200мм</t>
  </si>
  <si>
    <t>Труба свайная Ду530</t>
  </si>
  <si>
    <t>Затраты на содержание вахтового поселка</t>
  </si>
  <si>
    <t xml:space="preserve">Материалы </t>
  </si>
  <si>
    <t>Труба свайная Ду530,219,426мм</t>
  </si>
  <si>
    <t>Труба свайная Ду530,426,219</t>
  </si>
  <si>
    <t>Труба свайная Ду426</t>
  </si>
  <si>
    <t>Стоимость грунта</t>
  </si>
  <si>
    <t>Сумма ТМЦ Заказчика без учета песка</t>
  </si>
  <si>
    <t>Л.с.р. №09-07</t>
  </si>
  <si>
    <t>Индексы пересчета в текущий уровень цен: 
на СМР 6,82</t>
  </si>
  <si>
    <t>Сети нефтегазосборные (этап 3). Сети нефтегазосборные. Трубопровод диам.820х10 мм - 750 м</t>
  </si>
  <si>
    <t>Л.с.р. №09-13</t>
  </si>
  <si>
    <t>Л.с.р. №09-18</t>
  </si>
  <si>
    <t>Л.с.р. №09-05</t>
  </si>
  <si>
    <t>Стоимость грунта 
Справочно</t>
  </si>
  <si>
    <t>ГЛАВА 4. Основные объекты строительства</t>
  </si>
  <si>
    <t>ГЛАВА 5. Объекты транспортного хозяйства и связи</t>
  </si>
  <si>
    <t>ВЗиС 3,5 %</t>
  </si>
  <si>
    <t xml:space="preserve">Трубопровод нефтегазосборный УЗА №11 - ЦПС </t>
  </si>
  <si>
    <t>Трубопровод нефтегазосборный УЗА №9 - УЗА №11</t>
  </si>
  <si>
    <t xml:space="preserve">Трубопровод нефтегазосборный УЗА №7 - УЗА №9 </t>
  </si>
  <si>
    <t xml:space="preserve"> Трубопровод нефтегазосборный УЗА №5 - УЗА №7 </t>
  </si>
  <si>
    <t>Итого по главе 2</t>
  </si>
  <si>
    <t>Итого по главе 4</t>
  </si>
  <si>
    <t>Итого по главе 5</t>
  </si>
  <si>
    <t>Итого по главам 1-7</t>
  </si>
  <si>
    <t>Итого по главам 1-8</t>
  </si>
  <si>
    <t>Итого по главам 1-9</t>
  </si>
  <si>
    <t>ВСЕГО с непредвиденными затратами</t>
  </si>
  <si>
    <t xml:space="preserve">Примечания к отбору:  </t>
  </si>
  <si>
    <t>Приложение 6.1</t>
  </si>
  <si>
    <t xml:space="preserve">к техническому заданию </t>
  </si>
  <si>
    <t xml:space="preserve">         ПРИЛОЖЕНИЕ №1</t>
  </si>
  <si>
    <t>к договору № _______ от ____________г.</t>
  </si>
  <si>
    <t xml:space="preserve">к  СМР - ; </t>
  </si>
  <si>
    <t>к  оборудованию -</t>
  </si>
  <si>
    <t>- затраты на дополнительный транспорт материалов определяются в соответствии с приложением 6.2!!!</t>
  </si>
  <si>
    <r>
      <rPr>
        <b/>
        <u/>
        <sz val="12"/>
        <color indexed="10"/>
        <rFont val="Arial"/>
        <family val="2"/>
        <charset val="204"/>
      </rPr>
      <t>ЛОТ № 1</t>
    </r>
    <r>
      <rPr>
        <b/>
        <u/>
        <sz val="12"/>
        <color rgb="FFFF0000"/>
        <rFont val="Arial"/>
        <family val="2"/>
        <charset val="204"/>
      </rPr>
      <t>:</t>
    </r>
    <r>
      <rPr>
        <b/>
        <u/>
        <sz val="12"/>
        <rFont val="Arial"/>
        <family val="2"/>
        <charset val="204"/>
      </rPr>
      <t xml:space="preserve"> "Строительство нефтегазосборных трубопроводов на Новопортовском НГКМ" </t>
    </r>
  </si>
  <si>
    <r>
      <rPr>
        <u/>
        <sz val="11"/>
        <rFont val="Arial"/>
        <family val="2"/>
        <charset val="204"/>
      </rPr>
      <t>Объект I: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№11 - ЦПС </t>
    </r>
  </si>
  <si>
    <r>
      <rPr>
        <u/>
        <sz val="11"/>
        <rFont val="Arial"/>
        <family val="2"/>
        <charset val="204"/>
      </rPr>
      <t>Объект II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К-3 - УЗА №11 </t>
    </r>
  </si>
  <si>
    <r>
      <rPr>
        <u/>
        <sz val="11"/>
        <rFont val="Arial"/>
        <family val="2"/>
        <charset val="204"/>
      </rPr>
      <t>Объект III 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Трубопровод нефтегазосборный УЗА №9 - УЗА №11</t>
    </r>
  </si>
  <si>
    <r>
      <rPr>
        <u/>
        <sz val="11"/>
        <rFont val="Arial"/>
        <family val="2"/>
        <charset val="204"/>
      </rPr>
      <t>Объект V :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№7 - УЗА №9 </t>
    </r>
  </si>
  <si>
    <r>
      <rPr>
        <u/>
        <sz val="11"/>
        <rFont val="Arial"/>
        <family val="2"/>
        <charset val="204"/>
      </rPr>
      <t>Объект VI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К-5 - УЗА №7 </t>
    </r>
  </si>
  <si>
    <r>
      <rPr>
        <u/>
        <sz val="11"/>
        <rFont val="Arial"/>
        <family val="2"/>
        <charset val="204"/>
      </rPr>
      <t xml:space="preserve">Объект VII : </t>
    </r>
    <r>
      <rPr>
        <b/>
        <sz val="11"/>
        <rFont val="Arial"/>
        <family val="2"/>
        <charset val="204"/>
      </rPr>
      <t xml:space="preserve">Трубопровод нефтегазосборный УЗА №5 - УЗА №7 </t>
    </r>
  </si>
  <si>
    <r>
      <rPr>
        <u/>
        <sz val="11"/>
        <rFont val="Arial"/>
        <family val="2"/>
        <charset val="204"/>
      </rPr>
      <t>Объект IX:</t>
    </r>
    <r>
      <rPr>
        <sz val="11"/>
        <rFont val="Arial"/>
        <family val="2"/>
        <charset val="204"/>
      </rPr>
      <t xml:space="preserve">  </t>
    </r>
    <r>
      <rPr>
        <b/>
        <sz val="11"/>
        <rFont val="Arial"/>
        <family val="2"/>
        <charset val="204"/>
      </rPr>
      <t xml:space="preserve">Трубопровод нефтегазосборный К-3.1 - УЗА №12 </t>
    </r>
  </si>
  <si>
    <r>
      <rPr>
        <u/>
        <sz val="12"/>
        <rFont val="Arial"/>
        <family val="2"/>
        <charset val="204"/>
      </rPr>
      <t>Объект IV: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К-4 - УЗА №9 </t>
    </r>
  </si>
  <si>
    <r>
      <rPr>
        <u/>
        <sz val="12"/>
        <rFont val="Arial"/>
        <family val="2"/>
        <charset val="204"/>
      </rPr>
      <t>Объект</t>
    </r>
    <r>
      <rPr>
        <b/>
        <u/>
        <sz val="12"/>
        <rFont val="Arial"/>
        <family val="2"/>
        <charset val="204"/>
      </rPr>
      <t xml:space="preserve"> </t>
    </r>
    <r>
      <rPr>
        <u/>
        <sz val="12"/>
        <rFont val="Arial"/>
        <family val="2"/>
        <charset val="204"/>
      </rPr>
      <t>VIII :</t>
    </r>
    <r>
      <rPr>
        <b/>
        <sz val="11"/>
        <rFont val="Arial"/>
        <family val="2"/>
        <charset val="204"/>
      </rPr>
      <t xml:space="preserve">Трубопровод нефтегазосборный К-6 - УЗА №5 </t>
    </r>
  </si>
  <si>
    <t>по предмету отбора:  "Строительство трубопроводов и обустройство кустов скважин на Новопортовском НГКМ".</t>
  </si>
  <si>
    <t>Индексы пересчета в текущий уровень цен: 
на ФОТ 17,43</t>
  </si>
  <si>
    <t>Лс.р. №12-01</t>
  </si>
  <si>
    <t>Затраты по статическому испытанию свай</t>
  </si>
  <si>
    <t>Перевозка вахт авиатранспортом из г.Тюмени до г.Новый Уренгой, г.Салехарда</t>
  </si>
  <si>
    <t>Перевозка вахт вертолетом из г.Новый Уренгой до вахтового поселка в районе ЦПС Новопортовского месторождения</t>
  </si>
  <si>
    <t>То же
Лок.см.р.
02-19-01
р5</t>
  </si>
  <si>
    <t>Лс.р. №12-03</t>
  </si>
  <si>
    <t>Лс.р. №12-05</t>
  </si>
  <si>
    <t>Лс.р. №12-07</t>
  </si>
  <si>
    <t xml:space="preserve">Трубопровод нефтегазосборный Куст 3 - УЗА №11 </t>
  </si>
  <si>
    <t xml:space="preserve">Трубопровод нефтегазосборный Куст 4 - УЗА №9 </t>
  </si>
  <si>
    <t xml:space="preserve">Трубопровод нефтегазосборный Куст 5 - УЗА №7 </t>
  </si>
  <si>
    <t xml:space="preserve">Трубопровод нефтегазосборный Куст 6 - УЗА №5 </t>
  </si>
  <si>
    <t xml:space="preserve">Трубопровод нефтегазосборный Куст 3.1 - УЗА №12 </t>
  </si>
  <si>
    <t>Индекс пересчета в текущий уровень цен:
на Испытание Кпир=3,7</t>
  </si>
  <si>
    <t>Доптранспорт привозных материалов  подрядчика 28,61%  (Справочно: стоимость материалов Подрядчика составляет 24 093 492 руб. в ц. 2001 г.)</t>
  </si>
  <si>
    <t>Доптранспорт привозных материалов  подрядчика 28,61%  (Справочно: стоимость материалов Подрядчика составляет 1 220 674 руб. в ц. 2001 г.)</t>
  </si>
  <si>
    <t>Доптранспорт привозных материалов  подрядчика 28,61%  (Справочно: стоимость материалов Подрядчика составляет 4 354 426 руб. в ц. 2001 г.)</t>
  </si>
  <si>
    <t>Доптранспорт привозных материалов  подрядчика 28,61%  (Справочно: стоимость материалов Подрядчика составляет 706 794 руб. в ц. 2001 г.)</t>
  </si>
  <si>
    <t xml:space="preserve">Доптранспорт привозных материалов  подрядчика 28,61%  (Справочно: стоимость материалов Подрядчика составляет 2 811 158 руб. в ц.2001 г.)  </t>
  </si>
  <si>
    <t xml:space="preserve">Доптранспорт привозных материалов  подрядчика 28,61%  (Справочно: стоимость материалов Подрядчика составляет 597 324 руб. в ц.2001 г.)  </t>
  </si>
  <si>
    <t>Доптранспорт привозных материалов  подрядчика 28,61%  (Справочно: стоимость материалов Подрядчика составляет 17 879 822 руб. в ц.2001 г.)</t>
  </si>
  <si>
    <t>Доптранспорт привозных материалов  подрядчика 28,61%  (Справочно: стоимость материалов Подрядчика составляет  167 321 руб. в ц.2001 г.).</t>
  </si>
  <si>
    <t>Доптранспорт привозных материалов  подрядчика 28,61%  (Справочно: стоимость материалов Подрядчика составляет  221 860 руб. в ц.2001 г.)</t>
  </si>
  <si>
    <t xml:space="preserve"> Всего СМР (гр5+гр6+гр8+гр9+гр10) </t>
  </si>
  <si>
    <t>Основная з/плата рабочих</t>
  </si>
  <si>
    <t>Эксплуатация машин</t>
  </si>
  <si>
    <t>в том числе</t>
  </si>
  <si>
    <t>з/плата машинистов</t>
  </si>
  <si>
    <t>Материалы Подрядчика</t>
  </si>
  <si>
    <t>Накладные расходы       от ФОТ (гр5+гр7)*%</t>
  </si>
  <si>
    <t>Сметная прибыль    от ФОТ   (гр5+гр7)*%</t>
  </si>
  <si>
    <t>Всего (гр4+гр11+гр12)</t>
  </si>
  <si>
    <t>Итого ВЗиС в текущем уровне цен с индексами пересчета в текущий уровень цен: 
ФОТ=17,43; ЭММ=9,34; МАТ=5,35; НР=13,96; СП=13,96</t>
  </si>
  <si>
    <t>Итого в текущем уровне цен с индексами пересчета в текущий уровень цен: 
ФОТ=17,43; ЭММ=9,34; МАТ=5,35; НР=13,96; СП=13,96</t>
  </si>
  <si>
    <t>Лок.см.р.02-01-09</t>
  </si>
  <si>
    <t>Аналог проекта 129.10</t>
  </si>
  <si>
    <t>Олений переход ОПр1- 27шт (с корректировкой объема на 1 переход)</t>
  </si>
  <si>
    <t xml:space="preserve">Лок.см.р.№ 02-19-13
</t>
  </si>
  <si>
    <t>Строительные работы опор для диам.273х8 мм
3329 м</t>
  </si>
  <si>
    <t>Строительные работы опор для диам.820х10 мм
7549 м</t>
  </si>
  <si>
    <t>Строительные работы опор для диам.820х10 мм
1277 м</t>
  </si>
  <si>
    <t xml:space="preserve">Лок.см.р.№ 02-23-02
</t>
  </si>
  <si>
    <t>Строительные работы опор для диам.273х8 мм
914 м</t>
  </si>
  <si>
    <t xml:space="preserve">Лок.см.р.№ 02-27-02
</t>
  </si>
  <si>
    <t>Строительные работы опор для труб диам.219х8 мм
1264 м</t>
  </si>
  <si>
    <t xml:space="preserve">Лок.см.р.№ 02-27-03
</t>
  </si>
  <si>
    <t>Строительные работы опор для руб диам.820х10 мм
1 пл.</t>
  </si>
  <si>
    <t xml:space="preserve">Лок.см.р.№ 02-31-06
</t>
  </si>
  <si>
    <t>Строительные работы опор для труб диам.273х8 мм
886 м</t>
  </si>
  <si>
    <t>Строительные работы опор для труб диам.426х9 мм
5684 м</t>
  </si>
  <si>
    <t>Вертикальная планировка
(УЗА6)
495 м3</t>
  </si>
  <si>
    <t>Устройство покрытия проездов и площадок
(УЗА6)
241 м2</t>
  </si>
  <si>
    <t>Лок.см.р.№ 02-21-01</t>
  </si>
  <si>
    <t>Строительные работы опор
929 м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</si>
  <si>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(499,596-(7,081+75,407+76,479+4,015-119,106+53,325+12,220+77,075+13,997+1,873+1,447+37,917+1,307+2,218+4,044-3,442+6,427))+272,739
(поз. по гп 1)
1 узел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</si>
  <si>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(0,502+1,521):20х32+(5,207+1,452+15,731+27,428+0,060+0,007+0,010+0,001+1,015+3,724+1,164+10,621+7,644+0,103+0,336+4,694+16,503+0,860+0,051+0,280+0,112+0,015+0,025+1,601+1,204)х1,8+(0,006+1,195+2,555+9,565)х1,7+176,653
(поз. по гп 2)
145,35 м2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</si>
  <si>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(11,585-(0,141+3,636-2,744+3,676+0,257+0,034+0,026+0,767+0,026+0,044+0,082-0,073+0,130))+6,152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</si>
  <si>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</si>
  <si>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(149,297-(3,116+41,297+5,388-35,338+32,185+5,505+3,396+0,455+0,345+12,771+0,441+0,748+1,362-1,159+2,165)-(1,780+8,736+0,215+0,161))х0,65+(1,780+8,736+0,215+0,161)+68,483
(С027)
1 пл.</t>
  </si>
  <si>
    <t>Аналог
Обустройство Западно-Салымского месторождения.СОДН куста скважин №300
8170-Р300-СО36-ОПС
лс
02-01-01-50;
К2=0,686;
К3=1,12;
К4=1,012</t>
  </si>
  <si>
    <t>Монтаж сетей охранной сигнализации (видеонаблюдение)
монтажные работы- 41,072х0,686
оборудование- 92,694х1,12х1,012
(С033)
1 пл.</t>
  </si>
  <si>
    <t>Аналог
Обустройство Горшковской площади Приобского месторождения
8060-УЗА53,54[С101,В18,ВР33]-С025-КА
лс
02-02-06-35;
К1=2;
К2=0,686;
К3=1,12;
К4=1,012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</si>
  <si>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</si>
  <si>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+272,739+72,239
(поз. по гп 1)
1 узел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</si>
  <si>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</si>
  <si>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(149,297-(3,116+41,297+5,388-35,338+32,185+5,505+3,396+0,455+0,345+12,771+0,441+0,748+1,362-1,159+2,165)-(1,780+8,736+0,215+0,161))х1,3+(1,780+8,736+0,215+0,161)+68,483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</si>
  <si>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</si>
  <si>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(149,297-(3,116+41,297+5,388-35,338+32,185+5,505+3,396+0,455+0,345+12,771+0,441+0,748+1,362-1,159+2,165)-(1,780+8,736+0,215+0,161))х1,6+(1,780+8,736+0,215+0,161)+68,483
(С027)
1 пл.</t>
  </si>
  <si>
    <t>Аналог
Трубопроводы Приобского месторождения.Строительство 2011 года
8045-УЗА4[С101,ВР33,В8]-1-АС
лс
02-01-11;
К2=0,686;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</si>
  <si>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(49,428-(0,431+27,443-18,736+16,970+0,178-0,118+0,109+7,691+0,311+0,414+0,640-0,531+1,062+3,162-1,247+0,188+0,100))х0,686+42,164
(поз. по гп 2)
40 м2</t>
  </si>
  <si>
    <t>Аналог
Трубопроводы Приобского месторождения.Строительство 2011г.
8045-УЗА2[С101,ВР33,В8]-1-ЭМ
лс
02-01-14;
К2=0,686;
К3=1,12;
К4=1,012</t>
  </si>
  <si>
    <t>Приобретение и монтаж блока электроснабжения и автоматики БМС ЭРА "ЮНЭП"
монтажные работы- 20,806х0,686
оборудование- 880,428х1,12х1,012
(поз. по гп 2)
1 пл.</t>
  </si>
  <si>
    <t>Аналог
Трубопроводы Приобского месторождения.Строительство 2011г.
8045-УЗА2[С101,ВР33,В8]-1-ЭМ
лс
02-01-15;
К2=0,686</t>
  </si>
  <si>
    <t>Монтаж проводки по месту
монтажные работы- 20,806х0,686
(поз. по гп 2)
1 пл.</t>
  </si>
  <si>
    <t>Аналог
Обустройство Горшковской площади Приобского месторождения
8060-УЗА53,54[С101,В18,ВР33]-1-КА
лс
02-02-06-18;
К2=0,686</t>
  </si>
  <si>
    <t>Приобретение и монтаж приборов КИП и А
строительные работы- 0,212х0,686
монтажные работы- 8,733х0,686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</si>
  <si>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</si>
  <si>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(149,297-(3,116+41,297+5,388-35,338+32,185+5,505+3,396+0,455+0,345+12,771+0,441+0,748+1,362-1,159+2,165)-(1,780+8,736+0,215+0,161))х1,5+(1,780+8,736+0,215+0,161)+68,483
(С027)
1 пл.</t>
  </si>
  <si>
    <t>Монтаж электрических сетей
строительные работы- 0,979х1,3
монтажные работы- 87,461х1,3
оборудование- 5,957х1,12х1,012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</si>
  <si>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</si>
  <si>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(149,297-(3,116+41,297+5,388-35,338+32,185+5,505+3,396+0,455+0,345+12,771+0,441+0,748+1,362-1,159+2,165)-(1,780+8,736+0,215+0,161))х0,9+(1,780+8,736+0,215+0,161)+68,483
(С027)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</si>
  <si>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+272,739+72,239
(поз. по гп 1)
3 узла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</si>
  <si>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</si>
  <si>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</si>
  <si>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(149,297-(3,116+41,297+5,388-35,338+32,185+5,505+3,396+0,455+0,345+12,771+0,441+0,748+1,362-1,159+2,165)-(1,780+8,736+0,215+0,161))х1,8+(1,780+8,736+0,215+0,161)+68,483
(С027)
1 пл.</t>
  </si>
  <si>
    <t>Монтаж электрических сетей
строительные работы- 1,148х1,9
монтажные работы- 185,431х1,9
оборудование- 11,914х2х1,12х1,012
(С027)
1 пл.</t>
  </si>
  <si>
    <t>Монтаж сетей охранной сигнализации (видеонаблюдение)
монтажные работы- 41,072х3х0,686
оборудование- 92,694х3х1,12х1,012
(С033)
1 пл.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</si>
  <si>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(Ш3)
1 пл.</t>
  </si>
  <si>
    <t>Монтаж сетей контроля и автоматизации
строительные работы- 0,263х2х2х0,686
монтажные работы- (216,886-126,597)х2х2х0,686
оборудование- 22,762х2х2х1,12х1,012
(С025)
(Ш4,Ш5)
1 пл.</t>
  </si>
  <si>
    <t>Транспортировка трубопровода диам.273 мм от станции разгрузки до места установки на трассе
строит.работы 6,101х3,329
3329 м</t>
  </si>
  <si>
    <t>То же
Лок.см.р.
02-19-02
р6</t>
  </si>
  <si>
    <t>Комплект для изоляции сварного стыка на трубопроводе
строительные работы- 755х2706,74:(5,74х1,005)х1,13х0,001
755 шт</t>
  </si>
  <si>
    <t>АналогЛок.см.р.
02-19-02
р8</t>
  </si>
  <si>
    <t>Строительные работы опознавательных знаков
строит.работы 0,878х40
40 шт</t>
  </si>
  <si>
    <t>Примыкание (покрытие - плиты ПДН; прослойка из ГСП(П))
24 м2
(916859:1512).24:1000</t>
  </si>
  <si>
    <t>Примыкание (дорожные знаки на металлических стойках; сигнальные столбики) (исключение стоимости покрытия из щебня)
1 шт.
(83130-8495-1595-2071-22438-5023-22438):2.1:1000</t>
  </si>
  <si>
    <t>Обстановка и принадлежности дороги (дорожные знаки на металлических стойках; сигнальные столбики)
0,378 км</t>
  </si>
  <si>
    <t>Лок.см.р
№ 04-03-01,отдел №5</t>
  </si>
  <si>
    <t>Лок.см.р
№ 04-07-1</t>
  </si>
  <si>
    <t>Разница в стоимости электроэнергии от передвижных электростанций 3,02%</t>
  </si>
  <si>
    <t>Зимнее удорожание работ 8,91%</t>
  </si>
  <si>
    <t>Снегоборьба 0,4%</t>
  </si>
  <si>
    <t>Борьба с гнусом 0,1%</t>
  </si>
  <si>
    <t>Перебазировка строительной техники 1,87%</t>
  </si>
  <si>
    <t>Перевозка вахт авиатранспортом из г.Тюмени до г.Новый Уренгой, г.Салехарда 1,41%</t>
  </si>
  <si>
    <t>Перевозка вахт вертолетом из г.Новый Уренгой до вахтового поселка в районе ЦПС Новопортовского месторождения 1,7%</t>
  </si>
  <si>
    <t>Ежедневные возки на объекты строительства 0,14%</t>
  </si>
  <si>
    <t>Затраты на содержание вахтового поселка 3,34%</t>
  </si>
  <si>
    <t>Средства на оплату сборов по перевозке опасных и тяжеловесных грузов 0,05%</t>
  </si>
  <si>
    <t>Свод по отбору</t>
  </si>
  <si>
    <t>Индексы пересчета в текущий уровень цен: 
ФОТ=17,43; ЭММ=9,34; МАТ=5,35; НР=14,82; СП=13,96; оборудование 4,31</t>
  </si>
  <si>
    <t>Итого в текущем уровне цен с индексами пересчета в текущий уровень цен: 
ФОТ=17,43; ЭММ=9,34; МАТ=5,35; НР=14,82; СП=13,96</t>
  </si>
  <si>
    <t>Итого ВЗиС в текущем уровне цен с индексами пересчета в текущий уровень цен: 
ФОТ=17,43; ЭММ=9,34; МАТ=5,35; НР=14,82; СП=13,96</t>
  </si>
  <si>
    <t>Непредвиденные затраты 1,5% (резерв Заказчика)</t>
  </si>
  <si>
    <t xml:space="preserve">1. Прямые затраты указаны в соответствии с ПД шифр 8281 по объектам-аналогам в уровне цен 2001 г. и  являются исходными данными для определения стоимости Договора. При формировании Ценового предложения стоимость СМР  (в том числе ФОТ), по итогу глав 1-7 в базовой стоимости остаются неизменными для всех претендентов. 
2. Представленный Претендентом порядок определения договорной цены и  все показатели, участвующие в расчете договорной цены остаются неизменными на весь период исполнения Подрядчиком своих обязательств по Договру и исключает какого-либо рода компенсации. 
3. Приемка работ будет осуществляться по единичным расценкам за фактически выполненный объем работ, в соответствии с Журналом учета выполненных работ Форма КС-6а и неизменным Порядком определения договорной цены и приемки выполненных работ по Договору. Временные здания и сооружения, определенные в расчете договорной цены по проценту оплачиваются за  фактически выполненные  работы по единичным расценкам. Расчеты прочих затрат подтверждаются первичными учетными документами при приемке работ. Оплата затрат на временные здания и сооружения, а также прочих затрат производится в пределах лимита данных затрат согласно приложению 1А  к Договору . 
4. "Протокол согласования договорной цены"  Приложение №1   и "Порядок определения договорной цены и приемки выполненных работ" Приложение 1А  к договору подряда будут оформляться по результатам  отбора.  
5. По условиям Технического задания возможна выплата аванса для приобретения материалов. Максимальная сумма запроса не должна превышать 50% от стоимости материалов поставки Подрядчика, учтенных в расчете. 
При этом Претендент, заявивший требование об авансировании, должен предусмотреть в своем Коммерческом предложении по предмету Отбора возможное снижение стоимости или сокращение сроков строительства по объекту с предоставлением обоснований данного снижения и сокращения сроков.
</t>
  </si>
  <si>
    <t>Итого по главам 1-7 в ценах 2001г с разбивкой по элементам затрат %от СМР: ОЗП = 4,00% ЭММ = 6,40% МАТ = 81,67% НР= 5,02% СП= 2,92%
Разбивка долей материалов на поставку Заказчика и Подрядчика: МАТ Заказчика = 92,97% МАТ Подрядчика =7,03%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</si>
  <si>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5 055 082руб.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</si>
  <si>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437 602руб.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</si>
  <si>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1 042 834руб.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</si>
  <si>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185 106руб.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</si>
  <si>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625 189руб.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</si>
  <si>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186 672руб.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</si>
  <si>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2 774 731руб.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</si>
  <si>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82 927руб.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</si>
  <si>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220 818руб.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</si>
  <si>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 10 610 963руб. в ц. 2001 г.)</t>
  </si>
  <si>
    <t>Затраты на проведение пуско-наладочных работ. Индексы пересчета в текущий уровень цен: 
на ФОТ 17,43</t>
  </si>
  <si>
    <t>Исходные данные "Газпром нефть Новый порт" от 21.03.14г. № 2-01/897</t>
  </si>
  <si>
    <t xml:space="preserve">Лок.см.р
№ 04-05-01,отделы №№1,2  </t>
  </si>
  <si>
    <t xml:space="preserve">Всего </t>
  </si>
  <si>
    <t>Договорная цена определена в текущем уровне цен  на основе следующего:</t>
  </si>
  <si>
    <t xml:space="preserve">Расчет договорной цены </t>
  </si>
  <si>
    <t xml:space="preserve">*Индекс-дефлятор </t>
  </si>
  <si>
    <t>Примечание:</t>
  </si>
  <si>
    <t>2020 и далее - индексы актуального МЭП ПАО ГМК НН</t>
  </si>
  <si>
    <t xml:space="preserve"> СМР </t>
  </si>
  <si>
    <t>прочие</t>
  </si>
  <si>
    <t>ВСЕГО</t>
  </si>
  <si>
    <t>** если применимо/есть данные (наличие РД), если нет, то только СМР</t>
  </si>
  <si>
    <t xml:space="preserve">**** если проектом предусмотрены ПК/этапы - выделить </t>
  </si>
  <si>
    <t>2019-2020 гг. - индексы среднесрочной программы (К1, К2 и тд)</t>
  </si>
  <si>
    <t>СМР</t>
  </si>
  <si>
    <t xml:space="preserve">для ЗСК </t>
  </si>
  <si>
    <t xml:space="preserve">номинальные </t>
  </si>
  <si>
    <t xml:space="preserve">коэф снижения на ИПК </t>
  </si>
  <si>
    <t>Сумма НДС определяется в соответствии с действующим налоговым законодательством РФ.</t>
  </si>
  <si>
    <t>Итого ____________________________________________________</t>
  </si>
  <si>
    <t>Объект: ___________________________________________________</t>
  </si>
  <si>
    <t>Стройка/Проект: ______________________________</t>
  </si>
  <si>
    <t xml:space="preserve">ГЛАВА 1. </t>
  </si>
  <si>
    <t>Всего стоимость в договорных ценах с учетом коэффициента снижения на ИПК ОБ К=________</t>
  </si>
  <si>
    <t>Стоимость стр-ва в базисных ценах ______ г. **</t>
  </si>
  <si>
    <t>Сметная стоимость планируемых к передаче Подрячику и подлежащие выполнению  работ в текущих стоп-ценах 20__ года</t>
  </si>
  <si>
    <r>
      <t xml:space="preserve">Сметная стоимость планируемых к передаче Подрячику и подлежащие выполнению  работ в номинальных ценах 20__-20__ </t>
    </r>
    <r>
      <rPr>
        <b/>
        <sz val="14"/>
        <color rgb="FFFF0000"/>
        <rFont val="Times New Roman"/>
        <family val="1"/>
        <charset val="204"/>
      </rPr>
      <t>года</t>
    </r>
  </si>
  <si>
    <r>
      <t xml:space="preserve">Стоимость </t>
    </r>
    <r>
      <rPr>
        <b/>
        <sz val="14"/>
        <color rgb="FFFF0000"/>
        <rFont val="Times New Roman"/>
        <family val="1"/>
        <charset val="204"/>
      </rPr>
      <t>работ</t>
    </r>
    <r>
      <rPr>
        <b/>
        <sz val="14"/>
        <rFont val="Times New Roman"/>
        <family val="1"/>
        <charset val="204"/>
      </rPr>
      <t xml:space="preserve">, подлежащие выполнению в 20__ г с К=___ к ценам 20__ года </t>
    </r>
  </si>
  <si>
    <r>
      <t xml:space="preserve">Стоимость </t>
    </r>
    <r>
      <rPr>
        <b/>
        <sz val="14"/>
        <color rgb="FFFF0000"/>
        <rFont val="Times New Roman"/>
        <family val="1"/>
        <charset val="204"/>
      </rPr>
      <t>работ</t>
    </r>
    <r>
      <rPr>
        <b/>
        <sz val="14"/>
        <rFont val="Times New Roman"/>
        <family val="1"/>
        <charset val="204"/>
      </rPr>
      <t>, подлежащие выполнению в 20__ г. В ценах 20__ года с К=___ к ценам 20__ года</t>
    </r>
  </si>
  <si>
    <t>Сметная стоимость планируемых к передаче Подрячику и подлежащие выполнению  работ в текущих ценах 20__ года</t>
  </si>
  <si>
    <r>
      <t xml:space="preserve">Стоимость </t>
    </r>
    <r>
      <rPr>
        <b/>
        <sz val="14"/>
        <color rgb="FFFF0000"/>
        <rFont val="Times New Roman"/>
        <family val="1"/>
        <charset val="204"/>
      </rPr>
      <t>работ</t>
    </r>
    <r>
      <rPr>
        <b/>
        <sz val="14"/>
        <rFont val="Times New Roman"/>
        <family val="1"/>
        <charset val="204"/>
      </rPr>
      <t xml:space="preserve">, подлежащие выполнению в 20__ г. в ценах 20__ года с К=___ к ценам 20__ года </t>
    </r>
  </si>
  <si>
    <t xml:space="preserve">Приложение № 1 </t>
  </si>
  <si>
    <t>От Заказчика:</t>
  </si>
  <si>
    <t>(наименование должности)</t>
  </si>
  <si>
    <t>__________________ (Ф.И.О. подписанта)</t>
  </si>
  <si>
    <t xml:space="preserve">М.П. </t>
  </si>
  <si>
    <t>От Подрядчика:</t>
  </si>
  <si>
    <t xml:space="preserve">к Договору строительного подряда </t>
  </si>
  <si>
    <t>№_____________ от «___»____ 20_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</si>
</sst>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_-* #,##0_р_._-;\-* #,##0_р_._-;_-* &quot;-&quot;??_р_._-;_-@_-"/>
    <numFmt numFmtId="166" formatCode="0.0%"/>
    <numFmt numFmtId="167" formatCode="#,##0_ ;\-#,##0\ "/>
    <numFmt numFmtId="168" formatCode="0.0"/>
    <numFmt numFmtId="169" formatCode="#,##0.0"/>
    <numFmt numFmtId="170" formatCode="\ #,##0.00&quot;р. &quot;;\-#,##0.00&quot;р. &quot;;&quot; -&quot;#&quot;р. &quot;;@\ "/>
    <numFmt numFmtId="171" formatCode="#,##0.000"/>
    <numFmt numFmtId="172" formatCode="0.000"/>
    <numFmt numFmtId="173" formatCode="#,##0.00000000"/>
  </numFmts>
  <fonts count="88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9"/>
      <color theme="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u/>
      <sz val="12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9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"/>
      <family val="2"/>
      <charset val="204"/>
    </font>
    <font>
      <sz val="10"/>
      <color theme="3" tint="0.79998168889431442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0" tint="-0.249977111117893"/>
      <name val="Arial"/>
      <family val="2"/>
      <charset val="204"/>
    </font>
    <font>
      <sz val="12"/>
      <color theme="3" tint="0.39997558519241921"/>
      <name val="Arial"/>
      <family val="2"/>
      <charset val="204"/>
    </font>
    <font>
      <sz val="12"/>
      <color theme="0" tint="-0.14999847407452621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u/>
      <sz val="11"/>
      <name val="Arial"/>
      <family val="2"/>
      <charset val="204"/>
    </font>
    <font>
      <sz val="12"/>
      <color theme="3" tint="0.79998168889431442"/>
      <name val="Arial"/>
      <family val="2"/>
      <charset val="204"/>
    </font>
    <font>
      <b/>
      <sz val="12"/>
      <color theme="3" tint="0.79998168889431442"/>
      <name val="Arial"/>
      <family val="2"/>
      <charset val="204"/>
    </font>
    <font>
      <b/>
      <sz val="12"/>
      <color theme="0" tint="-0.499984740745262"/>
      <name val="Arial"/>
      <family val="2"/>
      <charset val="204"/>
    </font>
    <font>
      <b/>
      <sz val="12"/>
      <color theme="4"/>
      <name val="Arial"/>
      <family val="2"/>
      <charset val="204"/>
    </font>
    <font>
      <b/>
      <sz val="12"/>
      <color theme="3" tint="0.3999755851924192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23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CC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/>
    <xf numFmtId="9" fontId="5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53" applyNumberFormat="0" applyFill="0" applyAlignment="0" applyProtection="0"/>
    <xf numFmtId="0" fontId="62" fillId="0" borderId="54" applyNumberFormat="0" applyFill="0" applyAlignment="0" applyProtection="0"/>
    <xf numFmtId="0" fontId="63" fillId="0" borderId="55" applyNumberFormat="0" applyFill="0" applyAlignment="0" applyProtection="0"/>
    <xf numFmtId="0" fontId="63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66" fillId="16" borderId="0" applyNumberFormat="0" applyBorder="0" applyAlignment="0" applyProtection="0"/>
    <xf numFmtId="0" fontId="67" fillId="17" borderId="56" applyNumberFormat="0" applyAlignment="0" applyProtection="0"/>
    <xf numFmtId="0" fontId="68" fillId="18" borderId="57" applyNumberFormat="0" applyAlignment="0" applyProtection="0"/>
    <xf numFmtId="0" fontId="69" fillId="18" borderId="56" applyNumberFormat="0" applyAlignment="0" applyProtection="0"/>
    <xf numFmtId="0" fontId="70" fillId="0" borderId="58" applyNumberFormat="0" applyFill="0" applyAlignment="0" applyProtection="0"/>
    <xf numFmtId="0" fontId="71" fillId="19" borderId="59" applyNumberFormat="0" applyAlignment="0" applyProtection="0"/>
    <xf numFmtId="0" fontId="72" fillId="0" borderId="0" applyNumberFormat="0" applyFill="0" applyBorder="0" applyAlignment="0" applyProtection="0"/>
    <xf numFmtId="0" fontId="5" fillId="20" borderId="60" applyNumberFormat="0" applyFont="0" applyAlignment="0" applyProtection="0"/>
    <xf numFmtId="0" fontId="73" fillId="0" borderId="0" applyNumberFormat="0" applyFill="0" applyBorder="0" applyAlignment="0" applyProtection="0"/>
    <xf numFmtId="0" fontId="55" fillId="0" borderId="61" applyNumberFormat="0" applyFill="0" applyAlignment="0" applyProtection="0"/>
    <xf numFmtId="0" fontId="7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4" fillId="32" borderId="0" applyNumberFormat="0" applyBorder="0" applyAlignment="0" applyProtection="0"/>
    <xf numFmtId="0" fontId="74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74" fillId="44" borderId="0" applyNumberFormat="0" applyBorder="0" applyAlignment="0" applyProtection="0"/>
    <xf numFmtId="0" fontId="41" fillId="0" borderId="0"/>
    <xf numFmtId="170" fontId="41" fillId="0" borderId="0" applyFill="0" applyBorder="0" applyAlignment="0" applyProtection="0"/>
  </cellStyleXfs>
  <cellXfs count="88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0" fontId="2" fillId="0" borderId="1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2" fillId="0" borderId="0" xfId="0" applyNumberFormat="1" applyFont="1"/>
    <xf numFmtId="3" fontId="2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/>
    <xf numFmtId="3" fontId="15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2" fillId="4" borderId="6" xfId="0" applyFont="1" applyFill="1" applyBorder="1"/>
    <xf numFmtId="3" fontId="6" fillId="4" borderId="7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/>
    <xf numFmtId="3" fontId="13" fillId="0" borderId="0" xfId="0" applyNumberFormat="1" applyFont="1"/>
    <xf numFmtId="3" fontId="13" fillId="0" borderId="0" xfId="0" applyNumberFormat="1" applyFont="1" applyFill="1"/>
    <xf numFmtId="3" fontId="19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6" borderId="6" xfId="0" applyFont="1" applyFill="1" applyBorder="1"/>
    <xf numFmtId="0" fontId="6" fillId="6" borderId="7" xfId="0" applyFont="1" applyFill="1" applyBorder="1" applyAlignment="1">
      <alignment vertical="top" wrapText="1"/>
    </xf>
    <xf numFmtId="3" fontId="6" fillId="6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3" fontId="1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2" fillId="0" borderId="1" xfId="0" applyFont="1" applyFill="1" applyBorder="1"/>
    <xf numFmtId="3" fontId="1" fillId="0" borderId="0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10" fontId="4" fillId="0" borderId="0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8" fillId="0" borderId="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vertical="center"/>
    </xf>
    <xf numFmtId="3" fontId="1" fillId="0" borderId="27" xfId="0" applyNumberFormat="1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6" fillId="4" borderId="8" xfId="0" applyNumberFormat="1" applyFont="1" applyFill="1" applyBorder="1" applyAlignment="1">
      <alignment horizontal="center" vertical="center" wrapText="1"/>
    </xf>
    <xf numFmtId="3" fontId="8" fillId="0" borderId="2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/>
    </xf>
    <xf numFmtId="0" fontId="1" fillId="0" borderId="10" xfId="0" applyFont="1" applyFill="1" applyBorder="1"/>
    <xf numFmtId="0" fontId="10" fillId="0" borderId="2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/>
    <xf numFmtId="3" fontId="14" fillId="0" borderId="0" xfId="0" applyNumberFormat="1" applyFont="1" applyFill="1"/>
    <xf numFmtId="0" fontId="1" fillId="0" borderId="3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2" fillId="0" borderId="17" xfId="0" applyFont="1" applyFill="1" applyBorder="1"/>
    <xf numFmtId="0" fontId="3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4" fontId="39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6" xfId="0" applyFont="1" applyFill="1" applyBorder="1"/>
    <xf numFmtId="0" fontId="6" fillId="0" borderId="7" xfId="0" applyFont="1" applyFill="1" applyBorder="1" applyAlignment="1">
      <alignment horizontal="center" vertical="top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10" fontId="38" fillId="0" borderId="9" xfId="1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10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/>
    <xf numFmtId="0" fontId="2" fillId="4" borderId="16" xfId="0" applyFont="1" applyFill="1" applyBorder="1"/>
    <xf numFmtId="3" fontId="1" fillId="4" borderId="7" xfId="0" applyNumberFormat="1" applyFont="1" applyFill="1" applyBorder="1" applyAlignment="1">
      <alignment horizontal="center" vertical="center"/>
    </xf>
    <xf numFmtId="3" fontId="2" fillId="4" borderId="16" xfId="0" applyNumberFormat="1" applyFont="1" applyFill="1" applyBorder="1" applyAlignment="1">
      <alignment horizontal="center" vertical="center"/>
    </xf>
    <xf numFmtId="3" fontId="1" fillId="4" borderId="16" xfId="0" applyNumberFormat="1" applyFont="1" applyFill="1" applyBorder="1" applyAlignment="1">
      <alignment horizontal="center" vertical="center"/>
    </xf>
    <xf numFmtId="3" fontId="1" fillId="4" borderId="21" xfId="0" applyNumberFormat="1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left" vertical="top" wrapText="1"/>
    </xf>
    <xf numFmtId="0" fontId="2" fillId="6" borderId="7" xfId="0" applyFont="1" applyFill="1" applyBorder="1"/>
    <xf numFmtId="3" fontId="1" fillId="6" borderId="7" xfId="0" applyNumberFormat="1" applyFont="1" applyFill="1" applyBorder="1" applyAlignment="1">
      <alignment horizontal="center" vertical="center"/>
    </xf>
    <xf numFmtId="3" fontId="1" fillId="6" borderId="7" xfId="0" applyNumberFormat="1" applyFont="1" applyFill="1" applyBorder="1" applyAlignment="1">
      <alignment horizontal="center" vertical="center" wrapText="1"/>
    </xf>
    <xf numFmtId="3" fontId="1" fillId="6" borderId="8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/>
    </xf>
    <xf numFmtId="0" fontId="2" fillId="0" borderId="26" xfId="0" applyFont="1" applyFill="1" applyBorder="1"/>
    <xf numFmtId="2" fontId="38" fillId="0" borderId="2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38" fillId="0" borderId="1" xfId="0" applyNumberFormat="1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Fill="1" applyAlignment="1">
      <alignment horizontal="center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0" fontId="2" fillId="4" borderId="7" xfId="0" applyFont="1" applyFill="1" applyBorder="1"/>
    <xf numFmtId="3" fontId="1" fillId="4" borderId="8" xfId="0" applyNumberFormat="1" applyFont="1" applyFill="1" applyBorder="1" applyAlignment="1">
      <alignment horizontal="center" vertical="center"/>
    </xf>
    <xf numFmtId="3" fontId="1" fillId="6" borderId="8" xfId="0" applyNumberFormat="1" applyFont="1" applyFill="1" applyBorder="1" applyAlignment="1">
      <alignment horizontal="center" vertical="center"/>
    </xf>
    <xf numFmtId="0" fontId="2" fillId="0" borderId="19" xfId="0" applyFont="1" applyFill="1" applyBorder="1"/>
    <xf numFmtId="3" fontId="2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2" fillId="0" borderId="0" xfId="3" applyNumberFormat="1" applyFont="1"/>
    <xf numFmtId="3" fontId="2" fillId="0" borderId="11" xfId="0" applyNumberFormat="1" applyFont="1" applyFill="1" applyBorder="1" applyAlignment="1">
      <alignment horizontal="center" vertical="center" wrapText="1"/>
    </xf>
    <xf numFmtId="3" fontId="41" fillId="4" borderId="7" xfId="0" applyNumberFormat="1" applyFont="1" applyFill="1" applyBorder="1" applyAlignment="1">
      <alignment horizontal="center" vertical="center" wrapText="1"/>
    </xf>
    <xf numFmtId="3" fontId="41" fillId="6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2" fillId="6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/>
    <xf numFmtId="2" fontId="38" fillId="0" borderId="30" xfId="0" applyNumberFormat="1" applyFont="1" applyFill="1" applyBorder="1" applyAlignment="1">
      <alignment horizontal="center" vertical="top" wrapText="1"/>
    </xf>
    <xf numFmtId="2" fontId="38" fillId="0" borderId="30" xfId="0" applyNumberFormat="1" applyFont="1" applyFill="1" applyBorder="1" applyAlignment="1">
      <alignment horizontal="left" vertical="center" wrapText="1"/>
    </xf>
    <xf numFmtId="10" fontId="2" fillId="0" borderId="30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39" fillId="4" borderId="7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" fillId="0" borderId="17" xfId="0" applyFont="1" applyFill="1" applyBorder="1"/>
    <xf numFmtId="0" fontId="39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8" borderId="10" xfId="0" applyFont="1" applyFill="1" applyBorder="1"/>
    <xf numFmtId="0" fontId="11" fillId="8" borderId="1" xfId="0" applyFont="1" applyFill="1" applyBorder="1" applyAlignment="1">
      <alignment horizontal="left" vertical="center" wrapText="1"/>
    </xf>
    <xf numFmtId="3" fontId="8" fillId="8" borderId="1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8" fillId="8" borderId="1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vertical="top" wrapText="1"/>
    </xf>
    <xf numFmtId="0" fontId="2" fillId="8" borderId="0" xfId="0" applyFont="1" applyFill="1"/>
    <xf numFmtId="0" fontId="2" fillId="8" borderId="0" xfId="0" applyFont="1" applyFill="1" applyAlignment="1">
      <alignment horizontal="center" vertical="center"/>
    </xf>
    <xf numFmtId="3" fontId="2" fillId="8" borderId="0" xfId="0" applyNumberFormat="1" applyFont="1" applyFill="1" applyAlignment="1">
      <alignment horizontal="center" vertical="center"/>
    </xf>
    <xf numFmtId="3" fontId="2" fillId="8" borderId="0" xfId="0" applyNumberFormat="1" applyFont="1" applyFill="1"/>
    <xf numFmtId="3" fontId="13" fillId="8" borderId="0" xfId="0" applyNumberFormat="1" applyFont="1" applyFill="1"/>
    <xf numFmtId="4" fontId="13" fillId="8" borderId="0" xfId="0" applyNumberFormat="1" applyFont="1" applyFill="1" applyAlignment="1">
      <alignment horizontal="center" vertical="center"/>
    </xf>
    <xf numFmtId="3" fontId="13" fillId="8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8" fillId="8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vertical="top" wrapText="1"/>
    </xf>
    <xf numFmtId="9" fontId="2" fillId="0" borderId="0" xfId="1" applyFont="1" applyFill="1"/>
    <xf numFmtId="0" fontId="2" fillId="8" borderId="0" xfId="0" applyFont="1" applyFill="1" applyBorder="1" applyAlignment="1">
      <alignment vertical="top" wrapText="1"/>
    </xf>
    <xf numFmtId="4" fontId="2" fillId="8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/>
    <xf numFmtId="2" fontId="39" fillId="0" borderId="1" xfId="0" applyNumberFormat="1" applyFont="1" applyFill="1" applyBorder="1" applyAlignment="1">
      <alignment horizontal="left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167" fontId="1" fillId="0" borderId="1" xfId="3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3" fontId="41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4" fontId="4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164" fontId="1" fillId="0" borderId="0" xfId="3" applyFont="1" applyFill="1" applyBorder="1" applyAlignment="1">
      <alignment horizontal="center" vertical="center" wrapText="1"/>
    </xf>
    <xf numFmtId="0" fontId="2" fillId="0" borderId="37" xfId="0" applyFont="1" applyFill="1" applyBorder="1"/>
    <xf numFmtId="10" fontId="2" fillId="0" borderId="38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Border="1" applyAlignment="1">
      <alignment horizontal="center" vertical="center"/>
    </xf>
    <xf numFmtId="0" fontId="2" fillId="6" borderId="37" xfId="0" applyFont="1" applyFill="1" applyBorder="1"/>
    <xf numFmtId="3" fontId="1" fillId="6" borderId="38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 wrapText="1"/>
    </xf>
    <xf numFmtId="3" fontId="1" fillId="4" borderId="14" xfId="0" applyNumberFormat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 wrapText="1"/>
    </xf>
    <xf numFmtId="3" fontId="10" fillId="0" borderId="28" xfId="0" applyNumberFormat="1" applyFont="1" applyFill="1" applyBorder="1" applyAlignment="1">
      <alignment horizontal="center" vertical="center" wrapText="1"/>
    </xf>
    <xf numFmtId="0" fontId="8" fillId="8" borderId="28" xfId="0" applyFont="1" applyFill="1" applyBorder="1" applyAlignment="1">
      <alignment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40" xfId="0" applyFont="1" applyFill="1" applyBorder="1" applyAlignment="1">
      <alignment vertical="top" wrapText="1"/>
    </xf>
    <xf numFmtId="3" fontId="6" fillId="4" borderId="14" xfId="0" applyNumberFormat="1" applyFont="1" applyFill="1" applyBorder="1" applyAlignment="1">
      <alignment horizontal="center" vertical="center" wrapText="1"/>
    </xf>
    <xf numFmtId="3" fontId="2" fillId="5" borderId="14" xfId="0" applyNumberFormat="1" applyFont="1" applyFill="1" applyBorder="1" applyAlignment="1">
      <alignment vertical="center"/>
    </xf>
    <xf numFmtId="3" fontId="2" fillId="6" borderId="14" xfId="0" applyNumberFormat="1" applyFont="1" applyFill="1" applyBorder="1" applyAlignment="1">
      <alignment vertical="center"/>
    </xf>
    <xf numFmtId="0" fontId="1" fillId="0" borderId="28" xfId="0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0" fontId="2" fillId="0" borderId="40" xfId="0" applyFont="1" applyFill="1" applyBorder="1" applyAlignment="1">
      <alignment vertical="top" wrapText="1"/>
    </xf>
    <xf numFmtId="3" fontId="2" fillId="6" borderId="41" xfId="0" applyNumberFormat="1" applyFont="1" applyFill="1" applyBorder="1" applyAlignment="1">
      <alignment vertical="center"/>
    </xf>
    <xf numFmtId="0" fontId="2" fillId="0" borderId="42" xfId="0" applyFont="1" applyFill="1" applyBorder="1" applyAlignment="1">
      <alignment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6" fillId="6" borderId="8" xfId="0" applyNumberFormat="1" applyFont="1" applyFill="1" applyBorder="1" applyAlignment="1">
      <alignment horizontal="center" vertical="center" wrapText="1"/>
    </xf>
    <xf numFmtId="3" fontId="2" fillId="0" borderId="43" xfId="0" applyNumberFormat="1" applyFont="1" applyBorder="1" applyAlignment="1">
      <alignment horizontal="center" vertical="center"/>
    </xf>
    <xf numFmtId="3" fontId="1" fillId="6" borderId="44" xfId="0" applyNumberFormat="1" applyFont="1" applyFill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1" fillId="7" borderId="21" xfId="0" applyNumberFormat="1" applyFont="1" applyFill="1" applyBorder="1" applyAlignment="1">
      <alignment horizontal="center" vertical="center"/>
    </xf>
    <xf numFmtId="3" fontId="1" fillId="0" borderId="2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33" xfId="0" applyFont="1" applyFill="1" applyBorder="1"/>
    <xf numFmtId="2" fontId="39" fillId="0" borderId="9" xfId="0" applyNumberFormat="1" applyFont="1" applyFill="1" applyBorder="1" applyAlignment="1">
      <alignment horizontal="left" vertical="center" wrapText="1"/>
    </xf>
    <xf numFmtId="10" fontId="1" fillId="0" borderId="9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vertical="top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0" xfId="0" applyFont="1" applyFill="1"/>
    <xf numFmtId="3" fontId="3" fillId="9" borderId="0" xfId="0" applyNumberFormat="1" applyFont="1" applyFill="1"/>
    <xf numFmtId="3" fontId="19" fillId="9" borderId="0" xfId="0" applyNumberFormat="1" applyFont="1" applyFill="1"/>
    <xf numFmtId="0" fontId="7" fillId="3" borderId="0" xfId="0" applyFont="1" applyFill="1" applyBorder="1" applyAlignment="1">
      <alignment horizontal="left" vertical="center" wrapText="1"/>
    </xf>
    <xf numFmtId="3" fontId="8" fillId="5" borderId="28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/>
    <xf numFmtId="3" fontId="10" fillId="0" borderId="2" xfId="0" applyNumberFormat="1" applyFont="1" applyFill="1" applyBorder="1" applyAlignment="1">
      <alignment horizontal="center" vertical="center" wrapText="1"/>
    </xf>
    <xf numFmtId="3" fontId="10" fillId="5" borderId="14" xfId="0" applyNumberFormat="1" applyFont="1" applyFill="1" applyBorder="1" applyAlignment="1">
      <alignment horizontal="center" vertical="center" wrapText="1"/>
    </xf>
    <xf numFmtId="3" fontId="43" fillId="5" borderId="14" xfId="0" applyNumberFormat="1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  <xf numFmtId="2" fontId="39" fillId="0" borderId="30" xfId="0" applyNumberFormat="1" applyFont="1" applyFill="1" applyBorder="1" applyAlignment="1">
      <alignment horizontal="left" vertical="center" wrapText="1"/>
    </xf>
    <xf numFmtId="2" fontId="39" fillId="0" borderId="38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/>
    </xf>
    <xf numFmtId="0" fontId="17" fillId="11" borderId="1" xfId="0" applyFont="1" applyFill="1" applyBorder="1" applyAlignment="1">
      <alignment horizontal="left" vertical="center" wrapText="1"/>
    </xf>
    <xf numFmtId="3" fontId="17" fillId="11" borderId="1" xfId="0" applyNumberFormat="1" applyFont="1" applyFill="1" applyBorder="1" applyAlignment="1">
      <alignment horizontal="center" vertical="center" wrapText="1"/>
    </xf>
    <xf numFmtId="3" fontId="17" fillId="11" borderId="32" xfId="0" applyNumberFormat="1" applyFont="1" applyFill="1" applyBorder="1" applyAlignment="1">
      <alignment horizontal="center" vertical="center" wrapText="1"/>
    </xf>
    <xf numFmtId="3" fontId="30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34" fillId="0" borderId="0" xfId="0" applyFont="1" applyFill="1" applyAlignment="1">
      <alignment horizontal="center"/>
    </xf>
    <xf numFmtId="0" fontId="35" fillId="0" borderId="1" xfId="0" applyFont="1" applyFill="1" applyBorder="1"/>
    <xf numFmtId="3" fontId="17" fillId="0" borderId="0" xfId="0" applyNumberFormat="1" applyFont="1" applyFill="1"/>
    <xf numFmtId="4" fontId="34" fillId="0" borderId="0" xfId="0" applyNumberFormat="1" applyFont="1" applyFill="1" applyAlignment="1">
      <alignment horizontal="center"/>
    </xf>
    <xf numFmtId="0" fontId="17" fillId="0" borderId="0" xfId="0" applyFont="1" applyFill="1"/>
    <xf numFmtId="3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3" fontId="14" fillId="0" borderId="0" xfId="0" applyNumberFormat="1" applyFont="1" applyFill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0" fontId="17" fillId="12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left" vertical="center" wrapText="1"/>
    </xf>
    <xf numFmtId="3" fontId="16" fillId="1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left" vertical="center" wrapText="1"/>
    </xf>
    <xf numFmtId="3" fontId="16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1" xfId="0" applyFont="1" applyFill="1" applyBorder="1" applyAlignment="1">
      <alignment vertical="center"/>
    </xf>
    <xf numFmtId="3" fontId="45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16" fillId="13" borderId="0" xfId="0" applyFont="1" applyFill="1" applyAlignment="1">
      <alignment vertical="center"/>
    </xf>
    <xf numFmtId="3" fontId="17" fillId="0" borderId="1" xfId="1" applyNumberFormat="1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10" fontId="47" fillId="0" borderId="1" xfId="0" applyNumberFormat="1" applyFont="1" applyFill="1" applyBorder="1" applyAlignment="1">
      <alignment vertical="center"/>
    </xf>
    <xf numFmtId="4" fontId="17" fillId="11" borderId="1" xfId="0" applyNumberFormat="1" applyFont="1" applyFill="1" applyBorder="1" applyAlignment="1">
      <alignment horizontal="center" vertical="center" wrapText="1"/>
    </xf>
    <xf numFmtId="4" fontId="30" fillId="11" borderId="1" xfId="0" applyNumberFormat="1" applyFont="1" applyFill="1" applyBorder="1" applyAlignment="1">
      <alignment horizontal="center" vertical="center" wrapText="1"/>
    </xf>
    <xf numFmtId="4" fontId="16" fillId="11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vertical="center"/>
    </xf>
    <xf numFmtId="3" fontId="17" fillId="2" borderId="0" xfId="0" applyNumberFormat="1" applyFont="1" applyFill="1" applyAlignment="1">
      <alignment vertical="center"/>
    </xf>
    <xf numFmtId="3" fontId="46" fillId="2" borderId="0" xfId="0" applyNumberFormat="1" applyFont="1" applyFill="1" applyAlignment="1">
      <alignment vertical="center"/>
    </xf>
    <xf numFmtId="3" fontId="17" fillId="0" borderId="0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29" fillId="2" borderId="0" xfId="0" applyNumberFormat="1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/>
    </xf>
    <xf numFmtId="0" fontId="6" fillId="6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0" borderId="45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 vertical="center" wrapText="1"/>
    </xf>
    <xf numFmtId="0" fontId="2" fillId="0" borderId="32" xfId="0" applyFont="1" applyBorder="1"/>
    <xf numFmtId="0" fontId="2" fillId="0" borderId="36" xfId="0" applyFont="1" applyFill="1" applyBorder="1" applyAlignment="1">
      <alignment vertical="top" wrapText="1"/>
    </xf>
    <xf numFmtId="0" fontId="1" fillId="0" borderId="36" xfId="0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6" fillId="6" borderId="38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165" fontId="2" fillId="0" borderId="9" xfId="3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8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39" fillId="0" borderId="9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/>
    </xf>
    <xf numFmtId="3" fontId="1" fillId="4" borderId="20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3" fontId="10" fillId="0" borderId="47" xfId="0" applyNumberFormat="1" applyFont="1" applyFill="1" applyBorder="1" applyAlignment="1">
      <alignment horizontal="center" vertical="center" wrapText="1"/>
    </xf>
    <xf numFmtId="3" fontId="8" fillId="0" borderId="32" xfId="0" applyNumberFormat="1" applyFont="1" applyFill="1" applyBorder="1" applyAlignment="1">
      <alignment horizontal="center" vertical="center" wrapText="1"/>
    </xf>
    <xf numFmtId="3" fontId="10" fillId="0" borderId="32" xfId="0" applyNumberFormat="1" applyFont="1" applyFill="1" applyBorder="1" applyAlignment="1">
      <alignment horizontal="center" vertical="center" wrapText="1"/>
    </xf>
    <xf numFmtId="3" fontId="6" fillId="4" borderId="15" xfId="0" applyNumberFormat="1" applyFont="1" applyFill="1" applyBorder="1" applyAlignment="1">
      <alignment horizontal="center" vertical="center" wrapText="1"/>
    </xf>
    <xf numFmtId="3" fontId="6" fillId="6" borderId="15" xfId="0" applyNumberFormat="1" applyFont="1" applyFill="1" applyBorder="1" applyAlignment="1">
      <alignment horizontal="center" vertical="center" wrapText="1"/>
    </xf>
    <xf numFmtId="4" fontId="39" fillId="0" borderId="31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47" xfId="0" applyNumberFormat="1" applyFont="1" applyFill="1" applyBorder="1" applyAlignment="1">
      <alignment horizontal="center" vertical="center" wrapText="1"/>
    </xf>
    <xf numFmtId="3" fontId="1" fillId="4" borderId="15" xfId="0" applyNumberFormat="1" applyFont="1" applyFill="1" applyBorder="1" applyAlignment="1">
      <alignment horizontal="center" vertical="center"/>
    </xf>
    <xf numFmtId="3" fontId="1" fillId="6" borderId="15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horizontal="center" vertical="center" wrapText="1"/>
    </xf>
    <xf numFmtId="3" fontId="1" fillId="0" borderId="48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/>
    </xf>
    <xf numFmtId="3" fontId="2" fillId="0" borderId="49" xfId="0" applyNumberFormat="1" applyFont="1" applyBorder="1" applyAlignment="1">
      <alignment horizontal="center" vertical="center"/>
    </xf>
    <xf numFmtId="3" fontId="1" fillId="0" borderId="49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0" fillId="0" borderId="48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center" wrapText="1"/>
    </xf>
    <xf numFmtId="3" fontId="10" fillId="0" borderId="29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3" fontId="8" fillId="5" borderId="32" xfId="0" applyNumberFormat="1" applyFont="1" applyFill="1" applyBorder="1" applyAlignment="1">
      <alignment horizontal="center" vertical="center" wrapText="1"/>
    </xf>
    <xf numFmtId="3" fontId="10" fillId="5" borderId="32" xfId="0" applyNumberFormat="1" applyFont="1" applyFill="1" applyBorder="1" applyAlignment="1">
      <alignment horizontal="center" vertical="center" wrapText="1"/>
    </xf>
    <xf numFmtId="4" fontId="39" fillId="5" borderId="31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/>
    </xf>
    <xf numFmtId="3" fontId="2" fillId="5" borderId="32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/>
    </xf>
    <xf numFmtId="2" fontId="38" fillId="0" borderId="38" xfId="0" applyNumberFormat="1" applyFont="1" applyFill="1" applyBorder="1" applyAlignment="1">
      <alignment horizontal="left" vertical="center" wrapText="1"/>
    </xf>
    <xf numFmtId="3" fontId="1" fillId="0" borderId="15" xfId="0" applyNumberFormat="1" applyFont="1" applyFill="1" applyBorder="1" applyAlignment="1">
      <alignment horizontal="center"/>
    </xf>
    <xf numFmtId="3" fontId="1" fillId="5" borderId="49" xfId="0" applyNumberFormat="1" applyFont="1" applyFill="1" applyBorder="1" applyAlignment="1">
      <alignment horizontal="center" vertical="center"/>
    </xf>
    <xf numFmtId="3" fontId="6" fillId="0" borderId="4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center" wrapText="1"/>
    </xf>
    <xf numFmtId="3" fontId="40" fillId="0" borderId="46" xfId="0" applyNumberFormat="1" applyFont="1" applyFill="1" applyBorder="1" applyAlignment="1">
      <alignment horizontal="center" vertical="center" wrapText="1"/>
    </xf>
    <xf numFmtId="3" fontId="1" fillId="4" borderId="35" xfId="0" applyNumberFormat="1" applyFont="1" applyFill="1" applyBorder="1" applyAlignment="1">
      <alignment horizontal="center" vertical="center"/>
    </xf>
    <xf numFmtId="3" fontId="1" fillId="6" borderId="14" xfId="0" applyNumberFormat="1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vertical="top" wrapText="1"/>
    </xf>
    <xf numFmtId="3" fontId="1" fillId="6" borderId="35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vertical="center" wrapText="1"/>
    </xf>
    <xf numFmtId="3" fontId="2" fillId="0" borderId="14" xfId="0" applyNumberFormat="1" applyFont="1" applyFill="1" applyBorder="1" applyAlignment="1">
      <alignment vertical="center"/>
    </xf>
    <xf numFmtId="3" fontId="6" fillId="6" borderId="14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center"/>
    </xf>
    <xf numFmtId="3" fontId="50" fillId="0" borderId="1" xfId="0" applyNumberFormat="1" applyFont="1" applyFill="1" applyBorder="1" applyAlignment="1">
      <alignment horizontal="center" vertical="center" wrapText="1"/>
    </xf>
    <xf numFmtId="3" fontId="51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center" wrapText="1"/>
    </xf>
    <xf numFmtId="10" fontId="52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10" fontId="52" fillId="0" borderId="0" xfId="1" applyNumberFormat="1" applyFont="1" applyFill="1" applyAlignment="1">
      <alignment horizontal="center" vertical="center"/>
    </xf>
    <xf numFmtId="2" fontId="17" fillId="0" borderId="1" xfId="0" applyNumberFormat="1" applyFont="1" applyFill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6" fillId="7" borderId="1" xfId="0" applyNumberFormat="1" applyFont="1" applyFill="1" applyBorder="1" applyAlignment="1">
      <alignment horizontal="center" vertical="center"/>
    </xf>
    <xf numFmtId="3" fontId="1" fillId="9" borderId="0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 wrapText="1"/>
    </xf>
    <xf numFmtId="2" fontId="52" fillId="0" borderId="0" xfId="1" applyNumberFormat="1" applyFont="1" applyFill="1" applyAlignment="1">
      <alignment horizontal="center" vertical="center"/>
    </xf>
    <xf numFmtId="168" fontId="52" fillId="0" borderId="0" xfId="1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3" fontId="16" fillId="7" borderId="1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9" fontId="2" fillId="0" borderId="0" xfId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/>
    </xf>
    <xf numFmtId="0" fontId="16" fillId="11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3" fontId="56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3" fontId="57" fillId="11" borderId="3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vertical="center" wrapText="1"/>
    </xf>
    <xf numFmtId="9" fontId="17" fillId="0" borderId="1" xfId="1" applyFont="1" applyFill="1" applyBorder="1" applyAlignment="1">
      <alignment horizontal="center" vertical="center" wrapText="1"/>
    </xf>
    <xf numFmtId="165" fontId="17" fillId="2" borderId="0" xfId="3" applyNumberFormat="1" applyFont="1" applyFill="1" applyAlignment="1">
      <alignment vertical="center"/>
    </xf>
    <xf numFmtId="169" fontId="16" fillId="12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5" fontId="17" fillId="0" borderId="0" xfId="3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vertical="center"/>
    </xf>
    <xf numFmtId="9" fontId="16" fillId="0" borderId="0" xfId="1" applyFont="1" applyFill="1" applyAlignment="1">
      <alignment vertical="center"/>
    </xf>
    <xf numFmtId="9" fontId="17" fillId="0" borderId="0" xfId="1" applyFont="1" applyFill="1" applyAlignment="1">
      <alignment vertical="center"/>
    </xf>
    <xf numFmtId="164" fontId="16" fillId="0" borderId="0" xfId="3" applyFont="1" applyFill="1" applyAlignment="1">
      <alignment vertical="center"/>
    </xf>
    <xf numFmtId="9" fontId="17" fillId="2" borderId="0" xfId="1" applyFont="1" applyFill="1" applyAlignment="1">
      <alignment vertical="center"/>
    </xf>
    <xf numFmtId="166" fontId="17" fillId="2" borderId="0" xfId="1" applyNumberFormat="1" applyFont="1" applyFill="1" applyAlignment="1">
      <alignment vertical="center"/>
    </xf>
    <xf numFmtId="0" fontId="16" fillId="11" borderId="1" xfId="0" applyFont="1" applyFill="1" applyBorder="1" applyAlignment="1">
      <alignment vertical="center"/>
    </xf>
    <xf numFmtId="9" fontId="16" fillId="0" borderId="0" xfId="1" applyFont="1" applyFill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4" fontId="16" fillId="0" borderId="0" xfId="0" applyNumberFormat="1" applyFont="1" applyFill="1" applyAlignment="1">
      <alignment vertical="center"/>
    </xf>
    <xf numFmtId="3" fontId="16" fillId="0" borderId="0" xfId="3" applyNumberFormat="1" applyFont="1" applyFill="1" applyAlignment="1">
      <alignment vertical="center"/>
    </xf>
    <xf numFmtId="172" fontId="17" fillId="0" borderId="0" xfId="0" applyNumberFormat="1" applyFont="1" applyFill="1" applyAlignment="1">
      <alignment vertical="center"/>
    </xf>
    <xf numFmtId="172" fontId="26" fillId="2" borderId="0" xfId="0" applyNumberFormat="1" applyFont="1" applyFill="1" applyAlignment="1">
      <alignment horizontal="center" vertical="center" wrapText="1"/>
    </xf>
    <xf numFmtId="172" fontId="2" fillId="0" borderId="0" xfId="0" applyNumberFormat="1" applyFont="1"/>
    <xf numFmtId="172" fontId="2" fillId="0" borderId="0" xfId="1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center" vertical="center" wrapText="1"/>
    </xf>
    <xf numFmtId="172" fontId="3" fillId="9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vertical="center" wrapText="1"/>
    </xf>
    <xf numFmtId="172" fontId="1" fillId="0" borderId="0" xfId="0" applyNumberFormat="1" applyFont="1" applyFill="1" applyBorder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172" fontId="1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/>
    <xf numFmtId="172" fontId="4" fillId="0" borderId="0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Border="1" applyAlignment="1">
      <alignment horizontal="left" vertical="top" wrapText="1"/>
    </xf>
    <xf numFmtId="172" fontId="34" fillId="0" borderId="0" xfId="0" applyNumberFormat="1" applyFont="1" applyFill="1" applyAlignment="1">
      <alignment horizontal="center"/>
    </xf>
    <xf numFmtId="172" fontId="2" fillId="0" borderId="0" xfId="0" applyNumberFormat="1" applyFont="1" applyBorder="1"/>
    <xf numFmtId="172" fontId="1" fillId="0" borderId="0" xfId="0" applyNumberFormat="1" applyFont="1" applyBorder="1" applyAlignment="1">
      <alignment horizontal="center" vertical="center"/>
    </xf>
    <xf numFmtId="172" fontId="17" fillId="0" borderId="0" xfId="0" applyNumberFormat="1" applyFont="1" applyFill="1"/>
    <xf numFmtId="172" fontId="17" fillId="0" borderId="0" xfId="0" applyNumberFormat="1" applyFont="1" applyFill="1" applyAlignment="1">
      <alignment horizontal="center" vertical="center" wrapText="1"/>
    </xf>
    <xf numFmtId="172" fontId="10" fillId="0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horizontal="right" vertical="center" wrapText="1"/>
    </xf>
    <xf numFmtId="172" fontId="16" fillId="0" borderId="0" xfId="0" applyNumberFormat="1" applyFont="1" applyFill="1" applyAlignment="1">
      <alignment vertical="center"/>
    </xf>
    <xf numFmtId="172" fontId="16" fillId="0" borderId="0" xfId="3" applyNumberFormat="1" applyFont="1" applyFill="1" applyAlignment="1">
      <alignment vertical="center"/>
    </xf>
    <xf numFmtId="172" fontId="16" fillId="0" borderId="0" xfId="1" applyNumberFormat="1" applyFont="1" applyFill="1" applyAlignment="1">
      <alignment vertical="center"/>
    </xf>
    <xf numFmtId="172" fontId="17" fillId="2" borderId="0" xfId="0" applyNumberFormat="1" applyFont="1" applyFill="1" applyAlignment="1">
      <alignment vertical="center"/>
    </xf>
    <xf numFmtId="172" fontId="17" fillId="2" borderId="0" xfId="1" applyNumberFormat="1" applyFont="1" applyFill="1" applyAlignment="1">
      <alignment vertical="center"/>
    </xf>
    <xf numFmtId="172" fontId="53" fillId="2" borderId="0" xfId="0" applyNumberFormat="1" applyFont="1" applyFill="1" applyAlignment="1">
      <alignment horizontal="center" vertical="center"/>
    </xf>
    <xf numFmtId="172" fontId="54" fillId="2" borderId="0" xfId="0" applyNumberFormat="1" applyFont="1" applyFill="1" applyAlignment="1">
      <alignment horizontal="center" vertical="center"/>
    </xf>
    <xf numFmtId="172" fontId="16" fillId="2" borderId="0" xfId="0" applyNumberFormat="1" applyFont="1" applyFill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vertical="center"/>
    </xf>
    <xf numFmtId="4" fontId="26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/>
    <xf numFmtId="4" fontId="3" fillId="0" borderId="0" xfId="0" applyNumberFormat="1" applyFont="1" applyFill="1" applyBorder="1" applyAlignment="1">
      <alignment horizontal="center" vertical="center" wrapText="1"/>
    </xf>
    <xf numFmtId="4" fontId="3" fillId="9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Fill="1"/>
    <xf numFmtId="4" fontId="1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4" fontId="53" fillId="0" borderId="0" xfId="0" applyNumberFormat="1" applyFont="1" applyFill="1" applyAlignment="1">
      <alignment horizontal="center" vertical="center"/>
    </xf>
    <xf numFmtId="4" fontId="17" fillId="2" borderId="0" xfId="0" applyNumberFormat="1" applyFont="1" applyFill="1" applyAlignment="1">
      <alignment vertical="center"/>
    </xf>
    <xf numFmtId="4" fontId="53" fillId="2" borderId="0" xfId="0" applyNumberFormat="1" applyFont="1" applyFill="1" applyAlignment="1">
      <alignment horizontal="center" vertical="center"/>
    </xf>
    <xf numFmtId="4" fontId="54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>
      <alignment vertical="center"/>
    </xf>
    <xf numFmtId="3" fontId="75" fillId="0" borderId="0" xfId="0" applyNumberFormat="1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left" vertical="top" wrapText="1"/>
    </xf>
    <xf numFmtId="172" fontId="75" fillId="0" borderId="0" xfId="0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5" fillId="2" borderId="0" xfId="0" applyFont="1" applyFill="1" applyAlignment="1">
      <alignment vertical="center"/>
    </xf>
    <xf numFmtId="3" fontId="76" fillId="0" borderId="0" xfId="0" applyNumberFormat="1" applyFont="1" applyFill="1" applyBorder="1" applyAlignment="1">
      <alignment horizontal="center" vertical="center"/>
    </xf>
    <xf numFmtId="3" fontId="76" fillId="0" borderId="0" xfId="0" applyNumberFormat="1" applyFont="1" applyFill="1" applyBorder="1" applyAlignment="1">
      <alignment horizontal="left" vertical="center"/>
    </xf>
    <xf numFmtId="0" fontId="76" fillId="0" borderId="0" xfId="0" applyFont="1" applyFill="1" applyBorder="1" applyAlignment="1">
      <alignment vertical="center" wrapText="1"/>
    </xf>
    <xf numFmtId="172" fontId="75" fillId="0" borderId="0" xfId="0" applyNumberFormat="1" applyFont="1"/>
    <xf numFmtId="4" fontId="75" fillId="0" borderId="0" xfId="0" applyNumberFormat="1" applyFont="1"/>
    <xf numFmtId="0" fontId="75" fillId="0" borderId="0" xfId="0" applyFont="1" applyFill="1" applyBorder="1"/>
    <xf numFmtId="0" fontId="75" fillId="0" borderId="0" xfId="0" applyFont="1"/>
    <xf numFmtId="0" fontId="75" fillId="0" borderId="0" xfId="0" applyFont="1" applyFill="1"/>
    <xf numFmtId="3" fontId="75" fillId="0" borderId="0" xfId="0" applyNumberFormat="1" applyFont="1" applyFill="1"/>
    <xf numFmtId="0" fontId="79" fillId="0" borderId="0" xfId="0" applyFont="1" applyFill="1"/>
    <xf numFmtId="3" fontId="76" fillId="0" borderId="1" xfId="0" applyNumberFormat="1" applyFont="1" applyFill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left" vertical="center" wrapText="1"/>
    </xf>
    <xf numFmtId="0" fontId="76" fillId="0" borderId="1" xfId="0" applyFont="1" applyFill="1" applyBorder="1" applyAlignment="1">
      <alignment horizontal="left" vertical="center" wrapText="1"/>
    </xf>
    <xf numFmtId="0" fontId="81" fillId="0" borderId="1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horizontal="center" vertical="center" wrapText="1"/>
    </xf>
    <xf numFmtId="172" fontId="75" fillId="0" borderId="0" xfId="0" applyNumberFormat="1" applyFont="1" applyBorder="1"/>
    <xf numFmtId="0" fontId="75" fillId="0" borderId="0" xfId="0" applyFont="1" applyAlignment="1"/>
    <xf numFmtId="4" fontId="76" fillId="0" borderId="0" xfId="0" applyNumberFormat="1" applyFont="1" applyFill="1" applyBorder="1" applyAlignment="1">
      <alignment horizontal="center" vertical="center" wrapText="1"/>
    </xf>
    <xf numFmtId="3" fontId="76" fillId="0" borderId="0" xfId="0" applyNumberFormat="1" applyFont="1" applyFill="1" applyBorder="1" applyAlignment="1">
      <alignment vertical="center"/>
    </xf>
    <xf numFmtId="0" fontId="76" fillId="0" borderId="62" xfId="0" applyFont="1" applyFill="1" applyBorder="1" applyAlignment="1">
      <alignment vertical="center"/>
    </xf>
    <xf numFmtId="3" fontId="76" fillId="0" borderId="10" xfId="0" applyNumberFormat="1" applyFont="1" applyFill="1" applyBorder="1" applyAlignment="1">
      <alignment horizontal="center" vertical="center" wrapText="1"/>
    </xf>
    <xf numFmtId="172" fontId="75" fillId="0" borderId="0" xfId="0" applyNumberFormat="1" applyFont="1" applyFill="1" applyBorder="1" applyAlignment="1">
      <alignment vertical="center"/>
    </xf>
    <xf numFmtId="0" fontId="76" fillId="0" borderId="36" xfId="0" applyFont="1" applyFill="1" applyBorder="1" applyAlignment="1">
      <alignment vertical="center"/>
    </xf>
    <xf numFmtId="0" fontId="77" fillId="0" borderId="0" xfId="0" applyFont="1" applyFill="1" applyAlignment="1">
      <alignment horizontal="center"/>
    </xf>
    <xf numFmtId="0" fontId="76" fillId="0" borderId="34" xfId="0" applyFont="1" applyFill="1" applyBorder="1" applyAlignment="1">
      <alignment vertical="center" wrapText="1"/>
    </xf>
    <xf numFmtId="0" fontId="81" fillId="0" borderId="34" xfId="0" applyFont="1" applyFill="1" applyBorder="1" applyAlignment="1">
      <alignment vertical="center" wrapText="1"/>
    </xf>
    <xf numFmtId="3" fontId="76" fillId="0" borderId="34" xfId="0" applyNumberFormat="1" applyFont="1" applyFill="1" applyBorder="1" applyAlignment="1">
      <alignment vertical="center" wrapText="1"/>
    </xf>
    <xf numFmtId="0" fontId="76" fillId="2" borderId="34" xfId="0" applyFont="1" applyFill="1" applyBorder="1" applyAlignment="1">
      <alignment vertical="center" wrapText="1"/>
    </xf>
    <xf numFmtId="0" fontId="75" fillId="2" borderId="0" xfId="0" applyFont="1" applyFill="1" applyBorder="1" applyAlignment="1">
      <alignment vertical="center"/>
    </xf>
    <xf numFmtId="0" fontId="76" fillId="0" borderId="36" xfId="0" applyFont="1" applyFill="1" applyBorder="1" applyAlignment="1">
      <alignment vertical="center" wrapText="1"/>
    </xf>
    <xf numFmtId="0" fontId="77" fillId="0" borderId="1" xfId="0" applyFont="1" applyFill="1" applyBorder="1" applyAlignment="1">
      <alignment horizontal="left" vertical="center" wrapText="1"/>
    </xf>
    <xf numFmtId="4" fontId="76" fillId="0" borderId="62" xfId="0" applyNumberFormat="1" applyFont="1" applyFill="1" applyBorder="1" applyAlignment="1">
      <alignment vertical="center"/>
    </xf>
    <xf numFmtId="4" fontId="76" fillId="0" borderId="36" xfId="0" applyNumberFormat="1" applyFont="1" applyFill="1" applyBorder="1" applyAlignment="1">
      <alignment vertical="center"/>
    </xf>
    <xf numFmtId="4" fontId="76" fillId="0" borderId="28" xfId="0" applyNumberFormat="1" applyFont="1" applyFill="1" applyBorder="1" applyAlignment="1">
      <alignment vertical="center"/>
    </xf>
    <xf numFmtId="3" fontId="82" fillId="0" borderId="0" xfId="0" applyNumberFormat="1" applyFont="1" applyFill="1" applyBorder="1" applyAlignment="1">
      <alignment horizontal="center" vertical="center"/>
    </xf>
    <xf numFmtId="3" fontId="83" fillId="2" borderId="0" xfId="0" applyNumberFormat="1" applyFont="1" applyFill="1" applyAlignment="1">
      <alignment vertical="center"/>
    </xf>
    <xf numFmtId="3" fontId="85" fillId="0" borderId="1" xfId="0" applyNumberFormat="1" applyFont="1" applyFill="1" applyBorder="1" applyAlignment="1">
      <alignment horizontal="center" vertical="center" wrapText="1"/>
    </xf>
    <xf numFmtId="3" fontId="85" fillId="0" borderId="34" xfId="0" applyNumberFormat="1" applyFont="1" applyFill="1" applyBorder="1" applyAlignment="1">
      <alignment vertical="center" wrapText="1"/>
    </xf>
    <xf numFmtId="49" fontId="85" fillId="0" borderId="1" xfId="0" applyNumberFormat="1" applyFont="1" applyFill="1" applyBorder="1" applyAlignment="1">
      <alignment horizontal="left" vertical="center" wrapText="1"/>
    </xf>
    <xf numFmtId="0" fontId="76" fillId="2" borderId="32" xfId="0" applyFont="1" applyFill="1" applyBorder="1" applyAlignment="1">
      <alignment horizontal="center" vertical="center" wrapText="1"/>
    </xf>
    <xf numFmtId="4" fontId="77" fillId="0" borderId="62" xfId="0" applyNumberFormat="1" applyFont="1" applyFill="1" applyBorder="1" applyAlignment="1" applyProtection="1">
      <alignment horizontal="right" vertical="center"/>
    </xf>
    <xf numFmtId="4" fontId="77" fillId="0" borderId="1" xfId="0" applyNumberFormat="1" applyFont="1" applyFill="1" applyBorder="1" applyAlignment="1" applyProtection="1">
      <alignment horizontal="right" vertical="center"/>
    </xf>
    <xf numFmtId="4" fontId="76" fillId="0" borderId="62" xfId="0" applyNumberFormat="1" applyFont="1" applyFill="1" applyBorder="1" applyAlignment="1">
      <alignment horizontal="right" vertical="center"/>
    </xf>
    <xf numFmtId="4" fontId="76" fillId="0" borderId="36" xfId="0" applyNumberFormat="1" applyFont="1" applyFill="1" applyBorder="1" applyAlignment="1">
      <alignment horizontal="right" vertical="center"/>
    </xf>
    <xf numFmtId="4" fontId="75" fillId="0" borderId="1" xfId="0" applyNumberFormat="1" applyFont="1" applyFill="1" applyBorder="1" applyAlignment="1">
      <alignment horizontal="right" vertical="center"/>
    </xf>
    <xf numFmtId="4" fontId="75" fillId="0" borderId="62" xfId="0" applyNumberFormat="1" applyFont="1" applyFill="1" applyBorder="1" applyAlignment="1">
      <alignment horizontal="right" vertical="center"/>
    </xf>
    <xf numFmtId="4" fontId="76" fillId="0" borderId="1" xfId="0" applyNumberFormat="1" applyFont="1" applyFill="1" applyBorder="1" applyAlignment="1">
      <alignment horizontal="right" vertical="center"/>
    </xf>
    <xf numFmtId="4" fontId="81" fillId="0" borderId="62" xfId="0" applyNumberFormat="1" applyFont="1" applyFill="1" applyBorder="1" applyAlignment="1">
      <alignment horizontal="right" vertical="center"/>
    </xf>
    <xf numFmtId="4" fontId="76" fillId="0" borderId="10" xfId="0" applyNumberFormat="1" applyFont="1" applyFill="1" applyBorder="1" applyAlignment="1">
      <alignment horizontal="right" vertical="center"/>
    </xf>
    <xf numFmtId="4" fontId="76" fillId="0" borderId="32" xfId="0" applyNumberFormat="1" applyFont="1" applyFill="1" applyBorder="1" applyAlignment="1">
      <alignment horizontal="right" vertical="center"/>
    </xf>
    <xf numFmtId="4" fontId="76" fillId="0" borderId="11" xfId="0" applyNumberFormat="1" applyFont="1" applyFill="1" applyBorder="1" applyAlignment="1">
      <alignment horizontal="right" vertical="center"/>
    </xf>
    <xf numFmtId="4" fontId="76" fillId="2" borderId="62" xfId="0" applyNumberFormat="1" applyFont="1" applyFill="1" applyBorder="1" applyAlignment="1">
      <alignment horizontal="right" vertical="center"/>
    </xf>
    <xf numFmtId="4" fontId="76" fillId="2" borderId="1" xfId="0" applyNumberFormat="1" applyFont="1" applyFill="1" applyBorder="1" applyAlignment="1">
      <alignment horizontal="right" vertical="center"/>
    </xf>
    <xf numFmtId="4" fontId="76" fillId="2" borderId="32" xfId="0" applyNumberFormat="1" applyFont="1" applyFill="1" applyBorder="1" applyAlignment="1">
      <alignment horizontal="right" vertical="center"/>
    </xf>
    <xf numFmtId="4" fontId="76" fillId="2" borderId="10" xfId="0" applyNumberFormat="1" applyFont="1" applyFill="1" applyBorder="1" applyAlignment="1">
      <alignment horizontal="right" vertical="center"/>
    </xf>
    <xf numFmtId="4" fontId="75" fillId="0" borderId="36" xfId="0" applyNumberFormat="1" applyFont="1" applyFill="1" applyBorder="1" applyAlignment="1">
      <alignment horizontal="right" vertical="center"/>
    </xf>
    <xf numFmtId="4" fontId="75" fillId="0" borderId="10" xfId="0" applyNumberFormat="1" applyFont="1" applyFill="1" applyBorder="1" applyAlignment="1">
      <alignment horizontal="right" vertical="center"/>
    </xf>
    <xf numFmtId="4" fontId="75" fillId="0" borderId="32" xfId="0" applyNumberFormat="1" applyFont="1" applyFill="1" applyBorder="1" applyAlignment="1">
      <alignment horizontal="right" vertical="center"/>
    </xf>
    <xf numFmtId="4" fontId="75" fillId="0" borderId="11" xfId="0" applyNumberFormat="1" applyFont="1" applyFill="1" applyBorder="1" applyAlignment="1">
      <alignment horizontal="right" vertical="center"/>
    </xf>
    <xf numFmtId="4" fontId="76" fillId="0" borderId="0" xfId="0" applyNumberFormat="1" applyFont="1" applyFill="1" applyBorder="1" applyAlignment="1">
      <alignment horizontal="right" vertical="center"/>
    </xf>
    <xf numFmtId="0" fontId="76" fillId="2" borderId="34" xfId="0" applyFont="1" applyFill="1" applyBorder="1" applyAlignment="1">
      <alignment horizontal="center" vertical="center" wrapText="1"/>
    </xf>
    <xf numFmtId="4" fontId="76" fillId="2" borderId="36" xfId="0" applyNumberFormat="1" applyFont="1" applyFill="1" applyBorder="1" applyAlignment="1">
      <alignment horizontal="right" vertical="center"/>
    </xf>
    <xf numFmtId="4" fontId="76" fillId="2" borderId="11" xfId="0" applyNumberFormat="1" applyFont="1" applyFill="1" applyBorder="1" applyAlignment="1">
      <alignment horizontal="right" vertical="center"/>
    </xf>
    <xf numFmtId="4" fontId="76" fillId="0" borderId="34" xfId="0" applyNumberFormat="1" applyFont="1" applyFill="1" applyBorder="1" applyAlignment="1">
      <alignment horizontal="right" vertical="center"/>
    </xf>
    <xf numFmtId="0" fontId="76" fillId="2" borderId="71" xfId="0" applyFont="1" applyFill="1" applyBorder="1" applyAlignment="1">
      <alignment horizontal="center" vertical="center" wrapText="1"/>
    </xf>
    <xf numFmtId="0" fontId="76" fillId="2" borderId="0" xfId="0" applyFont="1" applyFill="1" applyBorder="1" applyAlignment="1">
      <alignment horizontal="center" vertical="center" wrapText="1"/>
    </xf>
    <xf numFmtId="0" fontId="76" fillId="2" borderId="72" xfId="0" applyFont="1" applyFill="1" applyBorder="1" applyAlignment="1">
      <alignment horizontal="center" vertical="center" wrapText="1"/>
    </xf>
    <xf numFmtId="0" fontId="76" fillId="2" borderId="36" xfId="0" applyFont="1" applyFill="1" applyBorder="1" applyAlignment="1">
      <alignment horizontal="center" vertical="center" wrapText="1"/>
    </xf>
    <xf numFmtId="0" fontId="76" fillId="2" borderId="10" xfId="0" applyFont="1" applyFill="1" applyBorder="1" applyAlignment="1">
      <alignment horizontal="center" vertical="center" wrapText="1"/>
    </xf>
    <xf numFmtId="0" fontId="76" fillId="2" borderId="11" xfId="0" applyFont="1" applyFill="1" applyBorder="1" applyAlignment="1">
      <alignment horizontal="center" vertical="center" wrapText="1"/>
    </xf>
    <xf numFmtId="0" fontId="75" fillId="0" borderId="71" xfId="0" applyFont="1" applyBorder="1"/>
    <xf numFmtId="0" fontId="79" fillId="0" borderId="0" xfId="0" applyFont="1" applyFill="1" applyBorder="1"/>
    <xf numFmtId="4" fontId="79" fillId="0" borderId="0" xfId="0" applyNumberFormat="1" applyFont="1" applyFill="1" applyBorder="1" applyAlignment="1"/>
    <xf numFmtId="49" fontId="84" fillId="0" borderId="10" xfId="0" applyNumberFormat="1" applyFont="1" applyFill="1" applyBorder="1" applyAlignment="1">
      <alignment horizontal="left" vertical="center" wrapText="1"/>
    </xf>
    <xf numFmtId="4" fontId="79" fillId="0" borderId="0" xfId="0" applyNumberFormat="1" applyFont="1" applyFill="1" applyBorder="1" applyAlignment="1">
      <alignment horizontal="right"/>
    </xf>
    <xf numFmtId="3" fontId="85" fillId="0" borderId="10" xfId="0" applyNumberFormat="1" applyFont="1" applyFill="1" applyBorder="1" applyAlignment="1">
      <alignment horizontal="center" vertical="center" wrapText="1"/>
    </xf>
    <xf numFmtId="4" fontId="75" fillId="0" borderId="0" xfId="0" applyNumberFormat="1" applyFont="1" applyFill="1" applyBorder="1" applyAlignment="1">
      <alignment horizontal="right"/>
    </xf>
    <xf numFmtId="0" fontId="75" fillId="0" borderId="10" xfId="0" applyFont="1" applyFill="1" applyBorder="1" applyAlignment="1">
      <alignment wrapText="1"/>
    </xf>
    <xf numFmtId="0" fontId="75" fillId="0" borderId="10" xfId="0" applyFont="1" applyFill="1" applyBorder="1" applyAlignment="1">
      <alignment horizontal="center" vertical="center" wrapText="1"/>
    </xf>
    <xf numFmtId="4" fontId="75" fillId="0" borderId="0" xfId="0" applyNumberFormat="1" applyFont="1" applyBorder="1" applyAlignment="1">
      <alignment horizontal="right"/>
    </xf>
    <xf numFmtId="0" fontId="76" fillId="0" borderId="10" xfId="0" applyFont="1" applyFill="1" applyBorder="1" applyAlignment="1">
      <alignment wrapText="1"/>
    </xf>
    <xf numFmtId="4" fontId="77" fillId="0" borderId="0" xfId="0" applyNumberFormat="1" applyFont="1" applyFill="1" applyBorder="1" applyAlignment="1">
      <alignment horizontal="right"/>
    </xf>
    <xf numFmtId="0" fontId="81" fillId="0" borderId="10" xfId="0" applyFont="1" applyFill="1" applyBorder="1" applyAlignment="1">
      <alignment wrapText="1"/>
    </xf>
    <xf numFmtId="4" fontId="75" fillId="0" borderId="0" xfId="0" applyNumberFormat="1" applyFont="1" applyFill="1" applyBorder="1" applyAlignment="1">
      <alignment horizontal="right" vertical="center"/>
    </xf>
    <xf numFmtId="0" fontId="75" fillId="0" borderId="36" xfId="0" applyFont="1" applyFill="1" applyBorder="1" applyAlignment="1">
      <alignment vertical="center" wrapText="1"/>
    </xf>
    <xf numFmtId="0" fontId="75" fillId="0" borderId="1" xfId="0" applyFont="1" applyFill="1" applyBorder="1" applyAlignment="1">
      <alignment vertical="center" wrapText="1"/>
    </xf>
    <xf numFmtId="0" fontId="76" fillId="0" borderId="1" xfId="0" applyFont="1" applyFill="1" applyBorder="1" applyAlignment="1">
      <alignment vertical="center"/>
    </xf>
    <xf numFmtId="0" fontId="76" fillId="0" borderId="1" xfId="0" applyFont="1" applyFill="1" applyBorder="1" applyAlignment="1">
      <alignment vertical="center" wrapText="1"/>
    </xf>
    <xf numFmtId="4" fontId="75" fillId="0" borderId="0" xfId="0" applyNumberFormat="1" applyFont="1" applyFill="1" applyBorder="1"/>
    <xf numFmtId="4" fontId="76" fillId="0" borderId="0" xfId="0" applyNumberFormat="1" applyFont="1" applyFill="1" applyBorder="1" applyAlignment="1">
      <alignment vertical="center" wrapText="1"/>
    </xf>
    <xf numFmtId="4" fontId="75" fillId="0" borderId="0" xfId="0" applyNumberFormat="1" applyFont="1" applyFill="1" applyAlignment="1">
      <alignment vertical="center"/>
    </xf>
    <xf numFmtId="4" fontId="75" fillId="0" borderId="0" xfId="0" applyNumberFormat="1" applyFont="1" applyFill="1"/>
    <xf numFmtId="0" fontId="76" fillId="0" borderId="0" xfId="0" applyFont="1" applyAlignment="1">
      <alignment vertical="center" wrapText="1"/>
    </xf>
    <xf numFmtId="0" fontId="75" fillId="0" borderId="0" xfId="0" applyFont="1" applyAlignment="1">
      <alignment vertical="center" wrapText="1"/>
    </xf>
    <xf numFmtId="0" fontId="76" fillId="2" borderId="2" xfId="0" applyFont="1" applyFill="1" applyBorder="1" applyAlignment="1">
      <alignment horizontal="center" vertical="center" wrapText="1"/>
    </xf>
    <xf numFmtId="0" fontId="76" fillId="2" borderId="29" xfId="0" applyFont="1" applyFill="1" applyBorder="1" applyAlignment="1">
      <alignment horizontal="center" vertical="center" wrapText="1"/>
    </xf>
    <xf numFmtId="0" fontId="76" fillId="0" borderId="62" xfId="0" applyFont="1" applyFill="1" applyBorder="1" applyAlignment="1">
      <alignment horizontal="left" vertical="center" wrapText="1"/>
    </xf>
    <xf numFmtId="0" fontId="76" fillId="2" borderId="26" xfId="0" applyFont="1" applyFill="1" applyBorder="1" applyAlignment="1">
      <alignment horizontal="center" vertical="center" wrapText="1"/>
    </xf>
    <xf numFmtId="0" fontId="76" fillId="0" borderId="13" xfId="0" applyFont="1" applyBorder="1" applyAlignment="1">
      <alignment horizontal="center" vertical="center" wrapText="1"/>
    </xf>
    <xf numFmtId="0" fontId="76" fillId="2" borderId="1" xfId="0" applyFont="1" applyFill="1" applyBorder="1" applyAlignment="1">
      <alignment horizontal="center" vertical="center" wrapText="1"/>
    </xf>
    <xf numFmtId="0" fontId="76" fillId="2" borderId="48" xfId="0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left"/>
    </xf>
    <xf numFmtId="173" fontId="75" fillId="0" borderId="0" xfId="0" applyNumberFormat="1" applyFont="1" applyFill="1" applyAlignment="1">
      <alignment vertical="center"/>
    </xf>
    <xf numFmtId="3" fontId="76" fillId="0" borderId="0" xfId="0" applyNumberFormat="1" applyFont="1" applyFill="1"/>
    <xf numFmtId="3" fontId="75" fillId="0" borderId="0" xfId="0" applyNumberFormat="1" applyFont="1"/>
    <xf numFmtId="0" fontId="76" fillId="0" borderId="0" xfId="0" applyFont="1" applyFill="1" applyBorder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/>
    <xf numFmtId="0" fontId="87" fillId="0" borderId="0" xfId="0" applyNumberFormat="1" applyFont="1" applyFill="1" applyBorder="1" applyAlignment="1">
      <alignment vertical="center"/>
    </xf>
    <xf numFmtId="172" fontId="76" fillId="0" borderId="0" xfId="0" applyNumberFormat="1" applyFont="1"/>
    <xf numFmtId="0" fontId="76" fillId="0" borderId="0" xfId="0" applyNumberFormat="1" applyFont="1" applyFill="1" applyBorder="1" applyAlignment="1">
      <alignment horizontal="left" vertical="center"/>
    </xf>
    <xf numFmtId="49" fontId="76" fillId="0" borderId="62" xfId="0" applyNumberFormat="1" applyFont="1" applyFill="1" applyBorder="1" applyAlignment="1">
      <alignment vertical="center" wrapText="1"/>
    </xf>
    <xf numFmtId="49" fontId="76" fillId="0" borderId="36" xfId="0" applyNumberFormat="1" applyFont="1" applyFill="1" applyBorder="1" applyAlignment="1">
      <alignment vertical="center" wrapText="1"/>
    </xf>
    <xf numFmtId="49" fontId="76" fillId="0" borderId="10" xfId="0" applyNumberFormat="1" applyFont="1" applyFill="1" applyBorder="1" applyAlignment="1">
      <alignment vertical="center" wrapText="1"/>
    </xf>
    <xf numFmtId="49" fontId="76" fillId="0" borderId="1" xfId="0" applyNumberFormat="1" applyFont="1" applyFill="1" applyBorder="1" applyAlignment="1">
      <alignment vertical="center" wrapText="1"/>
    </xf>
    <xf numFmtId="49" fontId="76" fillId="0" borderId="11" xfId="0" applyNumberFormat="1" applyFont="1" applyFill="1" applyBorder="1" applyAlignment="1">
      <alignment vertical="center" wrapText="1"/>
    </xf>
    <xf numFmtId="49" fontId="76" fillId="0" borderId="28" xfId="0" applyNumberFormat="1" applyFont="1" applyFill="1" applyBorder="1" applyAlignment="1">
      <alignment vertical="center" wrapText="1"/>
    </xf>
    <xf numFmtId="0" fontId="75" fillId="0" borderId="34" xfId="0" applyFont="1" applyFill="1" applyBorder="1" applyAlignment="1">
      <alignment vertical="center" wrapText="1"/>
    </xf>
    <xf numFmtId="4" fontId="75" fillId="0" borderId="34" xfId="0" applyNumberFormat="1" applyFont="1" applyFill="1" applyBorder="1" applyAlignment="1">
      <alignment horizontal="right" vertical="center"/>
    </xf>
    <xf numFmtId="0" fontId="75" fillId="0" borderId="63" xfId="0" applyFont="1" applyFill="1" applyBorder="1" applyAlignment="1">
      <alignment horizontal="center" vertical="center" wrapText="1"/>
    </xf>
    <xf numFmtId="0" fontId="75" fillId="0" borderId="64" xfId="0" applyFont="1" applyFill="1" applyBorder="1" applyAlignment="1">
      <alignment horizontal="left" vertical="center" wrapText="1"/>
    </xf>
    <xf numFmtId="0" fontId="76" fillId="0" borderId="70" xfId="0" applyFont="1" applyFill="1" applyBorder="1" applyAlignment="1">
      <alignment vertical="center" wrapText="1"/>
    </xf>
    <xf numFmtId="4" fontId="76" fillId="0" borderId="63" xfId="0" applyNumberFormat="1" applyFont="1" applyFill="1" applyBorder="1" applyAlignment="1">
      <alignment horizontal="right" vertical="center"/>
    </xf>
    <xf numFmtId="4" fontId="76" fillId="0" borderId="66" xfId="0" applyNumberFormat="1" applyFont="1" applyFill="1" applyBorder="1" applyAlignment="1">
      <alignment horizontal="right" vertical="center"/>
    </xf>
    <xf numFmtId="4" fontId="76" fillId="0" borderId="64" xfId="0" applyNumberFormat="1" applyFont="1" applyFill="1" applyBorder="1" applyAlignment="1">
      <alignment horizontal="right" vertical="center"/>
    </xf>
    <xf numFmtId="4" fontId="76" fillId="0" borderId="70" xfId="0" applyNumberFormat="1" applyFont="1" applyFill="1" applyBorder="1" applyAlignment="1">
      <alignment horizontal="right" vertical="center"/>
    </xf>
    <xf numFmtId="4" fontId="76" fillId="0" borderId="65" xfId="0" applyNumberFormat="1" applyFont="1" applyFill="1" applyBorder="1" applyAlignment="1">
      <alignment horizontal="right" vertical="center"/>
    </xf>
    <xf numFmtId="4" fontId="75" fillId="0" borderId="76" xfId="0" applyNumberFormat="1" applyFont="1" applyFill="1" applyBorder="1" applyAlignment="1">
      <alignment horizontal="right"/>
    </xf>
    <xf numFmtId="4" fontId="76" fillId="0" borderId="73" xfId="0" applyNumberFormat="1" applyFont="1" applyFill="1" applyBorder="1" applyAlignment="1">
      <alignment horizontal="right" vertical="center"/>
    </xf>
    <xf numFmtId="0" fontId="76" fillId="0" borderId="0" xfId="0" applyFont="1" applyAlignment="1">
      <alignment vertical="center" wrapText="1"/>
    </xf>
    <xf numFmtId="0" fontId="86" fillId="0" borderId="0" xfId="0" applyFont="1" applyAlignment="1">
      <alignment wrapText="1"/>
    </xf>
    <xf numFmtId="0" fontId="76" fillId="2" borderId="16" xfId="0" applyFont="1" applyFill="1" applyBorder="1" applyAlignment="1">
      <alignment horizontal="center" vertical="center" wrapText="1"/>
    </xf>
    <xf numFmtId="0" fontId="76" fillId="2" borderId="9" xfId="0" applyFont="1" applyFill="1" applyBorder="1" applyAlignment="1">
      <alignment horizontal="center" vertical="center" wrapText="1"/>
    </xf>
    <xf numFmtId="0" fontId="76" fillId="2" borderId="2" xfId="0" applyFont="1" applyFill="1" applyBorder="1" applyAlignment="1">
      <alignment horizontal="center" vertical="center" wrapText="1"/>
    </xf>
    <xf numFmtId="0" fontId="76" fillId="2" borderId="21" xfId="0" applyFont="1" applyFill="1" applyBorder="1" applyAlignment="1">
      <alignment horizontal="center" vertical="center" wrapText="1"/>
    </xf>
    <xf numFmtId="0" fontId="76" fillId="2" borderId="18" xfId="0" applyFont="1" applyFill="1" applyBorder="1" applyAlignment="1">
      <alignment horizontal="center" vertical="center" wrapText="1"/>
    </xf>
    <xf numFmtId="0" fontId="76" fillId="2" borderId="29" xfId="0" applyFont="1" applyFill="1" applyBorder="1" applyAlignment="1">
      <alignment horizontal="center" vertical="center" wrapText="1"/>
    </xf>
    <xf numFmtId="0" fontId="76" fillId="2" borderId="19" xfId="0" applyFont="1" applyFill="1" applyBorder="1" applyAlignment="1">
      <alignment horizontal="center" vertical="center" wrapText="1"/>
    </xf>
    <xf numFmtId="0" fontId="76" fillId="2" borderId="17" xfId="0" applyFont="1" applyFill="1" applyBorder="1" applyAlignment="1">
      <alignment horizontal="center" vertical="center" wrapText="1"/>
    </xf>
    <xf numFmtId="0" fontId="76" fillId="2" borderId="37" xfId="0" applyFont="1" applyFill="1" applyBorder="1" applyAlignment="1">
      <alignment horizontal="center" vertical="center" wrapText="1"/>
    </xf>
    <xf numFmtId="0" fontId="76" fillId="2" borderId="38" xfId="0" applyFont="1" applyFill="1" applyBorder="1" applyAlignment="1">
      <alignment horizontal="center" vertical="center" wrapText="1"/>
    </xf>
    <xf numFmtId="0" fontId="76" fillId="2" borderId="44" xfId="0" applyFont="1" applyFill="1" applyBorder="1" applyAlignment="1">
      <alignment horizontal="center" vertical="center" wrapText="1"/>
    </xf>
    <xf numFmtId="0" fontId="76" fillId="2" borderId="26" xfId="0" applyFont="1" applyFill="1" applyBorder="1" applyAlignment="1">
      <alignment horizontal="center" vertical="center" wrapText="1"/>
    </xf>
    <xf numFmtId="0" fontId="76" fillId="0" borderId="62" xfId="0" applyFont="1" applyFill="1" applyBorder="1" applyAlignment="1">
      <alignment horizontal="left" vertical="center" wrapText="1"/>
    </xf>
    <xf numFmtId="0" fontId="76" fillId="0" borderId="36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76" fillId="0" borderId="71" xfId="0" applyFont="1" applyFill="1" applyBorder="1" applyAlignment="1">
      <alignment vertical="center" wrapText="1"/>
    </xf>
    <xf numFmtId="0" fontId="0" fillId="0" borderId="71" xfId="0" applyBorder="1" applyAlignment="1">
      <alignment vertical="center" wrapText="1"/>
    </xf>
    <xf numFmtId="0" fontId="76" fillId="0" borderId="12" xfId="0" applyFont="1" applyBorder="1" applyAlignment="1">
      <alignment horizontal="center" vertical="center" wrapText="1"/>
    </xf>
    <xf numFmtId="0" fontId="76" fillId="0" borderId="13" xfId="0" applyFont="1" applyBorder="1" applyAlignment="1">
      <alignment horizontal="center" vertical="center" wrapText="1"/>
    </xf>
    <xf numFmtId="0" fontId="76" fillId="0" borderId="14" xfId="0" applyFont="1" applyBorder="1" applyAlignment="1">
      <alignment horizontal="center" vertical="center" wrapText="1"/>
    </xf>
    <xf numFmtId="0" fontId="76" fillId="2" borderId="67" xfId="0" applyFont="1" applyFill="1" applyBorder="1" applyAlignment="1">
      <alignment horizontal="center" vertical="center" wrapText="1"/>
    </xf>
    <xf numFmtId="0" fontId="76" fillId="2" borderId="68" xfId="0" applyFont="1" applyFill="1" applyBorder="1" applyAlignment="1">
      <alignment horizontal="center" vertical="center" wrapText="1"/>
    </xf>
    <xf numFmtId="0" fontId="76" fillId="2" borderId="69" xfId="0" applyFont="1" applyFill="1" applyBorder="1" applyAlignment="1">
      <alignment horizontal="center" vertical="center" wrapText="1"/>
    </xf>
    <xf numFmtId="0" fontId="76" fillId="2" borderId="1" xfId="0" applyFont="1" applyFill="1" applyBorder="1" applyAlignment="1">
      <alignment horizontal="center" vertical="center" wrapText="1"/>
    </xf>
    <xf numFmtId="0" fontId="76" fillId="2" borderId="30" xfId="0" applyFont="1" applyFill="1" applyBorder="1" applyAlignment="1">
      <alignment horizontal="center" vertical="center" wrapText="1"/>
    </xf>
    <xf numFmtId="0" fontId="75" fillId="0" borderId="50" xfId="0" applyFont="1" applyFill="1" applyBorder="1" applyAlignment="1">
      <alignment horizontal="center" vertical="center"/>
    </xf>
    <xf numFmtId="0" fontId="75" fillId="0" borderId="51" xfId="0" applyFont="1" applyFill="1" applyBorder="1" applyAlignment="1">
      <alignment horizontal="center" vertical="center"/>
    </xf>
    <xf numFmtId="0" fontId="75" fillId="0" borderId="52" xfId="0" applyFont="1" applyFill="1" applyBorder="1" applyAlignment="1">
      <alignment horizontal="center" vertical="center"/>
    </xf>
    <xf numFmtId="0" fontId="76" fillId="2" borderId="49" xfId="0" applyFont="1" applyFill="1" applyBorder="1" applyAlignment="1">
      <alignment horizontal="center" vertical="center" wrapText="1"/>
    </xf>
    <xf numFmtId="0" fontId="76" fillId="2" borderId="31" xfId="0" applyFont="1" applyFill="1" applyBorder="1" applyAlignment="1">
      <alignment horizontal="center" vertical="center" wrapText="1"/>
    </xf>
    <xf numFmtId="0" fontId="76" fillId="2" borderId="48" xfId="0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 vertical="top" wrapText="1"/>
    </xf>
    <xf numFmtId="0" fontId="78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7" fillId="0" borderId="0" xfId="0" applyFont="1" applyFill="1" applyAlignment="1">
      <alignment horizontal="left"/>
    </xf>
    <xf numFmtId="3" fontId="75" fillId="0" borderId="0" xfId="0" applyNumberFormat="1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6" fillId="0" borderId="0" xfId="0" applyFont="1" applyFill="1" applyBorder="1" applyAlignment="1">
      <alignment horizontal="left" vertical="center" wrapText="1"/>
    </xf>
    <xf numFmtId="0" fontId="76" fillId="2" borderId="75" xfId="0" applyFont="1" applyFill="1" applyBorder="1" applyAlignment="1">
      <alignment horizontal="center" vertical="center" wrapText="1"/>
    </xf>
    <xf numFmtId="0" fontId="76" fillId="2" borderId="51" xfId="0" applyFont="1" applyFill="1" applyBorder="1" applyAlignment="1">
      <alignment horizontal="center" vertical="center" wrapText="1"/>
    </xf>
    <xf numFmtId="0" fontId="76" fillId="2" borderId="52" xfId="0" applyFont="1" applyFill="1" applyBorder="1" applyAlignment="1">
      <alignment horizontal="center" vertical="center" wrapText="1"/>
    </xf>
    <xf numFmtId="0" fontId="76" fillId="2" borderId="3" xfId="0" applyFont="1" applyFill="1" applyBorder="1" applyAlignment="1">
      <alignment horizontal="center" vertical="center" wrapText="1"/>
    </xf>
    <xf numFmtId="0" fontId="76" fillId="2" borderId="47" xfId="0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center" vertical="center" wrapText="1"/>
    </xf>
    <xf numFmtId="0" fontId="76" fillId="2" borderId="74" xfId="0" applyFont="1" applyFill="1" applyBorder="1" applyAlignment="1">
      <alignment horizontal="center" vertical="center" wrapText="1"/>
    </xf>
    <xf numFmtId="0" fontId="76" fillId="2" borderId="12" xfId="0" applyFont="1" applyFill="1" applyBorder="1" applyAlignment="1">
      <alignment horizontal="center" vertical="center" wrapText="1"/>
    </xf>
    <xf numFmtId="0" fontId="76" fillId="2" borderId="13" xfId="0" applyFont="1" applyFill="1" applyBorder="1" applyAlignment="1">
      <alignment horizontal="center" vertical="center" wrapText="1"/>
    </xf>
    <xf numFmtId="0" fontId="76" fillId="2" borderId="14" xfId="0" applyFont="1" applyFill="1" applyBorder="1" applyAlignment="1">
      <alignment horizontal="center" vertical="center" wrapText="1"/>
    </xf>
    <xf numFmtId="0" fontId="76" fillId="0" borderId="13" xfId="0" applyFont="1" applyFill="1" applyBorder="1" applyAlignment="1">
      <alignment horizontal="center" vertical="center" wrapText="1"/>
    </xf>
    <xf numFmtId="0" fontId="76" fillId="0" borderId="14" xfId="0" applyFont="1" applyFill="1" applyBorder="1" applyAlignment="1">
      <alignment horizontal="center" vertical="center" wrapText="1"/>
    </xf>
    <xf numFmtId="0" fontId="76" fillId="0" borderId="1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2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 wrapText="1"/>
    </xf>
    <xf numFmtId="0" fontId="29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49" fontId="27" fillId="12" borderId="0" xfId="0" applyNumberFormat="1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55" fillId="0" borderId="51" xfId="0" applyFont="1" applyBorder="1" applyAlignment="1">
      <alignment horizontal="center" vertical="center" wrapText="1"/>
    </xf>
    <xf numFmtId="0" fontId="55" fillId="0" borderId="52" xfId="0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44" fillId="10" borderId="34" xfId="0" applyNumberFormat="1" applyFont="1" applyFill="1" applyBorder="1" applyAlignment="1">
      <alignment horizontal="center" vertical="center" wrapText="1"/>
    </xf>
    <xf numFmtId="49" fontId="44" fillId="10" borderId="36" xfId="0" applyNumberFormat="1" applyFont="1" applyFill="1" applyBorder="1" applyAlignment="1">
      <alignment horizontal="center" vertical="center" wrapText="1"/>
    </xf>
    <xf numFmtId="49" fontId="44" fillId="10" borderId="32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2" xfId="0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49" fontId="44" fillId="10" borderId="34" xfId="0" applyNumberFormat="1" applyFont="1" applyFill="1" applyBorder="1" applyAlignment="1">
      <alignment horizontal="center" vertical="center"/>
    </xf>
    <xf numFmtId="49" fontId="44" fillId="10" borderId="36" xfId="0" applyNumberFormat="1" applyFont="1" applyFill="1" applyBorder="1" applyAlignment="1">
      <alignment horizontal="center" vertical="center"/>
    </xf>
    <xf numFmtId="49" fontId="44" fillId="10" borderId="32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0" fillId="0" borderId="36" xfId="0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44" fillId="0" borderId="36" xfId="0" applyFont="1" applyFill="1" applyBorder="1" applyAlignment="1">
      <alignment horizontal="left" vertical="center"/>
    </xf>
    <xf numFmtId="0" fontId="44" fillId="0" borderId="32" xfId="0" applyFont="1" applyFill="1" applyBorder="1" applyAlignment="1">
      <alignment horizontal="left" vertical="center"/>
    </xf>
    <xf numFmtId="9" fontId="2" fillId="0" borderId="0" xfId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3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" fillId="0" borderId="2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23" xfId="0" applyNumberFormat="1" applyFont="1" applyFill="1" applyBorder="1" applyAlignment="1">
      <alignment horizontal="center" vertical="center"/>
    </xf>
    <xf numFmtId="3" fontId="2" fillId="2" borderId="25" xfId="0" applyNumberFormat="1" applyFont="1" applyFill="1" applyBorder="1" applyAlignment="1">
      <alignment horizontal="center" vertical="center"/>
    </xf>
    <xf numFmtId="3" fontId="2" fillId="2" borderId="24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3" fontId="8" fillId="2" borderId="23" xfId="0" applyNumberFormat="1" applyFont="1" applyFill="1" applyBorder="1" applyAlignment="1">
      <alignment horizontal="center" vertical="center" wrapText="1"/>
    </xf>
    <xf numFmtId="3" fontId="8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top" wrapText="1"/>
    </xf>
    <xf numFmtId="3" fontId="2" fillId="2" borderId="35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46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horizontal="center" vertical="center"/>
    </xf>
  </cellXfs>
  <cellStyles count="47">
    <cellStyle name="20% — акцент1" xfId="22" builtinId="30" customBuiltin="1"/>
    <cellStyle name="20% — акцент2" xfId="26" builtinId="34" customBuiltin="1"/>
    <cellStyle name="20% — акцент3" xfId="30" builtinId="38" customBuiltin="1"/>
    <cellStyle name="20% — акцент4" xfId="34" builtinId="42" customBuiltin="1"/>
    <cellStyle name="20% — акцент5" xfId="38" builtinId="46" customBuiltin="1"/>
    <cellStyle name="20% — акцент6" xfId="42" builtinId="50" customBuiltin="1"/>
    <cellStyle name="40% — акцент1" xfId="23" builtinId="31" customBuiltin="1"/>
    <cellStyle name="40% — акцент2" xfId="27" builtinId="35" customBuiltin="1"/>
    <cellStyle name="40% — акцент3" xfId="31" builtinId="39" customBuiltin="1"/>
    <cellStyle name="40% — акцент4" xfId="35" builtinId="43" customBuiltin="1"/>
    <cellStyle name="40% — акцент5" xfId="39" builtinId="47" customBuiltin="1"/>
    <cellStyle name="40% — акцент6" xfId="43" builtinId="51" customBuiltin="1"/>
    <cellStyle name="60% — акцент1" xfId="24" builtinId="32" customBuiltin="1"/>
    <cellStyle name="60% — акцент2" xfId="28" builtinId="36" customBuiltin="1"/>
    <cellStyle name="60% — акцент3" xfId="32" builtinId="40" customBuiltin="1"/>
    <cellStyle name="60% — акцент4" xfId="36" builtinId="44" customBuiltin="1"/>
    <cellStyle name="60% — акцент5" xfId="40" builtinId="48" customBuiltin="1"/>
    <cellStyle name="60% —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Денежный 2" xfId="46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2" xfId="45"/>
    <cellStyle name="Обычный 3" xfId="2"/>
    <cellStyle name="Плохой" xfId="10" builtinId="27" customBuiltin="1"/>
    <cellStyle name="Пояснение" xfId="19" builtinId="53" customBuiltin="1"/>
    <cellStyle name="Примечание" xfId="18" builtinId="10" customBuiltin="1"/>
    <cellStyle name="Процентный" xfId="1" builtinId="5"/>
    <cellStyle name="Связанная ячейка" xfId="15" builtinId="24" customBuiltin="1"/>
    <cellStyle name="Текст предупреждения" xfId="17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2" defaultPivotStyle="PivotStyleLight16"/>
  <colors>
    <mruColors>
      <color rgb="FFCCCCFF"/>
      <color rgb="FFFF9999"/>
      <color rgb="FFCCFFFF"/>
      <color rgb="FFFFFFCC"/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198806</xdr:colOff>
      <xdr:row>36</xdr:row>
      <xdr:rowOff>108190</xdr:rowOff>
    </xdr:from>
    <xdr:ext cx="18875925" cy="2987128"/>
    <xdr:sp macro="" textlink="">
      <xdr:nvSpPr>
        <xdr:cNvPr id="2" name="Прямоугольник 1"/>
        <xdr:cNvSpPr/>
      </xdr:nvSpPr>
      <xdr:spPr>
        <a:xfrm rot="20228371">
          <a:off x="9412079" y="10204690"/>
          <a:ext cx="18875925" cy="298712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ru-RU" sz="100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54;&#1042;&#1067;&#1049;%20&#1055;&#1054;&#1056;&#1058;/08%20&#1059;&#1050;&#1057;/&#1062;&#1077;&#1085;&#1086;&#1086;&#1073;&#1088;&#1072;&#1079;&#1086;&#1074;&#1072;&#1085;&#1080;&#1077;/&#1056;&#1072;&#1089;&#1095;&#1077;&#1090;&#1099;%20&#1082;%20&#1090;&#1077;&#1085;&#1076;&#1077;&#1088;&#1091;/&#1054;&#1073;&#1091;&#1089;&#1090;&#1088;&#1086;&#1081;&#1089;&#1090;&#1074;&#1086;,%20&#1085;&#1077;&#1092;&#1090;&#1077;&#1089;&#1073;&#1086;&#1088;&#1099;/&#1055;&#1088;&#1086;&#1077;&#1082;&#1090;%20&#1064;&#1072;&#1073;&#1083;&#1086;&#1085;&#1072;_&#1096;&#1080;&#1092;&#1088;%208182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объекта"/>
    </sheetNames>
    <sheetDataSet>
      <sheetData sheetId="0">
        <row r="809">
          <cell r="T809">
            <v>253384.66750000001</v>
          </cell>
          <cell r="U809">
            <v>65993.334499999997</v>
          </cell>
        </row>
        <row r="810">
          <cell r="T810">
            <v>399.56799999999998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87"/>
  <sheetViews>
    <sheetView tabSelected="1" view="pageBreakPreview" topLeftCell="G1" zoomScale="60" zoomScaleNormal="55" workbookViewId="0">
      <selection activeCell="B65" sqref="A65:XFD68"/>
    </sheetView>
  </sheetViews>
  <sheetFormatPr defaultRowHeight="18.75" outlineLevelRow="1" outlineLevelCol="1" x14ac:dyDescent="0.3"/>
  <cols>
    <col min="1" max="1" width="2" style="617" hidden="1" customWidth="1"/>
    <col min="2" max="2" width="11" style="617" customWidth="1"/>
    <col min="3" max="3" width="34.85546875" style="617" customWidth="1"/>
    <col min="4" max="4" width="50.42578125" style="627" customWidth="1"/>
    <col min="5" max="5" width="21" style="627" customWidth="1" outlineLevel="1"/>
    <col min="6" max="6" width="18.42578125" style="627" customWidth="1" outlineLevel="1"/>
    <col min="7" max="7" width="16.5703125" style="627" customWidth="1" outlineLevel="1"/>
    <col min="8" max="8" width="21.140625" style="627" customWidth="1" outlineLevel="1"/>
    <col min="9" max="9" width="21.5703125" style="617" customWidth="1"/>
    <col min="10" max="10" width="20.7109375" style="617" customWidth="1"/>
    <col min="11" max="11" width="15.42578125" style="617" customWidth="1"/>
    <col min="12" max="12" width="22.5703125" style="617" customWidth="1"/>
    <col min="13" max="13" width="22.140625" style="614" customWidth="1"/>
    <col min="14" max="14" width="18.42578125" style="614" customWidth="1"/>
    <col min="15" max="15" width="13.7109375" style="616" customWidth="1"/>
    <col min="16" max="16" width="18.85546875" style="616" customWidth="1"/>
    <col min="17" max="17" width="3.140625" style="617" customWidth="1"/>
    <col min="18" max="18" width="22.140625" style="614" customWidth="1"/>
    <col min="19" max="19" width="20.28515625" style="614" customWidth="1"/>
    <col min="20" max="20" width="13.85546875" style="616" customWidth="1"/>
    <col min="21" max="21" width="20.7109375" style="616" customWidth="1"/>
    <col min="22" max="22" width="2.5703125" style="617" customWidth="1"/>
    <col min="23" max="23" width="22.140625" style="614" customWidth="1" outlineLevel="1"/>
    <col min="24" max="24" width="14.7109375" style="614" customWidth="1" outlineLevel="1"/>
    <col min="25" max="25" width="16" style="616" customWidth="1" outlineLevel="1"/>
    <col min="26" max="26" width="20.85546875" style="616" customWidth="1" outlineLevel="1"/>
    <col min="27" max="27" width="2.42578125" style="616" customWidth="1" outlineLevel="1"/>
    <col min="28" max="28" width="23.42578125" style="614" customWidth="1"/>
    <col min="29" max="29" width="19" style="614" customWidth="1"/>
    <col min="30" max="30" width="19.5703125" style="616" customWidth="1"/>
    <col min="31" max="31" width="24.140625" style="616" customWidth="1"/>
    <col min="32" max="32" width="29.42578125" style="617" customWidth="1"/>
    <col min="33" max="33" width="17.28515625" style="617" bestFit="1" customWidth="1"/>
    <col min="34" max="219" width="9.140625" style="617"/>
    <col min="220" max="220" width="10.28515625" style="617" customWidth="1"/>
    <col min="221" max="221" width="30.7109375" style="617" customWidth="1"/>
    <col min="222" max="223" width="0" style="617" hidden="1" customWidth="1"/>
    <col min="224" max="224" width="8.28515625" style="617" customWidth="1"/>
    <col min="225" max="225" width="8.5703125" style="617" customWidth="1"/>
    <col min="226" max="226" width="9.42578125" style="617" customWidth="1"/>
    <col min="227" max="227" width="8.140625" style="617" customWidth="1"/>
    <col min="228" max="228" width="8.5703125" style="617" customWidth="1"/>
    <col min="229" max="229" width="10.42578125" style="617" customWidth="1"/>
    <col min="230" max="475" width="9.140625" style="617"/>
    <col min="476" max="476" width="10.28515625" style="617" customWidth="1"/>
    <col min="477" max="477" width="30.7109375" style="617" customWidth="1"/>
    <col min="478" max="479" width="0" style="617" hidden="1" customWidth="1"/>
    <col min="480" max="480" width="8.28515625" style="617" customWidth="1"/>
    <col min="481" max="481" width="8.5703125" style="617" customWidth="1"/>
    <col min="482" max="482" width="9.42578125" style="617" customWidth="1"/>
    <col min="483" max="483" width="8.140625" style="617" customWidth="1"/>
    <col min="484" max="484" width="8.5703125" style="617" customWidth="1"/>
    <col min="485" max="485" width="10.42578125" style="617" customWidth="1"/>
    <col min="486" max="731" width="9.140625" style="617"/>
    <col min="732" max="732" width="10.28515625" style="617" customWidth="1"/>
    <col min="733" max="733" width="30.7109375" style="617" customWidth="1"/>
    <col min="734" max="735" width="0" style="617" hidden="1" customWidth="1"/>
    <col min="736" max="736" width="8.28515625" style="617" customWidth="1"/>
    <col min="737" max="737" width="8.5703125" style="617" customWidth="1"/>
    <col min="738" max="738" width="9.42578125" style="617" customWidth="1"/>
    <col min="739" max="739" width="8.140625" style="617" customWidth="1"/>
    <col min="740" max="740" width="8.5703125" style="617" customWidth="1"/>
    <col min="741" max="741" width="10.42578125" style="617" customWidth="1"/>
    <col min="742" max="987" width="9.140625" style="617"/>
    <col min="988" max="988" width="10.28515625" style="617" customWidth="1"/>
    <col min="989" max="989" width="30.7109375" style="617" customWidth="1"/>
    <col min="990" max="991" width="0" style="617" hidden="1" customWidth="1"/>
    <col min="992" max="992" width="8.28515625" style="617" customWidth="1"/>
    <col min="993" max="993" width="8.5703125" style="617" customWidth="1"/>
    <col min="994" max="994" width="9.42578125" style="617" customWidth="1"/>
    <col min="995" max="995" width="8.140625" style="617" customWidth="1"/>
    <col min="996" max="996" width="8.5703125" style="617" customWidth="1"/>
    <col min="997" max="997" width="10.42578125" style="617" customWidth="1"/>
    <col min="998" max="1243" width="9.140625" style="617"/>
    <col min="1244" max="1244" width="10.28515625" style="617" customWidth="1"/>
    <col min="1245" max="1245" width="30.7109375" style="617" customWidth="1"/>
    <col min="1246" max="1247" width="0" style="617" hidden="1" customWidth="1"/>
    <col min="1248" max="1248" width="8.28515625" style="617" customWidth="1"/>
    <col min="1249" max="1249" width="8.5703125" style="617" customWidth="1"/>
    <col min="1250" max="1250" width="9.42578125" style="617" customWidth="1"/>
    <col min="1251" max="1251" width="8.140625" style="617" customWidth="1"/>
    <col min="1252" max="1252" width="8.5703125" style="617" customWidth="1"/>
    <col min="1253" max="1253" width="10.42578125" style="617" customWidth="1"/>
    <col min="1254" max="1499" width="9.140625" style="617"/>
    <col min="1500" max="1500" width="10.28515625" style="617" customWidth="1"/>
    <col min="1501" max="1501" width="30.7109375" style="617" customWidth="1"/>
    <col min="1502" max="1503" width="0" style="617" hidden="1" customWidth="1"/>
    <col min="1504" max="1504" width="8.28515625" style="617" customWidth="1"/>
    <col min="1505" max="1505" width="8.5703125" style="617" customWidth="1"/>
    <col min="1506" max="1506" width="9.42578125" style="617" customWidth="1"/>
    <col min="1507" max="1507" width="8.140625" style="617" customWidth="1"/>
    <col min="1508" max="1508" width="8.5703125" style="617" customWidth="1"/>
    <col min="1509" max="1509" width="10.42578125" style="617" customWidth="1"/>
    <col min="1510" max="1755" width="9.140625" style="617"/>
    <col min="1756" max="1756" width="10.28515625" style="617" customWidth="1"/>
    <col min="1757" max="1757" width="30.7109375" style="617" customWidth="1"/>
    <col min="1758" max="1759" width="0" style="617" hidden="1" customWidth="1"/>
    <col min="1760" max="1760" width="8.28515625" style="617" customWidth="1"/>
    <col min="1761" max="1761" width="8.5703125" style="617" customWidth="1"/>
    <col min="1762" max="1762" width="9.42578125" style="617" customWidth="1"/>
    <col min="1763" max="1763" width="8.140625" style="617" customWidth="1"/>
    <col min="1764" max="1764" width="8.5703125" style="617" customWidth="1"/>
    <col min="1765" max="1765" width="10.42578125" style="617" customWidth="1"/>
    <col min="1766" max="2011" width="9.140625" style="617"/>
    <col min="2012" max="2012" width="10.28515625" style="617" customWidth="1"/>
    <col min="2013" max="2013" width="30.7109375" style="617" customWidth="1"/>
    <col min="2014" max="2015" width="0" style="617" hidden="1" customWidth="1"/>
    <col min="2016" max="2016" width="8.28515625" style="617" customWidth="1"/>
    <col min="2017" max="2017" width="8.5703125" style="617" customWidth="1"/>
    <col min="2018" max="2018" width="9.42578125" style="617" customWidth="1"/>
    <col min="2019" max="2019" width="8.140625" style="617" customWidth="1"/>
    <col min="2020" max="2020" width="8.5703125" style="617" customWidth="1"/>
    <col min="2021" max="2021" width="10.42578125" style="617" customWidth="1"/>
    <col min="2022" max="2267" width="9.140625" style="617"/>
    <col min="2268" max="2268" width="10.28515625" style="617" customWidth="1"/>
    <col min="2269" max="2269" width="30.7109375" style="617" customWidth="1"/>
    <col min="2270" max="2271" width="0" style="617" hidden="1" customWidth="1"/>
    <col min="2272" max="2272" width="8.28515625" style="617" customWidth="1"/>
    <col min="2273" max="2273" width="8.5703125" style="617" customWidth="1"/>
    <col min="2274" max="2274" width="9.42578125" style="617" customWidth="1"/>
    <col min="2275" max="2275" width="8.140625" style="617" customWidth="1"/>
    <col min="2276" max="2276" width="8.5703125" style="617" customWidth="1"/>
    <col min="2277" max="2277" width="10.42578125" style="617" customWidth="1"/>
    <col min="2278" max="2523" width="9.140625" style="617"/>
    <col min="2524" max="2524" width="10.28515625" style="617" customWidth="1"/>
    <col min="2525" max="2525" width="30.7109375" style="617" customWidth="1"/>
    <col min="2526" max="2527" width="0" style="617" hidden="1" customWidth="1"/>
    <col min="2528" max="2528" width="8.28515625" style="617" customWidth="1"/>
    <col min="2529" max="2529" width="8.5703125" style="617" customWidth="1"/>
    <col min="2530" max="2530" width="9.42578125" style="617" customWidth="1"/>
    <col min="2531" max="2531" width="8.140625" style="617" customWidth="1"/>
    <col min="2532" max="2532" width="8.5703125" style="617" customWidth="1"/>
    <col min="2533" max="2533" width="10.42578125" style="617" customWidth="1"/>
    <col min="2534" max="2779" width="9.140625" style="617"/>
    <col min="2780" max="2780" width="10.28515625" style="617" customWidth="1"/>
    <col min="2781" max="2781" width="30.7109375" style="617" customWidth="1"/>
    <col min="2782" max="2783" width="0" style="617" hidden="1" customWidth="1"/>
    <col min="2784" max="2784" width="8.28515625" style="617" customWidth="1"/>
    <col min="2785" max="2785" width="8.5703125" style="617" customWidth="1"/>
    <col min="2786" max="2786" width="9.42578125" style="617" customWidth="1"/>
    <col min="2787" max="2787" width="8.140625" style="617" customWidth="1"/>
    <col min="2788" max="2788" width="8.5703125" style="617" customWidth="1"/>
    <col min="2789" max="2789" width="10.42578125" style="617" customWidth="1"/>
    <col min="2790" max="3035" width="9.140625" style="617"/>
    <col min="3036" max="3036" width="10.28515625" style="617" customWidth="1"/>
    <col min="3037" max="3037" width="30.7109375" style="617" customWidth="1"/>
    <col min="3038" max="3039" width="0" style="617" hidden="1" customWidth="1"/>
    <col min="3040" max="3040" width="8.28515625" style="617" customWidth="1"/>
    <col min="3041" max="3041" width="8.5703125" style="617" customWidth="1"/>
    <col min="3042" max="3042" width="9.42578125" style="617" customWidth="1"/>
    <col min="3043" max="3043" width="8.140625" style="617" customWidth="1"/>
    <col min="3044" max="3044" width="8.5703125" style="617" customWidth="1"/>
    <col min="3045" max="3045" width="10.42578125" style="617" customWidth="1"/>
    <col min="3046" max="3291" width="9.140625" style="617"/>
    <col min="3292" max="3292" width="10.28515625" style="617" customWidth="1"/>
    <col min="3293" max="3293" width="30.7109375" style="617" customWidth="1"/>
    <col min="3294" max="3295" width="0" style="617" hidden="1" customWidth="1"/>
    <col min="3296" max="3296" width="8.28515625" style="617" customWidth="1"/>
    <col min="3297" max="3297" width="8.5703125" style="617" customWidth="1"/>
    <col min="3298" max="3298" width="9.42578125" style="617" customWidth="1"/>
    <col min="3299" max="3299" width="8.140625" style="617" customWidth="1"/>
    <col min="3300" max="3300" width="8.5703125" style="617" customWidth="1"/>
    <col min="3301" max="3301" width="10.42578125" style="617" customWidth="1"/>
    <col min="3302" max="3547" width="9.140625" style="617"/>
    <col min="3548" max="3548" width="10.28515625" style="617" customWidth="1"/>
    <col min="3549" max="3549" width="30.7109375" style="617" customWidth="1"/>
    <col min="3550" max="3551" width="0" style="617" hidden="1" customWidth="1"/>
    <col min="3552" max="3552" width="8.28515625" style="617" customWidth="1"/>
    <col min="3553" max="3553" width="8.5703125" style="617" customWidth="1"/>
    <col min="3554" max="3554" width="9.42578125" style="617" customWidth="1"/>
    <col min="3555" max="3555" width="8.140625" style="617" customWidth="1"/>
    <col min="3556" max="3556" width="8.5703125" style="617" customWidth="1"/>
    <col min="3557" max="3557" width="10.42578125" style="617" customWidth="1"/>
    <col min="3558" max="3803" width="9.140625" style="617"/>
    <col min="3804" max="3804" width="10.28515625" style="617" customWidth="1"/>
    <col min="3805" max="3805" width="30.7109375" style="617" customWidth="1"/>
    <col min="3806" max="3807" width="0" style="617" hidden="1" customWidth="1"/>
    <col min="3808" max="3808" width="8.28515625" style="617" customWidth="1"/>
    <col min="3809" max="3809" width="8.5703125" style="617" customWidth="1"/>
    <col min="3810" max="3810" width="9.42578125" style="617" customWidth="1"/>
    <col min="3811" max="3811" width="8.140625" style="617" customWidth="1"/>
    <col min="3812" max="3812" width="8.5703125" style="617" customWidth="1"/>
    <col min="3813" max="3813" width="10.42578125" style="617" customWidth="1"/>
    <col min="3814" max="4059" width="9.140625" style="617"/>
    <col min="4060" max="4060" width="10.28515625" style="617" customWidth="1"/>
    <col min="4061" max="4061" width="30.7109375" style="617" customWidth="1"/>
    <col min="4062" max="4063" width="0" style="617" hidden="1" customWidth="1"/>
    <col min="4064" max="4064" width="8.28515625" style="617" customWidth="1"/>
    <col min="4065" max="4065" width="8.5703125" style="617" customWidth="1"/>
    <col min="4066" max="4066" width="9.42578125" style="617" customWidth="1"/>
    <col min="4067" max="4067" width="8.140625" style="617" customWidth="1"/>
    <col min="4068" max="4068" width="8.5703125" style="617" customWidth="1"/>
    <col min="4069" max="4069" width="10.42578125" style="617" customWidth="1"/>
    <col min="4070" max="4315" width="9.140625" style="617"/>
    <col min="4316" max="4316" width="10.28515625" style="617" customWidth="1"/>
    <col min="4317" max="4317" width="30.7109375" style="617" customWidth="1"/>
    <col min="4318" max="4319" width="0" style="617" hidden="1" customWidth="1"/>
    <col min="4320" max="4320" width="8.28515625" style="617" customWidth="1"/>
    <col min="4321" max="4321" width="8.5703125" style="617" customWidth="1"/>
    <col min="4322" max="4322" width="9.42578125" style="617" customWidth="1"/>
    <col min="4323" max="4323" width="8.140625" style="617" customWidth="1"/>
    <col min="4324" max="4324" width="8.5703125" style="617" customWidth="1"/>
    <col min="4325" max="4325" width="10.42578125" style="617" customWidth="1"/>
    <col min="4326" max="4571" width="9.140625" style="617"/>
    <col min="4572" max="4572" width="10.28515625" style="617" customWidth="1"/>
    <col min="4573" max="4573" width="30.7109375" style="617" customWidth="1"/>
    <col min="4574" max="4575" width="0" style="617" hidden="1" customWidth="1"/>
    <col min="4576" max="4576" width="8.28515625" style="617" customWidth="1"/>
    <col min="4577" max="4577" width="8.5703125" style="617" customWidth="1"/>
    <col min="4578" max="4578" width="9.42578125" style="617" customWidth="1"/>
    <col min="4579" max="4579" width="8.140625" style="617" customWidth="1"/>
    <col min="4580" max="4580" width="8.5703125" style="617" customWidth="1"/>
    <col min="4581" max="4581" width="10.42578125" style="617" customWidth="1"/>
    <col min="4582" max="4827" width="9.140625" style="617"/>
    <col min="4828" max="4828" width="10.28515625" style="617" customWidth="1"/>
    <col min="4829" max="4829" width="30.7109375" style="617" customWidth="1"/>
    <col min="4830" max="4831" width="0" style="617" hidden="1" customWidth="1"/>
    <col min="4832" max="4832" width="8.28515625" style="617" customWidth="1"/>
    <col min="4833" max="4833" width="8.5703125" style="617" customWidth="1"/>
    <col min="4834" max="4834" width="9.42578125" style="617" customWidth="1"/>
    <col min="4835" max="4835" width="8.140625" style="617" customWidth="1"/>
    <col min="4836" max="4836" width="8.5703125" style="617" customWidth="1"/>
    <col min="4837" max="4837" width="10.42578125" style="617" customWidth="1"/>
    <col min="4838" max="5083" width="9.140625" style="617"/>
    <col min="5084" max="5084" width="10.28515625" style="617" customWidth="1"/>
    <col min="5085" max="5085" width="30.7109375" style="617" customWidth="1"/>
    <col min="5086" max="5087" width="0" style="617" hidden="1" customWidth="1"/>
    <col min="5088" max="5088" width="8.28515625" style="617" customWidth="1"/>
    <col min="5089" max="5089" width="8.5703125" style="617" customWidth="1"/>
    <col min="5090" max="5090" width="9.42578125" style="617" customWidth="1"/>
    <col min="5091" max="5091" width="8.140625" style="617" customWidth="1"/>
    <col min="5092" max="5092" width="8.5703125" style="617" customWidth="1"/>
    <col min="5093" max="5093" width="10.42578125" style="617" customWidth="1"/>
    <col min="5094" max="5339" width="9.140625" style="617"/>
    <col min="5340" max="5340" width="10.28515625" style="617" customWidth="1"/>
    <col min="5341" max="5341" width="30.7109375" style="617" customWidth="1"/>
    <col min="5342" max="5343" width="0" style="617" hidden="1" customWidth="1"/>
    <col min="5344" max="5344" width="8.28515625" style="617" customWidth="1"/>
    <col min="5345" max="5345" width="8.5703125" style="617" customWidth="1"/>
    <col min="5346" max="5346" width="9.42578125" style="617" customWidth="1"/>
    <col min="5347" max="5347" width="8.140625" style="617" customWidth="1"/>
    <col min="5348" max="5348" width="8.5703125" style="617" customWidth="1"/>
    <col min="5349" max="5349" width="10.42578125" style="617" customWidth="1"/>
    <col min="5350" max="5595" width="9.140625" style="617"/>
    <col min="5596" max="5596" width="10.28515625" style="617" customWidth="1"/>
    <col min="5597" max="5597" width="30.7109375" style="617" customWidth="1"/>
    <col min="5598" max="5599" width="0" style="617" hidden="1" customWidth="1"/>
    <col min="5600" max="5600" width="8.28515625" style="617" customWidth="1"/>
    <col min="5601" max="5601" width="8.5703125" style="617" customWidth="1"/>
    <col min="5602" max="5602" width="9.42578125" style="617" customWidth="1"/>
    <col min="5603" max="5603" width="8.140625" style="617" customWidth="1"/>
    <col min="5604" max="5604" width="8.5703125" style="617" customWidth="1"/>
    <col min="5605" max="5605" width="10.42578125" style="617" customWidth="1"/>
    <col min="5606" max="5851" width="9.140625" style="617"/>
    <col min="5852" max="5852" width="10.28515625" style="617" customWidth="1"/>
    <col min="5853" max="5853" width="30.7109375" style="617" customWidth="1"/>
    <col min="5854" max="5855" width="0" style="617" hidden="1" customWidth="1"/>
    <col min="5856" max="5856" width="8.28515625" style="617" customWidth="1"/>
    <col min="5857" max="5857" width="8.5703125" style="617" customWidth="1"/>
    <col min="5858" max="5858" width="9.42578125" style="617" customWidth="1"/>
    <col min="5859" max="5859" width="8.140625" style="617" customWidth="1"/>
    <col min="5860" max="5860" width="8.5703125" style="617" customWidth="1"/>
    <col min="5861" max="5861" width="10.42578125" style="617" customWidth="1"/>
    <col min="5862" max="6107" width="9.140625" style="617"/>
    <col min="6108" max="6108" width="10.28515625" style="617" customWidth="1"/>
    <col min="6109" max="6109" width="30.7109375" style="617" customWidth="1"/>
    <col min="6110" max="6111" width="0" style="617" hidden="1" customWidth="1"/>
    <col min="6112" max="6112" width="8.28515625" style="617" customWidth="1"/>
    <col min="6113" max="6113" width="8.5703125" style="617" customWidth="1"/>
    <col min="6114" max="6114" width="9.42578125" style="617" customWidth="1"/>
    <col min="6115" max="6115" width="8.140625" style="617" customWidth="1"/>
    <col min="6116" max="6116" width="8.5703125" style="617" customWidth="1"/>
    <col min="6117" max="6117" width="10.42578125" style="617" customWidth="1"/>
    <col min="6118" max="6363" width="9.140625" style="617"/>
    <col min="6364" max="6364" width="10.28515625" style="617" customWidth="1"/>
    <col min="6365" max="6365" width="30.7109375" style="617" customWidth="1"/>
    <col min="6366" max="6367" width="0" style="617" hidden="1" customWidth="1"/>
    <col min="6368" max="6368" width="8.28515625" style="617" customWidth="1"/>
    <col min="6369" max="6369" width="8.5703125" style="617" customWidth="1"/>
    <col min="6370" max="6370" width="9.42578125" style="617" customWidth="1"/>
    <col min="6371" max="6371" width="8.140625" style="617" customWidth="1"/>
    <col min="6372" max="6372" width="8.5703125" style="617" customWidth="1"/>
    <col min="6373" max="6373" width="10.42578125" style="617" customWidth="1"/>
    <col min="6374" max="6619" width="9.140625" style="617"/>
    <col min="6620" max="6620" width="10.28515625" style="617" customWidth="1"/>
    <col min="6621" max="6621" width="30.7109375" style="617" customWidth="1"/>
    <col min="6622" max="6623" width="0" style="617" hidden="1" customWidth="1"/>
    <col min="6624" max="6624" width="8.28515625" style="617" customWidth="1"/>
    <col min="6625" max="6625" width="8.5703125" style="617" customWidth="1"/>
    <col min="6626" max="6626" width="9.42578125" style="617" customWidth="1"/>
    <col min="6627" max="6627" width="8.140625" style="617" customWidth="1"/>
    <col min="6628" max="6628" width="8.5703125" style="617" customWidth="1"/>
    <col min="6629" max="6629" width="10.42578125" style="617" customWidth="1"/>
    <col min="6630" max="6875" width="9.140625" style="617"/>
    <col min="6876" max="6876" width="10.28515625" style="617" customWidth="1"/>
    <col min="6877" max="6877" width="30.7109375" style="617" customWidth="1"/>
    <col min="6878" max="6879" width="0" style="617" hidden="1" customWidth="1"/>
    <col min="6880" max="6880" width="8.28515625" style="617" customWidth="1"/>
    <col min="6881" max="6881" width="8.5703125" style="617" customWidth="1"/>
    <col min="6882" max="6882" width="9.42578125" style="617" customWidth="1"/>
    <col min="6883" max="6883" width="8.140625" style="617" customWidth="1"/>
    <col min="6884" max="6884" width="8.5703125" style="617" customWidth="1"/>
    <col min="6885" max="6885" width="10.42578125" style="617" customWidth="1"/>
    <col min="6886" max="7131" width="9.140625" style="617"/>
    <col min="7132" max="7132" width="10.28515625" style="617" customWidth="1"/>
    <col min="7133" max="7133" width="30.7109375" style="617" customWidth="1"/>
    <col min="7134" max="7135" width="0" style="617" hidden="1" customWidth="1"/>
    <col min="7136" max="7136" width="8.28515625" style="617" customWidth="1"/>
    <col min="7137" max="7137" width="8.5703125" style="617" customWidth="1"/>
    <col min="7138" max="7138" width="9.42578125" style="617" customWidth="1"/>
    <col min="7139" max="7139" width="8.140625" style="617" customWidth="1"/>
    <col min="7140" max="7140" width="8.5703125" style="617" customWidth="1"/>
    <col min="7141" max="7141" width="10.42578125" style="617" customWidth="1"/>
    <col min="7142" max="7387" width="9.140625" style="617"/>
    <col min="7388" max="7388" width="10.28515625" style="617" customWidth="1"/>
    <col min="7389" max="7389" width="30.7109375" style="617" customWidth="1"/>
    <col min="7390" max="7391" width="0" style="617" hidden="1" customWidth="1"/>
    <col min="7392" max="7392" width="8.28515625" style="617" customWidth="1"/>
    <col min="7393" max="7393" width="8.5703125" style="617" customWidth="1"/>
    <col min="7394" max="7394" width="9.42578125" style="617" customWidth="1"/>
    <col min="7395" max="7395" width="8.140625" style="617" customWidth="1"/>
    <col min="7396" max="7396" width="8.5703125" style="617" customWidth="1"/>
    <col min="7397" max="7397" width="10.42578125" style="617" customWidth="1"/>
    <col min="7398" max="7643" width="9.140625" style="617"/>
    <col min="7644" max="7644" width="10.28515625" style="617" customWidth="1"/>
    <col min="7645" max="7645" width="30.7109375" style="617" customWidth="1"/>
    <col min="7646" max="7647" width="0" style="617" hidden="1" customWidth="1"/>
    <col min="7648" max="7648" width="8.28515625" style="617" customWidth="1"/>
    <col min="7649" max="7649" width="8.5703125" style="617" customWidth="1"/>
    <col min="7650" max="7650" width="9.42578125" style="617" customWidth="1"/>
    <col min="7651" max="7651" width="8.140625" style="617" customWidth="1"/>
    <col min="7652" max="7652" width="8.5703125" style="617" customWidth="1"/>
    <col min="7653" max="7653" width="10.42578125" style="617" customWidth="1"/>
    <col min="7654" max="7899" width="9.140625" style="617"/>
    <col min="7900" max="7900" width="10.28515625" style="617" customWidth="1"/>
    <col min="7901" max="7901" width="30.7109375" style="617" customWidth="1"/>
    <col min="7902" max="7903" width="0" style="617" hidden="1" customWidth="1"/>
    <col min="7904" max="7904" width="8.28515625" style="617" customWidth="1"/>
    <col min="7905" max="7905" width="8.5703125" style="617" customWidth="1"/>
    <col min="7906" max="7906" width="9.42578125" style="617" customWidth="1"/>
    <col min="7907" max="7907" width="8.140625" style="617" customWidth="1"/>
    <col min="7908" max="7908" width="8.5703125" style="617" customWidth="1"/>
    <col min="7909" max="7909" width="10.42578125" style="617" customWidth="1"/>
    <col min="7910" max="8155" width="9.140625" style="617"/>
    <col min="8156" max="8156" width="10.28515625" style="617" customWidth="1"/>
    <col min="8157" max="8157" width="30.7109375" style="617" customWidth="1"/>
    <col min="8158" max="8159" width="0" style="617" hidden="1" customWidth="1"/>
    <col min="8160" max="8160" width="8.28515625" style="617" customWidth="1"/>
    <col min="8161" max="8161" width="8.5703125" style="617" customWidth="1"/>
    <col min="8162" max="8162" width="9.42578125" style="617" customWidth="1"/>
    <col min="8163" max="8163" width="8.140625" style="617" customWidth="1"/>
    <col min="8164" max="8164" width="8.5703125" style="617" customWidth="1"/>
    <col min="8165" max="8165" width="10.42578125" style="617" customWidth="1"/>
    <col min="8166" max="8411" width="9.140625" style="617"/>
    <col min="8412" max="8412" width="10.28515625" style="617" customWidth="1"/>
    <col min="8413" max="8413" width="30.7109375" style="617" customWidth="1"/>
    <col min="8414" max="8415" width="0" style="617" hidden="1" customWidth="1"/>
    <col min="8416" max="8416" width="8.28515625" style="617" customWidth="1"/>
    <col min="8417" max="8417" width="8.5703125" style="617" customWidth="1"/>
    <col min="8418" max="8418" width="9.42578125" style="617" customWidth="1"/>
    <col min="8419" max="8419" width="8.140625" style="617" customWidth="1"/>
    <col min="8420" max="8420" width="8.5703125" style="617" customWidth="1"/>
    <col min="8421" max="8421" width="10.42578125" style="617" customWidth="1"/>
    <col min="8422" max="8667" width="9.140625" style="617"/>
    <col min="8668" max="8668" width="10.28515625" style="617" customWidth="1"/>
    <col min="8669" max="8669" width="30.7109375" style="617" customWidth="1"/>
    <col min="8670" max="8671" width="0" style="617" hidden="1" customWidth="1"/>
    <col min="8672" max="8672" width="8.28515625" style="617" customWidth="1"/>
    <col min="8673" max="8673" width="8.5703125" style="617" customWidth="1"/>
    <col min="8674" max="8674" width="9.42578125" style="617" customWidth="1"/>
    <col min="8675" max="8675" width="8.140625" style="617" customWidth="1"/>
    <col min="8676" max="8676" width="8.5703125" style="617" customWidth="1"/>
    <col min="8677" max="8677" width="10.42578125" style="617" customWidth="1"/>
    <col min="8678" max="8923" width="9.140625" style="617"/>
    <col min="8924" max="8924" width="10.28515625" style="617" customWidth="1"/>
    <col min="8925" max="8925" width="30.7109375" style="617" customWidth="1"/>
    <col min="8926" max="8927" width="0" style="617" hidden="1" customWidth="1"/>
    <col min="8928" max="8928" width="8.28515625" style="617" customWidth="1"/>
    <col min="8929" max="8929" width="8.5703125" style="617" customWidth="1"/>
    <col min="8930" max="8930" width="9.42578125" style="617" customWidth="1"/>
    <col min="8931" max="8931" width="8.140625" style="617" customWidth="1"/>
    <col min="8932" max="8932" width="8.5703125" style="617" customWidth="1"/>
    <col min="8933" max="8933" width="10.42578125" style="617" customWidth="1"/>
    <col min="8934" max="9179" width="9.140625" style="617"/>
    <col min="9180" max="9180" width="10.28515625" style="617" customWidth="1"/>
    <col min="9181" max="9181" width="30.7109375" style="617" customWidth="1"/>
    <col min="9182" max="9183" width="0" style="617" hidden="1" customWidth="1"/>
    <col min="9184" max="9184" width="8.28515625" style="617" customWidth="1"/>
    <col min="9185" max="9185" width="8.5703125" style="617" customWidth="1"/>
    <col min="9186" max="9186" width="9.42578125" style="617" customWidth="1"/>
    <col min="9187" max="9187" width="8.140625" style="617" customWidth="1"/>
    <col min="9188" max="9188" width="8.5703125" style="617" customWidth="1"/>
    <col min="9189" max="9189" width="10.42578125" style="617" customWidth="1"/>
    <col min="9190" max="9435" width="9.140625" style="617"/>
    <col min="9436" max="9436" width="10.28515625" style="617" customWidth="1"/>
    <col min="9437" max="9437" width="30.7109375" style="617" customWidth="1"/>
    <col min="9438" max="9439" width="0" style="617" hidden="1" customWidth="1"/>
    <col min="9440" max="9440" width="8.28515625" style="617" customWidth="1"/>
    <col min="9441" max="9441" width="8.5703125" style="617" customWidth="1"/>
    <col min="9442" max="9442" width="9.42578125" style="617" customWidth="1"/>
    <col min="9443" max="9443" width="8.140625" style="617" customWidth="1"/>
    <col min="9444" max="9444" width="8.5703125" style="617" customWidth="1"/>
    <col min="9445" max="9445" width="10.42578125" style="617" customWidth="1"/>
    <col min="9446" max="9691" width="9.140625" style="617"/>
    <col min="9692" max="9692" width="10.28515625" style="617" customWidth="1"/>
    <col min="9693" max="9693" width="30.7109375" style="617" customWidth="1"/>
    <col min="9694" max="9695" width="0" style="617" hidden="1" customWidth="1"/>
    <col min="9696" max="9696" width="8.28515625" style="617" customWidth="1"/>
    <col min="9697" max="9697" width="8.5703125" style="617" customWidth="1"/>
    <col min="9698" max="9698" width="9.42578125" style="617" customWidth="1"/>
    <col min="9699" max="9699" width="8.140625" style="617" customWidth="1"/>
    <col min="9700" max="9700" width="8.5703125" style="617" customWidth="1"/>
    <col min="9701" max="9701" width="10.42578125" style="617" customWidth="1"/>
    <col min="9702" max="9947" width="9.140625" style="617"/>
    <col min="9948" max="9948" width="10.28515625" style="617" customWidth="1"/>
    <col min="9949" max="9949" width="30.7109375" style="617" customWidth="1"/>
    <col min="9950" max="9951" width="0" style="617" hidden="1" customWidth="1"/>
    <col min="9952" max="9952" width="8.28515625" style="617" customWidth="1"/>
    <col min="9953" max="9953" width="8.5703125" style="617" customWidth="1"/>
    <col min="9954" max="9954" width="9.42578125" style="617" customWidth="1"/>
    <col min="9955" max="9955" width="8.140625" style="617" customWidth="1"/>
    <col min="9956" max="9956" width="8.5703125" style="617" customWidth="1"/>
    <col min="9957" max="9957" width="10.42578125" style="617" customWidth="1"/>
    <col min="9958" max="10203" width="9.140625" style="617"/>
    <col min="10204" max="10204" width="10.28515625" style="617" customWidth="1"/>
    <col min="10205" max="10205" width="30.7109375" style="617" customWidth="1"/>
    <col min="10206" max="10207" width="0" style="617" hidden="1" customWidth="1"/>
    <col min="10208" max="10208" width="8.28515625" style="617" customWidth="1"/>
    <col min="10209" max="10209" width="8.5703125" style="617" customWidth="1"/>
    <col min="10210" max="10210" width="9.42578125" style="617" customWidth="1"/>
    <col min="10211" max="10211" width="8.140625" style="617" customWidth="1"/>
    <col min="10212" max="10212" width="8.5703125" style="617" customWidth="1"/>
    <col min="10213" max="10213" width="10.42578125" style="617" customWidth="1"/>
    <col min="10214" max="10459" width="9.140625" style="617"/>
    <col min="10460" max="10460" width="10.28515625" style="617" customWidth="1"/>
    <col min="10461" max="10461" width="30.7109375" style="617" customWidth="1"/>
    <col min="10462" max="10463" width="0" style="617" hidden="1" customWidth="1"/>
    <col min="10464" max="10464" width="8.28515625" style="617" customWidth="1"/>
    <col min="10465" max="10465" width="8.5703125" style="617" customWidth="1"/>
    <col min="10466" max="10466" width="9.42578125" style="617" customWidth="1"/>
    <col min="10467" max="10467" width="8.140625" style="617" customWidth="1"/>
    <col min="10468" max="10468" width="8.5703125" style="617" customWidth="1"/>
    <col min="10469" max="10469" width="10.42578125" style="617" customWidth="1"/>
    <col min="10470" max="10715" width="9.140625" style="617"/>
    <col min="10716" max="10716" width="10.28515625" style="617" customWidth="1"/>
    <col min="10717" max="10717" width="30.7109375" style="617" customWidth="1"/>
    <col min="10718" max="10719" width="0" style="617" hidden="1" customWidth="1"/>
    <col min="10720" max="10720" width="8.28515625" style="617" customWidth="1"/>
    <col min="10721" max="10721" width="8.5703125" style="617" customWidth="1"/>
    <col min="10722" max="10722" width="9.42578125" style="617" customWidth="1"/>
    <col min="10723" max="10723" width="8.140625" style="617" customWidth="1"/>
    <col min="10724" max="10724" width="8.5703125" style="617" customWidth="1"/>
    <col min="10725" max="10725" width="10.42578125" style="617" customWidth="1"/>
    <col min="10726" max="10971" width="9.140625" style="617"/>
    <col min="10972" max="10972" width="10.28515625" style="617" customWidth="1"/>
    <col min="10973" max="10973" width="30.7109375" style="617" customWidth="1"/>
    <col min="10974" max="10975" width="0" style="617" hidden="1" customWidth="1"/>
    <col min="10976" max="10976" width="8.28515625" style="617" customWidth="1"/>
    <col min="10977" max="10977" width="8.5703125" style="617" customWidth="1"/>
    <col min="10978" max="10978" width="9.42578125" style="617" customWidth="1"/>
    <col min="10979" max="10979" width="8.140625" style="617" customWidth="1"/>
    <col min="10980" max="10980" width="8.5703125" style="617" customWidth="1"/>
    <col min="10981" max="10981" width="10.42578125" style="617" customWidth="1"/>
    <col min="10982" max="11227" width="9.140625" style="617"/>
    <col min="11228" max="11228" width="10.28515625" style="617" customWidth="1"/>
    <col min="11229" max="11229" width="30.7109375" style="617" customWidth="1"/>
    <col min="11230" max="11231" width="0" style="617" hidden="1" customWidth="1"/>
    <col min="11232" max="11232" width="8.28515625" style="617" customWidth="1"/>
    <col min="11233" max="11233" width="8.5703125" style="617" customWidth="1"/>
    <col min="11234" max="11234" width="9.42578125" style="617" customWidth="1"/>
    <col min="11235" max="11235" width="8.140625" style="617" customWidth="1"/>
    <col min="11236" max="11236" width="8.5703125" style="617" customWidth="1"/>
    <col min="11237" max="11237" width="10.42578125" style="617" customWidth="1"/>
    <col min="11238" max="11483" width="9.140625" style="617"/>
    <col min="11484" max="11484" width="10.28515625" style="617" customWidth="1"/>
    <col min="11485" max="11485" width="30.7109375" style="617" customWidth="1"/>
    <col min="11486" max="11487" width="0" style="617" hidden="1" customWidth="1"/>
    <col min="11488" max="11488" width="8.28515625" style="617" customWidth="1"/>
    <col min="11489" max="11489" width="8.5703125" style="617" customWidth="1"/>
    <col min="11490" max="11490" width="9.42578125" style="617" customWidth="1"/>
    <col min="11491" max="11491" width="8.140625" style="617" customWidth="1"/>
    <col min="11492" max="11492" width="8.5703125" style="617" customWidth="1"/>
    <col min="11493" max="11493" width="10.42578125" style="617" customWidth="1"/>
    <col min="11494" max="11739" width="9.140625" style="617"/>
    <col min="11740" max="11740" width="10.28515625" style="617" customWidth="1"/>
    <col min="11741" max="11741" width="30.7109375" style="617" customWidth="1"/>
    <col min="11742" max="11743" width="0" style="617" hidden="1" customWidth="1"/>
    <col min="11744" max="11744" width="8.28515625" style="617" customWidth="1"/>
    <col min="11745" max="11745" width="8.5703125" style="617" customWidth="1"/>
    <col min="11746" max="11746" width="9.42578125" style="617" customWidth="1"/>
    <col min="11747" max="11747" width="8.140625" style="617" customWidth="1"/>
    <col min="11748" max="11748" width="8.5703125" style="617" customWidth="1"/>
    <col min="11749" max="11749" width="10.42578125" style="617" customWidth="1"/>
    <col min="11750" max="11995" width="9.140625" style="617"/>
    <col min="11996" max="11996" width="10.28515625" style="617" customWidth="1"/>
    <col min="11997" max="11997" width="30.7109375" style="617" customWidth="1"/>
    <col min="11998" max="11999" width="0" style="617" hidden="1" customWidth="1"/>
    <col min="12000" max="12000" width="8.28515625" style="617" customWidth="1"/>
    <col min="12001" max="12001" width="8.5703125" style="617" customWidth="1"/>
    <col min="12002" max="12002" width="9.42578125" style="617" customWidth="1"/>
    <col min="12003" max="12003" width="8.140625" style="617" customWidth="1"/>
    <col min="12004" max="12004" width="8.5703125" style="617" customWidth="1"/>
    <col min="12005" max="12005" width="10.42578125" style="617" customWidth="1"/>
    <col min="12006" max="12251" width="9.140625" style="617"/>
    <col min="12252" max="12252" width="10.28515625" style="617" customWidth="1"/>
    <col min="12253" max="12253" width="30.7109375" style="617" customWidth="1"/>
    <col min="12254" max="12255" width="0" style="617" hidden="1" customWidth="1"/>
    <col min="12256" max="12256" width="8.28515625" style="617" customWidth="1"/>
    <col min="12257" max="12257" width="8.5703125" style="617" customWidth="1"/>
    <col min="12258" max="12258" width="9.42578125" style="617" customWidth="1"/>
    <col min="12259" max="12259" width="8.140625" style="617" customWidth="1"/>
    <col min="12260" max="12260" width="8.5703125" style="617" customWidth="1"/>
    <col min="12261" max="12261" width="10.42578125" style="617" customWidth="1"/>
    <col min="12262" max="12507" width="9.140625" style="617"/>
    <col min="12508" max="12508" width="10.28515625" style="617" customWidth="1"/>
    <col min="12509" max="12509" width="30.7109375" style="617" customWidth="1"/>
    <col min="12510" max="12511" width="0" style="617" hidden="1" customWidth="1"/>
    <col min="12512" max="12512" width="8.28515625" style="617" customWidth="1"/>
    <col min="12513" max="12513" width="8.5703125" style="617" customWidth="1"/>
    <col min="12514" max="12514" width="9.42578125" style="617" customWidth="1"/>
    <col min="12515" max="12515" width="8.140625" style="617" customWidth="1"/>
    <col min="12516" max="12516" width="8.5703125" style="617" customWidth="1"/>
    <col min="12517" max="12517" width="10.42578125" style="617" customWidth="1"/>
    <col min="12518" max="12763" width="9.140625" style="617"/>
    <col min="12764" max="12764" width="10.28515625" style="617" customWidth="1"/>
    <col min="12765" max="12765" width="30.7109375" style="617" customWidth="1"/>
    <col min="12766" max="12767" width="0" style="617" hidden="1" customWidth="1"/>
    <col min="12768" max="12768" width="8.28515625" style="617" customWidth="1"/>
    <col min="12769" max="12769" width="8.5703125" style="617" customWidth="1"/>
    <col min="12770" max="12770" width="9.42578125" style="617" customWidth="1"/>
    <col min="12771" max="12771" width="8.140625" style="617" customWidth="1"/>
    <col min="12772" max="12772" width="8.5703125" style="617" customWidth="1"/>
    <col min="12773" max="12773" width="10.42578125" style="617" customWidth="1"/>
    <col min="12774" max="13019" width="9.140625" style="617"/>
    <col min="13020" max="13020" width="10.28515625" style="617" customWidth="1"/>
    <col min="13021" max="13021" width="30.7109375" style="617" customWidth="1"/>
    <col min="13022" max="13023" width="0" style="617" hidden="1" customWidth="1"/>
    <col min="13024" max="13024" width="8.28515625" style="617" customWidth="1"/>
    <col min="13025" max="13025" width="8.5703125" style="617" customWidth="1"/>
    <col min="13026" max="13026" width="9.42578125" style="617" customWidth="1"/>
    <col min="13027" max="13027" width="8.140625" style="617" customWidth="1"/>
    <col min="13028" max="13028" width="8.5703125" style="617" customWidth="1"/>
    <col min="13029" max="13029" width="10.42578125" style="617" customWidth="1"/>
    <col min="13030" max="13275" width="9.140625" style="617"/>
    <col min="13276" max="13276" width="10.28515625" style="617" customWidth="1"/>
    <col min="13277" max="13277" width="30.7109375" style="617" customWidth="1"/>
    <col min="13278" max="13279" width="0" style="617" hidden="1" customWidth="1"/>
    <col min="13280" max="13280" width="8.28515625" style="617" customWidth="1"/>
    <col min="13281" max="13281" width="8.5703125" style="617" customWidth="1"/>
    <col min="13282" max="13282" width="9.42578125" style="617" customWidth="1"/>
    <col min="13283" max="13283" width="8.140625" style="617" customWidth="1"/>
    <col min="13284" max="13284" width="8.5703125" style="617" customWidth="1"/>
    <col min="13285" max="13285" width="10.42578125" style="617" customWidth="1"/>
    <col min="13286" max="13531" width="9.140625" style="617"/>
    <col min="13532" max="13532" width="10.28515625" style="617" customWidth="1"/>
    <col min="13533" max="13533" width="30.7109375" style="617" customWidth="1"/>
    <col min="13534" max="13535" width="0" style="617" hidden="1" customWidth="1"/>
    <col min="13536" max="13536" width="8.28515625" style="617" customWidth="1"/>
    <col min="13537" max="13537" width="8.5703125" style="617" customWidth="1"/>
    <col min="13538" max="13538" width="9.42578125" style="617" customWidth="1"/>
    <col min="13539" max="13539" width="8.140625" style="617" customWidth="1"/>
    <col min="13540" max="13540" width="8.5703125" style="617" customWidth="1"/>
    <col min="13541" max="13541" width="10.42578125" style="617" customWidth="1"/>
    <col min="13542" max="13787" width="9.140625" style="617"/>
    <col min="13788" max="13788" width="10.28515625" style="617" customWidth="1"/>
    <col min="13789" max="13789" width="30.7109375" style="617" customWidth="1"/>
    <col min="13790" max="13791" width="0" style="617" hidden="1" customWidth="1"/>
    <col min="13792" max="13792" width="8.28515625" style="617" customWidth="1"/>
    <col min="13793" max="13793" width="8.5703125" style="617" customWidth="1"/>
    <col min="13794" max="13794" width="9.42578125" style="617" customWidth="1"/>
    <col min="13795" max="13795" width="8.140625" style="617" customWidth="1"/>
    <col min="13796" max="13796" width="8.5703125" style="617" customWidth="1"/>
    <col min="13797" max="13797" width="10.42578125" style="617" customWidth="1"/>
    <col min="13798" max="14043" width="9.140625" style="617"/>
    <col min="14044" max="14044" width="10.28515625" style="617" customWidth="1"/>
    <col min="14045" max="14045" width="30.7109375" style="617" customWidth="1"/>
    <col min="14046" max="14047" width="0" style="617" hidden="1" customWidth="1"/>
    <col min="14048" max="14048" width="8.28515625" style="617" customWidth="1"/>
    <col min="14049" max="14049" width="8.5703125" style="617" customWidth="1"/>
    <col min="14050" max="14050" width="9.42578125" style="617" customWidth="1"/>
    <col min="14051" max="14051" width="8.140625" style="617" customWidth="1"/>
    <col min="14052" max="14052" width="8.5703125" style="617" customWidth="1"/>
    <col min="14053" max="14053" width="10.42578125" style="617" customWidth="1"/>
    <col min="14054" max="14299" width="9.140625" style="617"/>
    <col min="14300" max="14300" width="10.28515625" style="617" customWidth="1"/>
    <col min="14301" max="14301" width="30.7109375" style="617" customWidth="1"/>
    <col min="14302" max="14303" width="0" style="617" hidden="1" customWidth="1"/>
    <col min="14304" max="14304" width="8.28515625" style="617" customWidth="1"/>
    <col min="14305" max="14305" width="8.5703125" style="617" customWidth="1"/>
    <col min="14306" max="14306" width="9.42578125" style="617" customWidth="1"/>
    <col min="14307" max="14307" width="8.140625" style="617" customWidth="1"/>
    <col min="14308" max="14308" width="8.5703125" style="617" customWidth="1"/>
    <col min="14309" max="14309" width="10.42578125" style="617" customWidth="1"/>
    <col min="14310" max="14555" width="9.140625" style="617"/>
    <col min="14556" max="14556" width="10.28515625" style="617" customWidth="1"/>
    <col min="14557" max="14557" width="30.7109375" style="617" customWidth="1"/>
    <col min="14558" max="14559" width="0" style="617" hidden="1" customWidth="1"/>
    <col min="14560" max="14560" width="8.28515625" style="617" customWidth="1"/>
    <col min="14561" max="14561" width="8.5703125" style="617" customWidth="1"/>
    <col min="14562" max="14562" width="9.42578125" style="617" customWidth="1"/>
    <col min="14563" max="14563" width="8.140625" style="617" customWidth="1"/>
    <col min="14564" max="14564" width="8.5703125" style="617" customWidth="1"/>
    <col min="14565" max="14565" width="10.42578125" style="617" customWidth="1"/>
    <col min="14566" max="14811" width="9.140625" style="617"/>
    <col min="14812" max="14812" width="10.28515625" style="617" customWidth="1"/>
    <col min="14813" max="14813" width="30.7109375" style="617" customWidth="1"/>
    <col min="14814" max="14815" width="0" style="617" hidden="1" customWidth="1"/>
    <col min="14816" max="14816" width="8.28515625" style="617" customWidth="1"/>
    <col min="14817" max="14817" width="8.5703125" style="617" customWidth="1"/>
    <col min="14818" max="14818" width="9.42578125" style="617" customWidth="1"/>
    <col min="14819" max="14819" width="8.140625" style="617" customWidth="1"/>
    <col min="14820" max="14820" width="8.5703125" style="617" customWidth="1"/>
    <col min="14821" max="14821" width="10.42578125" style="617" customWidth="1"/>
    <col min="14822" max="15067" width="9.140625" style="617"/>
    <col min="15068" max="15068" width="10.28515625" style="617" customWidth="1"/>
    <col min="15069" max="15069" width="30.7109375" style="617" customWidth="1"/>
    <col min="15070" max="15071" width="0" style="617" hidden="1" customWidth="1"/>
    <col min="15072" max="15072" width="8.28515625" style="617" customWidth="1"/>
    <col min="15073" max="15073" width="8.5703125" style="617" customWidth="1"/>
    <col min="15074" max="15074" width="9.42578125" style="617" customWidth="1"/>
    <col min="15075" max="15075" width="8.140625" style="617" customWidth="1"/>
    <col min="15076" max="15076" width="8.5703125" style="617" customWidth="1"/>
    <col min="15077" max="15077" width="10.42578125" style="617" customWidth="1"/>
    <col min="15078" max="15323" width="9.140625" style="617"/>
    <col min="15324" max="15324" width="10.28515625" style="617" customWidth="1"/>
    <col min="15325" max="15325" width="30.7109375" style="617" customWidth="1"/>
    <col min="15326" max="15327" width="0" style="617" hidden="1" customWidth="1"/>
    <col min="15328" max="15328" width="8.28515625" style="617" customWidth="1"/>
    <col min="15329" max="15329" width="8.5703125" style="617" customWidth="1"/>
    <col min="15330" max="15330" width="9.42578125" style="617" customWidth="1"/>
    <col min="15331" max="15331" width="8.140625" style="617" customWidth="1"/>
    <col min="15332" max="15332" width="8.5703125" style="617" customWidth="1"/>
    <col min="15333" max="15333" width="10.42578125" style="617" customWidth="1"/>
    <col min="15334" max="15579" width="9.140625" style="617"/>
    <col min="15580" max="15580" width="10.28515625" style="617" customWidth="1"/>
    <col min="15581" max="15581" width="30.7109375" style="617" customWidth="1"/>
    <col min="15582" max="15583" width="0" style="617" hidden="1" customWidth="1"/>
    <col min="15584" max="15584" width="8.28515625" style="617" customWidth="1"/>
    <col min="15585" max="15585" width="8.5703125" style="617" customWidth="1"/>
    <col min="15586" max="15586" width="9.42578125" style="617" customWidth="1"/>
    <col min="15587" max="15587" width="8.140625" style="617" customWidth="1"/>
    <col min="15588" max="15588" width="8.5703125" style="617" customWidth="1"/>
    <col min="15589" max="15589" width="10.42578125" style="617" customWidth="1"/>
    <col min="15590" max="15835" width="9.140625" style="617"/>
    <col min="15836" max="15836" width="10.28515625" style="617" customWidth="1"/>
    <col min="15837" max="15837" width="30.7109375" style="617" customWidth="1"/>
    <col min="15838" max="15839" width="0" style="617" hidden="1" customWidth="1"/>
    <col min="15840" max="15840" width="8.28515625" style="617" customWidth="1"/>
    <col min="15841" max="15841" width="8.5703125" style="617" customWidth="1"/>
    <col min="15842" max="15842" width="9.42578125" style="617" customWidth="1"/>
    <col min="15843" max="15843" width="8.140625" style="617" customWidth="1"/>
    <col min="15844" max="15844" width="8.5703125" style="617" customWidth="1"/>
    <col min="15845" max="15845" width="10.42578125" style="617" customWidth="1"/>
    <col min="15846" max="16091" width="9.140625" style="617"/>
    <col min="16092" max="16092" width="10.28515625" style="617" customWidth="1"/>
    <col min="16093" max="16093" width="30.7109375" style="617" customWidth="1"/>
    <col min="16094" max="16095" width="0" style="617" hidden="1" customWidth="1"/>
    <col min="16096" max="16096" width="8.28515625" style="617" customWidth="1"/>
    <col min="16097" max="16097" width="8.5703125" style="617" customWidth="1"/>
    <col min="16098" max="16098" width="9.42578125" style="617" customWidth="1"/>
    <col min="16099" max="16099" width="8.140625" style="617" customWidth="1"/>
    <col min="16100" max="16100" width="8.5703125" style="617" customWidth="1"/>
    <col min="16101" max="16101" width="10.42578125" style="617" customWidth="1"/>
    <col min="16102" max="16384" width="9.140625" style="617"/>
  </cols>
  <sheetData>
    <row r="3" spans="2:37" s="610" customFormat="1" ht="22.5" customHeight="1" x14ac:dyDescent="0.25">
      <c r="B3" s="606"/>
      <c r="C3" s="645">
        <v>435600000</v>
      </c>
      <c r="D3" s="607"/>
      <c r="E3" s="606"/>
      <c r="F3" s="606"/>
      <c r="G3" s="606"/>
      <c r="H3" s="606"/>
      <c r="M3" s="608"/>
      <c r="N3" s="608"/>
      <c r="O3" s="609"/>
      <c r="P3" s="609"/>
      <c r="Q3" s="609"/>
      <c r="R3" s="608"/>
      <c r="S3" s="608"/>
      <c r="T3" s="609"/>
      <c r="U3" s="609"/>
      <c r="V3" s="609"/>
      <c r="W3" s="608"/>
      <c r="X3" s="608"/>
      <c r="Y3" s="609"/>
      <c r="Z3" s="609"/>
      <c r="AA3" s="609"/>
      <c r="AB3" s="608"/>
      <c r="AC3" s="608"/>
      <c r="AD3" s="609"/>
      <c r="AE3" s="609"/>
      <c r="AF3" s="609"/>
      <c r="AG3" s="609"/>
      <c r="AH3" s="609"/>
      <c r="AI3" s="609"/>
      <c r="AJ3" s="609"/>
      <c r="AK3" s="609"/>
    </row>
    <row r="4" spans="2:37" s="610" customFormat="1" x14ac:dyDescent="0.25">
      <c r="B4" s="611"/>
      <c r="C4" s="645">
        <f>C3*0.18</f>
        <v>78408000</v>
      </c>
      <c r="D4" s="611"/>
      <c r="E4" s="611"/>
      <c r="F4" s="611"/>
      <c r="G4" s="611"/>
      <c r="H4" s="611"/>
      <c r="M4" s="608"/>
      <c r="N4" s="608"/>
      <c r="O4" s="609"/>
      <c r="P4" s="609"/>
      <c r="Q4" s="609"/>
      <c r="R4" s="608"/>
      <c r="S4" s="608"/>
      <c r="T4" s="609"/>
      <c r="U4" s="609"/>
      <c r="V4" s="609"/>
      <c r="W4" s="608"/>
      <c r="X4" s="779" t="s">
        <v>732</v>
      </c>
      <c r="Y4" s="780"/>
      <c r="Z4" s="780"/>
      <c r="AA4" s="609"/>
      <c r="AB4" s="773"/>
      <c r="AC4" s="773"/>
      <c r="AD4" s="773"/>
      <c r="AE4" s="773"/>
      <c r="AF4" s="609"/>
      <c r="AG4" s="609"/>
      <c r="AH4" s="609"/>
      <c r="AI4" s="609"/>
      <c r="AJ4" s="609"/>
      <c r="AK4" s="609"/>
    </row>
    <row r="5" spans="2:37" s="610" customFormat="1" x14ac:dyDescent="0.25">
      <c r="B5" s="611"/>
      <c r="C5" s="646">
        <f>C3+C4</f>
        <v>514008000</v>
      </c>
      <c r="D5" s="611"/>
      <c r="E5" s="611"/>
      <c r="F5" s="611"/>
      <c r="G5" s="611"/>
      <c r="H5" s="611"/>
      <c r="M5" s="608"/>
      <c r="N5" s="608"/>
      <c r="O5" s="609"/>
      <c r="P5" s="609"/>
      <c r="Q5" s="609"/>
      <c r="R5" s="608"/>
      <c r="S5" s="608"/>
      <c r="T5" s="609"/>
      <c r="U5" s="609"/>
      <c r="V5" s="609"/>
      <c r="W5" s="608"/>
      <c r="X5" s="779" t="s">
        <v>738</v>
      </c>
      <c r="Y5" s="780"/>
      <c r="Z5" s="780"/>
      <c r="AA5" s="780"/>
      <c r="AB5" s="774"/>
      <c r="AC5" s="774"/>
      <c r="AD5" s="774"/>
      <c r="AE5" s="774"/>
      <c r="AF5" s="609"/>
      <c r="AG5" s="609"/>
      <c r="AH5" s="609"/>
      <c r="AI5" s="609"/>
      <c r="AJ5" s="609"/>
      <c r="AK5" s="609"/>
    </row>
    <row r="6" spans="2:37" s="610" customFormat="1" ht="34.5" x14ac:dyDescent="0.25">
      <c r="B6" s="775" t="s">
        <v>705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6"/>
      <c r="N6" s="776"/>
      <c r="O6" s="776"/>
      <c r="P6" s="776"/>
      <c r="Q6" s="776"/>
      <c r="R6" s="776"/>
      <c r="S6" s="776"/>
      <c r="T6" s="776"/>
      <c r="U6" s="776"/>
      <c r="V6" s="776"/>
      <c r="W6" s="776"/>
      <c r="X6" s="779" t="s">
        <v>739</v>
      </c>
      <c r="Y6" s="780"/>
      <c r="Z6" s="780"/>
      <c r="AA6" s="609"/>
      <c r="AB6" s="607"/>
      <c r="AC6" s="607"/>
      <c r="AD6" s="607"/>
      <c r="AE6" s="607"/>
      <c r="AF6" s="609"/>
      <c r="AG6" s="609"/>
      <c r="AH6" s="609"/>
      <c r="AI6" s="609"/>
      <c r="AJ6" s="609"/>
      <c r="AK6" s="609"/>
    </row>
    <row r="7" spans="2:37" s="610" customFormat="1" ht="24" customHeight="1" x14ac:dyDescent="0.3">
      <c r="B7" s="777" t="s">
        <v>722</v>
      </c>
      <c r="C7" s="777"/>
      <c r="D7" s="777"/>
      <c r="E7" s="777"/>
      <c r="F7" s="777"/>
      <c r="G7" s="777"/>
      <c r="H7" s="777"/>
      <c r="I7" s="777"/>
      <c r="J7" s="777"/>
      <c r="K7" s="777"/>
      <c r="L7" s="777"/>
      <c r="M7" s="609"/>
      <c r="N7" s="609"/>
      <c r="O7" s="609"/>
      <c r="P7" s="609"/>
      <c r="Q7" s="609"/>
      <c r="R7" s="713"/>
      <c r="S7" s="701"/>
      <c r="T7" s="609"/>
      <c r="U7" s="609"/>
      <c r="V7" s="609"/>
      <c r="W7" s="609"/>
      <c r="X7" s="609"/>
      <c r="Y7" s="609"/>
      <c r="Z7" s="609"/>
      <c r="AA7" s="609"/>
      <c r="AB7" s="609"/>
      <c r="AC7" s="609"/>
      <c r="AD7" s="609"/>
      <c r="AE7" s="609"/>
      <c r="AF7" s="609"/>
      <c r="AG7" s="609"/>
      <c r="AH7" s="609"/>
      <c r="AI7" s="609"/>
      <c r="AJ7" s="609"/>
      <c r="AK7" s="609"/>
    </row>
    <row r="8" spans="2:37" s="610" customFormat="1" ht="30" customHeight="1" x14ac:dyDescent="0.25">
      <c r="B8" s="778" t="s">
        <v>721</v>
      </c>
      <c r="C8" s="778"/>
      <c r="D8" s="778"/>
      <c r="E8" s="778"/>
      <c r="F8" s="778"/>
      <c r="G8" s="778"/>
      <c r="H8" s="778"/>
      <c r="I8" s="778"/>
      <c r="J8" s="778"/>
      <c r="K8" s="778"/>
      <c r="L8" s="778"/>
      <c r="M8" s="609"/>
      <c r="N8" s="609"/>
      <c r="O8" s="609"/>
      <c r="P8" s="609"/>
      <c r="Q8" s="609"/>
      <c r="R8" s="609"/>
      <c r="S8" s="609"/>
      <c r="T8" s="609"/>
      <c r="U8" s="609"/>
      <c r="V8" s="609"/>
      <c r="W8" s="609"/>
      <c r="X8" s="609"/>
      <c r="Y8" s="609"/>
      <c r="Z8" s="609"/>
      <c r="AA8" s="609"/>
      <c r="AB8" s="609"/>
      <c r="AC8" s="609"/>
      <c r="AD8" s="609"/>
      <c r="AE8" s="609"/>
      <c r="AF8" s="609"/>
      <c r="AG8" s="609"/>
      <c r="AH8" s="609"/>
      <c r="AI8" s="609"/>
      <c r="AJ8" s="609"/>
      <c r="AK8" s="609"/>
    </row>
    <row r="9" spans="2:37" s="610" customFormat="1" ht="52.5" customHeight="1" thickBot="1" x14ac:dyDescent="0.3">
      <c r="B9" s="781" t="s">
        <v>720</v>
      </c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76"/>
      <c r="N9" s="776"/>
      <c r="O9" s="776"/>
      <c r="P9" s="776"/>
      <c r="Q9" s="776"/>
      <c r="R9" s="776"/>
      <c r="S9" s="776"/>
      <c r="T9" s="776"/>
      <c r="U9" s="776"/>
      <c r="V9" s="776"/>
      <c r="W9" s="776"/>
      <c r="X9" s="609"/>
      <c r="Y9" s="609"/>
      <c r="Z9" s="609"/>
      <c r="AA9" s="609"/>
      <c r="AB9" s="609"/>
      <c r="AC9" s="609"/>
      <c r="AD9" s="609"/>
      <c r="AE9" s="609"/>
      <c r="AF9" s="609"/>
      <c r="AG9" s="609"/>
      <c r="AH9" s="609"/>
      <c r="AI9" s="609"/>
      <c r="AJ9" s="609"/>
      <c r="AK9" s="609"/>
    </row>
    <row r="10" spans="2:37" s="610" customFormat="1" hidden="1" outlineLevel="1" x14ac:dyDescent="0.3">
      <c r="B10" s="712" t="s">
        <v>704</v>
      </c>
      <c r="C10" s="634"/>
      <c r="D10" s="634"/>
      <c r="E10" s="634"/>
      <c r="F10" s="634"/>
      <c r="G10" s="634"/>
      <c r="H10" s="634"/>
      <c r="I10" s="634"/>
      <c r="J10" s="634"/>
      <c r="K10" s="634"/>
      <c r="L10" s="634"/>
      <c r="M10" s="609"/>
      <c r="N10" s="609"/>
      <c r="O10" s="609"/>
      <c r="P10" s="609"/>
      <c r="Q10" s="609"/>
      <c r="R10" s="609"/>
      <c r="S10" s="609"/>
      <c r="T10" s="609"/>
      <c r="U10" s="609"/>
      <c r="V10" s="609"/>
      <c r="W10" s="609"/>
      <c r="X10" s="609"/>
      <c r="Y10" s="609"/>
      <c r="Z10" s="609"/>
      <c r="AA10" s="609"/>
      <c r="AB10" s="609"/>
      <c r="AC10" s="609"/>
      <c r="AD10" s="609"/>
      <c r="AE10" s="609"/>
      <c r="AF10" s="609"/>
      <c r="AG10" s="609"/>
      <c r="AH10" s="609"/>
      <c r="AI10" s="609"/>
      <c r="AJ10" s="609"/>
      <c r="AK10" s="609"/>
    </row>
    <row r="11" spans="2:37" s="610" customFormat="1" hidden="1" outlineLevel="1" x14ac:dyDescent="0.25">
      <c r="B11" s="606"/>
      <c r="C11" s="607"/>
      <c r="D11" s="607"/>
      <c r="E11" s="606"/>
      <c r="F11" s="606"/>
      <c r="G11" s="606"/>
      <c r="H11" s="606"/>
      <c r="I11" s="607"/>
      <c r="J11" s="607"/>
      <c r="K11" s="607"/>
      <c r="L11" s="607"/>
      <c r="M11" s="609"/>
      <c r="N11" s="609"/>
      <c r="O11" s="609"/>
      <c r="P11" s="609"/>
      <c r="Q11" s="609"/>
      <c r="R11" s="609"/>
      <c r="S11" s="609"/>
      <c r="T11" s="609"/>
      <c r="U11" s="609"/>
      <c r="V11" s="609"/>
      <c r="W11" s="609"/>
      <c r="X11" s="609"/>
      <c r="Y11" s="609"/>
      <c r="Z11" s="609"/>
      <c r="AA11" s="609"/>
      <c r="AB11" s="609"/>
      <c r="AC11" s="609"/>
      <c r="AD11" s="609"/>
      <c r="AE11" s="609"/>
      <c r="AF11" s="609"/>
      <c r="AG11" s="609"/>
      <c r="AH11" s="609"/>
      <c r="AI11" s="609"/>
      <c r="AJ11" s="609"/>
      <c r="AK11" s="609"/>
    </row>
    <row r="12" spans="2:37" s="610" customFormat="1" hidden="1" outlineLevel="1" x14ac:dyDescent="0.25">
      <c r="B12" s="629"/>
      <c r="C12" s="629"/>
      <c r="D12" s="612"/>
      <c r="E12" s="612"/>
      <c r="F12" s="612"/>
      <c r="G12" s="612"/>
      <c r="H12" s="612"/>
      <c r="I12" s="607"/>
      <c r="J12" s="607"/>
      <c r="K12" s="607"/>
      <c r="L12" s="611"/>
      <c r="M12" s="609"/>
      <c r="N12" s="609"/>
      <c r="O12" s="609"/>
      <c r="P12" s="609"/>
      <c r="Q12" s="609"/>
      <c r="R12" s="609"/>
      <c r="S12" s="609"/>
      <c r="T12" s="609"/>
      <c r="U12" s="609"/>
      <c r="V12" s="609"/>
      <c r="W12" s="609"/>
      <c r="X12" s="609"/>
      <c r="Y12" s="609"/>
      <c r="Z12" s="609"/>
      <c r="AA12" s="609"/>
      <c r="AB12" s="609"/>
      <c r="AC12" s="609"/>
      <c r="AD12" s="609"/>
      <c r="AE12" s="609"/>
      <c r="AF12" s="609"/>
      <c r="AG12" s="609"/>
      <c r="AH12" s="609"/>
      <c r="AI12" s="609"/>
      <c r="AJ12" s="609"/>
      <c r="AK12" s="609"/>
    </row>
    <row r="13" spans="2:37" s="610" customFormat="1" hidden="1" outlineLevel="1" x14ac:dyDescent="0.25">
      <c r="B13" s="612"/>
      <c r="C13" s="639"/>
      <c r="D13" s="612"/>
      <c r="E13" s="612"/>
      <c r="F13" s="612"/>
      <c r="G13" s="607"/>
      <c r="H13" s="612"/>
      <c r="I13" s="607"/>
      <c r="J13" s="607"/>
      <c r="K13" s="607"/>
      <c r="L13" s="613"/>
      <c r="M13" s="609"/>
      <c r="N13" s="609"/>
      <c r="O13" s="609"/>
      <c r="P13" s="609"/>
      <c r="Q13" s="609"/>
      <c r="R13" s="609"/>
      <c r="S13" s="609"/>
      <c r="T13" s="609"/>
      <c r="U13" s="609"/>
      <c r="V13" s="609"/>
      <c r="W13" s="609"/>
      <c r="X13" s="609"/>
      <c r="Y13" s="609"/>
      <c r="Z13" s="609"/>
      <c r="AA13" s="609"/>
      <c r="AB13" s="609"/>
      <c r="AC13" s="609"/>
      <c r="AD13" s="609"/>
      <c r="AE13" s="609"/>
      <c r="AF13" s="609"/>
      <c r="AG13" s="609"/>
      <c r="AH13" s="609"/>
      <c r="AI13" s="609"/>
      <c r="AJ13" s="609"/>
      <c r="AK13" s="609"/>
    </row>
    <row r="14" spans="2:37" s="610" customFormat="1" hidden="1" outlineLevel="1" x14ac:dyDescent="0.3">
      <c r="B14" s="612"/>
      <c r="C14" s="612" t="s">
        <v>706</v>
      </c>
      <c r="D14" s="712" t="s">
        <v>714</v>
      </c>
      <c r="E14" s="634"/>
      <c r="F14" s="634"/>
      <c r="G14" s="607"/>
      <c r="H14" s="634"/>
      <c r="I14" s="634"/>
      <c r="J14" s="634"/>
      <c r="K14" s="634"/>
      <c r="L14" s="634"/>
      <c r="M14" s="608"/>
      <c r="N14" s="608"/>
      <c r="O14" s="609"/>
      <c r="P14" s="609"/>
      <c r="Q14" s="609"/>
      <c r="R14" s="608"/>
      <c r="S14" s="608"/>
      <c r="T14" s="609"/>
      <c r="U14" s="609"/>
      <c r="V14" s="609"/>
      <c r="W14" s="608"/>
      <c r="X14" s="608"/>
      <c r="Y14" s="609"/>
      <c r="Z14" s="609"/>
      <c r="AA14" s="609"/>
      <c r="AB14" s="608"/>
      <c r="AC14" s="608"/>
      <c r="AD14" s="609"/>
      <c r="AE14" s="609"/>
      <c r="AF14" s="609"/>
      <c r="AG14" s="609"/>
      <c r="AH14" s="609"/>
      <c r="AI14" s="609"/>
      <c r="AJ14" s="609"/>
      <c r="AK14" s="609"/>
    </row>
    <row r="15" spans="2:37" s="610" customFormat="1" ht="37.5" hidden="1" outlineLevel="1" x14ac:dyDescent="0.25">
      <c r="B15" s="612"/>
      <c r="C15" s="612" t="s">
        <v>707</v>
      </c>
      <c r="D15" s="607" t="s">
        <v>708</v>
      </c>
      <c r="E15" s="606"/>
      <c r="F15" s="606"/>
      <c r="G15" s="607"/>
      <c r="H15" s="606"/>
      <c r="I15" s="607"/>
      <c r="J15" s="607"/>
      <c r="K15" s="607"/>
      <c r="L15" s="607"/>
      <c r="M15" s="608"/>
      <c r="N15" s="608"/>
      <c r="O15" s="609"/>
      <c r="P15" s="609"/>
      <c r="Q15" s="609"/>
      <c r="R15" s="608"/>
      <c r="S15" s="608"/>
      <c r="T15" s="609"/>
      <c r="U15" s="609"/>
      <c r="V15" s="609"/>
      <c r="W15" s="608"/>
      <c r="X15" s="608"/>
      <c r="Y15" s="609"/>
      <c r="Z15" s="609"/>
      <c r="AA15" s="609"/>
      <c r="AB15" s="608"/>
      <c r="AC15" s="608"/>
      <c r="AD15" s="609"/>
      <c r="AE15" s="609"/>
      <c r="AF15" s="609"/>
      <c r="AG15" s="609"/>
      <c r="AH15" s="609"/>
      <c r="AI15" s="609"/>
      <c r="AJ15" s="609"/>
      <c r="AK15" s="609"/>
    </row>
    <row r="16" spans="2:37" s="610" customFormat="1" hidden="1" outlineLevel="1" x14ac:dyDescent="0.25">
      <c r="B16" s="612"/>
      <c r="C16" s="612" t="s">
        <v>712</v>
      </c>
      <c r="D16" s="611"/>
      <c r="E16" s="611"/>
      <c r="F16" s="611"/>
      <c r="G16" s="607"/>
      <c r="H16" s="611"/>
      <c r="I16" s="611"/>
      <c r="J16" s="611"/>
      <c r="K16" s="611"/>
      <c r="L16" s="611"/>
      <c r="M16" s="608"/>
      <c r="N16" s="608"/>
      <c r="O16" s="609"/>
      <c r="P16" s="609"/>
      <c r="Q16" s="609"/>
      <c r="R16" s="608"/>
      <c r="S16" s="608"/>
      <c r="T16" s="609"/>
      <c r="U16" s="609"/>
      <c r="V16" s="609"/>
      <c r="W16" s="608"/>
      <c r="X16" s="608"/>
      <c r="Y16" s="609"/>
      <c r="Z16" s="609"/>
      <c r="AA16" s="609"/>
      <c r="AB16" s="608"/>
      <c r="AC16" s="608"/>
      <c r="AD16" s="609"/>
      <c r="AE16" s="609"/>
      <c r="AF16" s="609"/>
      <c r="AG16" s="609"/>
      <c r="AH16" s="609"/>
      <c r="AI16" s="609"/>
      <c r="AJ16" s="609"/>
      <c r="AK16" s="609"/>
    </row>
    <row r="17" spans="2:37" s="610" customFormat="1" ht="19.5" hidden="1" outlineLevel="1" thickBot="1" x14ac:dyDescent="0.3">
      <c r="B17" s="611"/>
      <c r="C17" s="612" t="s">
        <v>713</v>
      </c>
      <c r="D17" s="611"/>
      <c r="E17" s="611"/>
      <c r="F17" s="611"/>
      <c r="G17" s="611"/>
      <c r="H17" s="611"/>
      <c r="I17" s="611"/>
      <c r="J17" s="611"/>
      <c r="K17" s="611"/>
      <c r="L17" s="611"/>
      <c r="M17" s="608"/>
      <c r="N17" s="608"/>
      <c r="O17" s="609"/>
      <c r="P17" s="609"/>
      <c r="Q17" s="609"/>
      <c r="R17" s="632"/>
      <c r="S17" s="632"/>
      <c r="T17" s="609"/>
      <c r="U17" s="609"/>
      <c r="V17" s="609"/>
      <c r="W17" s="632"/>
      <c r="X17" s="632"/>
      <c r="Y17" s="609"/>
      <c r="Z17" s="609"/>
      <c r="AA17" s="609"/>
      <c r="AB17" s="632"/>
      <c r="AC17" s="632"/>
      <c r="AD17" s="609"/>
      <c r="AE17" s="609"/>
      <c r="AF17" s="609"/>
      <c r="AG17" s="609"/>
      <c r="AH17" s="609"/>
      <c r="AI17" s="609"/>
      <c r="AJ17" s="609"/>
      <c r="AK17" s="609"/>
    </row>
    <row r="18" spans="2:37" ht="62.25" customHeight="1" collapsed="1" thickBot="1" x14ac:dyDescent="0.35">
      <c r="B18" s="748" t="s">
        <v>65</v>
      </c>
      <c r="C18" s="742" t="s">
        <v>66</v>
      </c>
      <c r="D18" s="782" t="s">
        <v>67</v>
      </c>
      <c r="E18" s="785" t="s">
        <v>725</v>
      </c>
      <c r="F18" s="786"/>
      <c r="G18" s="787"/>
      <c r="H18" s="788"/>
      <c r="I18" s="789" t="s">
        <v>726</v>
      </c>
      <c r="J18" s="790"/>
      <c r="K18" s="790"/>
      <c r="L18" s="791"/>
      <c r="M18" s="792" t="s">
        <v>728</v>
      </c>
      <c r="N18" s="792"/>
      <c r="O18" s="792"/>
      <c r="P18" s="793"/>
      <c r="Q18" s="681"/>
      <c r="R18" s="794" t="s">
        <v>729</v>
      </c>
      <c r="S18" s="792"/>
      <c r="T18" s="792"/>
      <c r="U18" s="793"/>
      <c r="V18" s="681"/>
      <c r="W18" s="794" t="s">
        <v>731</v>
      </c>
      <c r="X18" s="792"/>
      <c r="Y18" s="792"/>
      <c r="Z18" s="793"/>
      <c r="AA18" s="709"/>
      <c r="AB18" s="759" t="s">
        <v>724</v>
      </c>
      <c r="AC18" s="760"/>
      <c r="AD18" s="760"/>
      <c r="AE18" s="761"/>
    </row>
    <row r="19" spans="2:37" s="618" customFormat="1" ht="30" customHeight="1" x14ac:dyDescent="0.3">
      <c r="B19" s="749"/>
      <c r="C19" s="743"/>
      <c r="D19" s="783"/>
      <c r="E19" s="762" t="s">
        <v>709</v>
      </c>
      <c r="F19" s="765" t="s">
        <v>39</v>
      </c>
      <c r="G19" s="766" t="s">
        <v>710</v>
      </c>
      <c r="H19" s="767" t="s">
        <v>711</v>
      </c>
      <c r="I19" s="748" t="s">
        <v>715</v>
      </c>
      <c r="J19" s="742" t="s">
        <v>39</v>
      </c>
      <c r="K19" s="742" t="s">
        <v>71</v>
      </c>
      <c r="L19" s="745" t="s">
        <v>703</v>
      </c>
      <c r="M19" s="770" t="s">
        <v>730</v>
      </c>
      <c r="N19" s="742" t="s">
        <v>39</v>
      </c>
      <c r="O19" s="742" t="s">
        <v>71</v>
      </c>
      <c r="P19" s="745" t="s">
        <v>703</v>
      </c>
      <c r="Q19" s="616"/>
      <c r="R19" s="748" t="s">
        <v>730</v>
      </c>
      <c r="S19" s="742" t="s">
        <v>39</v>
      </c>
      <c r="T19" s="742" t="s">
        <v>71</v>
      </c>
      <c r="U19" s="745" t="s">
        <v>703</v>
      </c>
      <c r="V19" s="616"/>
      <c r="W19" s="748" t="s">
        <v>730</v>
      </c>
      <c r="X19" s="742" t="s">
        <v>39</v>
      </c>
      <c r="Y19" s="742" t="s">
        <v>71</v>
      </c>
      <c r="Z19" s="745" t="s">
        <v>703</v>
      </c>
      <c r="AA19" s="675"/>
      <c r="AB19" s="748" t="s">
        <v>727</v>
      </c>
      <c r="AC19" s="742" t="s">
        <v>39</v>
      </c>
      <c r="AD19" s="742" t="s">
        <v>71</v>
      </c>
      <c r="AE19" s="745" t="s">
        <v>703</v>
      </c>
    </row>
    <row r="20" spans="2:37" s="618" customFormat="1" ht="15" customHeight="1" x14ac:dyDescent="0.3">
      <c r="B20" s="749"/>
      <c r="C20" s="743"/>
      <c r="D20" s="783"/>
      <c r="E20" s="763"/>
      <c r="F20" s="765"/>
      <c r="G20" s="743"/>
      <c r="H20" s="768"/>
      <c r="I20" s="749"/>
      <c r="J20" s="743"/>
      <c r="K20" s="743"/>
      <c r="L20" s="746"/>
      <c r="M20" s="771"/>
      <c r="N20" s="743"/>
      <c r="O20" s="743"/>
      <c r="P20" s="746"/>
      <c r="Q20" s="616"/>
      <c r="R20" s="749"/>
      <c r="S20" s="743"/>
      <c r="T20" s="743"/>
      <c r="U20" s="746"/>
      <c r="V20" s="616"/>
      <c r="W20" s="749"/>
      <c r="X20" s="743"/>
      <c r="Y20" s="743"/>
      <c r="Z20" s="746"/>
      <c r="AA20" s="676"/>
      <c r="AB20" s="749"/>
      <c r="AC20" s="743"/>
      <c r="AD20" s="743"/>
      <c r="AE20" s="746"/>
    </row>
    <row r="21" spans="2:37" s="618" customFormat="1" ht="177.75" customHeight="1" thickBot="1" x14ac:dyDescent="0.35">
      <c r="B21" s="753"/>
      <c r="C21" s="744"/>
      <c r="D21" s="784"/>
      <c r="E21" s="764"/>
      <c r="F21" s="765"/>
      <c r="G21" s="744"/>
      <c r="H21" s="769"/>
      <c r="I21" s="753"/>
      <c r="J21" s="744"/>
      <c r="K21" s="744"/>
      <c r="L21" s="747"/>
      <c r="M21" s="772"/>
      <c r="N21" s="744"/>
      <c r="O21" s="744"/>
      <c r="P21" s="747"/>
      <c r="Q21" s="616"/>
      <c r="R21" s="750"/>
      <c r="S21" s="751"/>
      <c r="T21" s="751"/>
      <c r="U21" s="752"/>
      <c r="V21" s="616"/>
      <c r="W21" s="750"/>
      <c r="X21" s="751"/>
      <c r="Y21" s="751"/>
      <c r="Z21" s="752"/>
      <c r="AA21" s="677"/>
      <c r="AB21" s="753"/>
      <c r="AC21" s="744"/>
      <c r="AD21" s="744"/>
      <c r="AE21" s="747"/>
    </row>
    <row r="22" spans="2:37" s="620" customFormat="1" x14ac:dyDescent="0.3">
      <c r="B22" s="679">
        <v>1</v>
      </c>
      <c r="C22" s="710">
        <v>2</v>
      </c>
      <c r="D22" s="671">
        <v>3</v>
      </c>
      <c r="E22" s="679">
        <v>4</v>
      </c>
      <c r="F22" s="650">
        <v>5</v>
      </c>
      <c r="G22" s="710">
        <v>6</v>
      </c>
      <c r="H22" s="671">
        <v>7</v>
      </c>
      <c r="I22" s="679">
        <v>8</v>
      </c>
      <c r="J22" s="710">
        <v>9</v>
      </c>
      <c r="K22" s="710">
        <v>10</v>
      </c>
      <c r="L22" s="680">
        <v>11</v>
      </c>
      <c r="M22" s="650">
        <v>12</v>
      </c>
      <c r="N22" s="650">
        <v>13</v>
      </c>
      <c r="O22" s="710">
        <v>14</v>
      </c>
      <c r="P22" s="680">
        <v>15</v>
      </c>
      <c r="Q22" s="682"/>
      <c r="R22" s="708">
        <v>16</v>
      </c>
      <c r="S22" s="711">
        <v>17</v>
      </c>
      <c r="T22" s="705">
        <v>18</v>
      </c>
      <c r="U22" s="706">
        <v>19</v>
      </c>
      <c r="V22" s="682"/>
      <c r="W22" s="708">
        <v>20</v>
      </c>
      <c r="X22" s="711">
        <v>21</v>
      </c>
      <c r="Y22" s="705">
        <v>22</v>
      </c>
      <c r="Z22" s="706">
        <v>23</v>
      </c>
      <c r="AA22" s="678"/>
      <c r="AB22" s="679">
        <v>24</v>
      </c>
      <c r="AC22" s="650">
        <v>25</v>
      </c>
      <c r="AD22" s="710">
        <v>26</v>
      </c>
      <c r="AE22" s="680">
        <v>27</v>
      </c>
    </row>
    <row r="23" spans="2:37" s="620" customFormat="1" x14ac:dyDescent="0.3">
      <c r="B23" s="722"/>
      <c r="C23" s="723"/>
      <c r="D23" s="723"/>
      <c r="E23" s="722"/>
      <c r="F23" s="723"/>
      <c r="G23" s="723"/>
      <c r="H23" s="723"/>
      <c r="I23" s="724"/>
      <c r="J23" s="725"/>
      <c r="K23" s="725"/>
      <c r="L23" s="726"/>
      <c r="M23" s="723"/>
      <c r="N23" s="723"/>
      <c r="O23" s="723"/>
      <c r="P23" s="727"/>
      <c r="Q23" s="682"/>
      <c r="R23" s="722"/>
      <c r="S23" s="723"/>
      <c r="T23" s="723"/>
      <c r="U23" s="727"/>
      <c r="V23" s="682"/>
      <c r="W23" s="722"/>
      <c r="X23" s="723"/>
      <c r="Y23" s="723"/>
      <c r="Z23" s="727"/>
      <c r="AA23" s="723"/>
      <c r="AB23" s="722"/>
      <c r="AC23" s="723"/>
      <c r="AD23" s="723"/>
      <c r="AE23" s="727"/>
    </row>
    <row r="24" spans="2:37" s="620" customFormat="1" ht="22.5" customHeight="1" x14ac:dyDescent="0.3">
      <c r="B24" s="630" t="s">
        <v>723</v>
      </c>
      <c r="C24" s="633"/>
      <c r="D24" s="633"/>
      <c r="E24" s="653"/>
      <c r="F24" s="654"/>
      <c r="G24" s="654"/>
      <c r="H24" s="654"/>
      <c r="I24" s="659"/>
      <c r="J24" s="657"/>
      <c r="K24" s="657"/>
      <c r="L24" s="661"/>
      <c r="M24" s="643"/>
      <c r="N24" s="643"/>
      <c r="O24" s="643"/>
      <c r="P24" s="644"/>
      <c r="Q24" s="683"/>
      <c r="R24" s="642"/>
      <c r="S24" s="643"/>
      <c r="T24" s="643"/>
      <c r="U24" s="644"/>
      <c r="V24" s="683"/>
      <c r="W24" s="642"/>
      <c r="X24" s="643"/>
      <c r="Y24" s="643"/>
      <c r="Z24" s="644"/>
      <c r="AA24" s="643"/>
      <c r="AB24" s="642"/>
      <c r="AC24" s="643"/>
      <c r="AD24" s="643"/>
      <c r="AE24" s="644"/>
    </row>
    <row r="25" spans="2:37" s="620" customFormat="1" x14ac:dyDescent="0.3">
      <c r="B25" s="684"/>
      <c r="C25" s="649"/>
      <c r="D25" s="648"/>
      <c r="E25" s="651"/>
      <c r="F25" s="652"/>
      <c r="G25" s="655"/>
      <c r="H25" s="666"/>
      <c r="I25" s="667"/>
      <c r="J25" s="655"/>
      <c r="K25" s="655"/>
      <c r="L25" s="669"/>
      <c r="M25" s="668"/>
      <c r="N25" s="655"/>
      <c r="O25" s="655"/>
      <c r="P25" s="669"/>
      <c r="Q25" s="685"/>
      <c r="R25" s="667"/>
      <c r="S25" s="655"/>
      <c r="T25" s="655"/>
      <c r="U25" s="669"/>
      <c r="V25" s="685"/>
      <c r="W25" s="667"/>
      <c r="X25" s="655"/>
      <c r="Y25" s="655"/>
      <c r="Z25" s="669"/>
      <c r="AA25" s="666"/>
      <c r="AB25" s="667"/>
      <c r="AC25" s="655"/>
      <c r="AD25" s="655"/>
      <c r="AE25" s="669"/>
    </row>
    <row r="26" spans="2:37" s="618" customFormat="1" ht="24" customHeight="1" x14ac:dyDescent="0.3">
      <c r="B26" s="686"/>
      <c r="C26" s="647"/>
      <c r="D26" s="648"/>
      <c r="E26" s="653"/>
      <c r="F26" s="657"/>
      <c r="G26" s="657"/>
      <c r="H26" s="654"/>
      <c r="I26" s="659"/>
      <c r="J26" s="657"/>
      <c r="K26" s="657"/>
      <c r="L26" s="661"/>
      <c r="M26" s="660"/>
      <c r="N26" s="657"/>
      <c r="O26" s="657"/>
      <c r="P26" s="661"/>
      <c r="Q26" s="687"/>
      <c r="R26" s="659"/>
      <c r="S26" s="657"/>
      <c r="T26" s="657"/>
      <c r="U26" s="661"/>
      <c r="V26" s="687"/>
      <c r="W26" s="659"/>
      <c r="X26" s="657"/>
      <c r="Y26" s="657"/>
      <c r="Z26" s="661"/>
      <c r="AA26" s="654"/>
      <c r="AB26" s="659"/>
      <c r="AC26" s="657"/>
      <c r="AD26" s="657"/>
      <c r="AE26" s="661"/>
    </row>
    <row r="27" spans="2:37" s="619" customFormat="1" collapsed="1" x14ac:dyDescent="0.3">
      <c r="B27" s="630"/>
      <c r="C27" s="640"/>
      <c r="D27" s="640"/>
      <c r="E27" s="653"/>
      <c r="F27" s="657"/>
      <c r="G27" s="657"/>
      <c r="H27" s="654"/>
      <c r="I27" s="659"/>
      <c r="J27" s="657"/>
      <c r="K27" s="657"/>
      <c r="L27" s="661"/>
      <c r="M27" s="660"/>
      <c r="N27" s="657"/>
      <c r="O27" s="657"/>
      <c r="P27" s="661"/>
      <c r="Q27" s="687"/>
      <c r="R27" s="659"/>
      <c r="S27" s="657"/>
      <c r="T27" s="657"/>
      <c r="U27" s="661"/>
      <c r="V27" s="687"/>
      <c r="W27" s="659"/>
      <c r="X27" s="657"/>
      <c r="Y27" s="657"/>
      <c r="Z27" s="661"/>
      <c r="AA27" s="654"/>
      <c r="AB27" s="659"/>
      <c r="AC27" s="657"/>
      <c r="AD27" s="657"/>
      <c r="AE27" s="661"/>
    </row>
    <row r="28" spans="2:37" s="619" customFormat="1" x14ac:dyDescent="0.3">
      <c r="B28" s="630"/>
      <c r="C28" s="696"/>
      <c r="D28" s="696"/>
      <c r="E28" s="666"/>
      <c r="F28" s="655"/>
      <c r="G28" s="655"/>
      <c r="H28" s="666"/>
      <c r="I28" s="667"/>
      <c r="J28" s="655"/>
      <c r="K28" s="655"/>
      <c r="L28" s="669"/>
      <c r="M28" s="668"/>
      <c r="N28" s="655"/>
      <c r="O28" s="655"/>
      <c r="P28" s="669"/>
      <c r="Q28" s="687"/>
      <c r="R28" s="667"/>
      <c r="S28" s="655"/>
      <c r="T28" s="655"/>
      <c r="U28" s="669"/>
      <c r="V28" s="687"/>
      <c r="W28" s="659"/>
      <c r="X28" s="657"/>
      <c r="Y28" s="657"/>
      <c r="Z28" s="661"/>
      <c r="AA28" s="654"/>
      <c r="AB28" s="659"/>
      <c r="AC28" s="657"/>
      <c r="AD28" s="657"/>
      <c r="AE28" s="661"/>
    </row>
    <row r="29" spans="2:37" s="619" customFormat="1" x14ac:dyDescent="0.3">
      <c r="B29" s="630"/>
      <c r="C29" s="696"/>
      <c r="D29" s="696"/>
      <c r="E29" s="666"/>
      <c r="F29" s="655"/>
      <c r="G29" s="655"/>
      <c r="H29" s="666"/>
      <c r="I29" s="667"/>
      <c r="J29" s="655"/>
      <c r="K29" s="655"/>
      <c r="L29" s="669"/>
      <c r="M29" s="668"/>
      <c r="N29" s="655"/>
      <c r="O29" s="655"/>
      <c r="P29" s="669"/>
      <c r="Q29" s="687"/>
      <c r="R29" s="667"/>
      <c r="S29" s="655"/>
      <c r="T29" s="655"/>
      <c r="U29" s="669"/>
      <c r="V29" s="687"/>
      <c r="W29" s="659"/>
      <c r="X29" s="657"/>
      <c r="Y29" s="657"/>
      <c r="Z29" s="661"/>
      <c r="AA29" s="654"/>
      <c r="AB29" s="659"/>
      <c r="AC29" s="657"/>
      <c r="AD29" s="657"/>
      <c r="AE29" s="661"/>
    </row>
    <row r="30" spans="2:37" s="619" customFormat="1" x14ac:dyDescent="0.3">
      <c r="B30" s="630"/>
      <c r="C30" s="696"/>
      <c r="D30" s="696"/>
      <c r="E30" s="666"/>
      <c r="F30" s="655"/>
      <c r="G30" s="655"/>
      <c r="H30" s="666"/>
      <c r="I30" s="667"/>
      <c r="J30" s="655"/>
      <c r="K30" s="655"/>
      <c r="L30" s="669"/>
      <c r="M30" s="668"/>
      <c r="N30" s="655"/>
      <c r="O30" s="655"/>
      <c r="P30" s="669"/>
      <c r="Q30" s="687"/>
      <c r="R30" s="667"/>
      <c r="S30" s="655"/>
      <c r="T30" s="655"/>
      <c r="U30" s="669"/>
      <c r="V30" s="687"/>
      <c r="W30" s="659"/>
      <c r="X30" s="657"/>
      <c r="Y30" s="657"/>
      <c r="Z30" s="661"/>
      <c r="AA30" s="654"/>
      <c r="AB30" s="659"/>
      <c r="AC30" s="657"/>
      <c r="AD30" s="657"/>
      <c r="AE30" s="661"/>
    </row>
    <row r="31" spans="2:37" s="619" customFormat="1" x14ac:dyDescent="0.3">
      <c r="B31" s="630"/>
      <c r="C31" s="696"/>
      <c r="D31" s="696"/>
      <c r="E31" s="666"/>
      <c r="F31" s="655"/>
      <c r="G31" s="655"/>
      <c r="H31" s="666"/>
      <c r="I31" s="667"/>
      <c r="J31" s="655"/>
      <c r="K31" s="655"/>
      <c r="L31" s="669"/>
      <c r="M31" s="668"/>
      <c r="N31" s="655"/>
      <c r="O31" s="655"/>
      <c r="P31" s="669"/>
      <c r="Q31" s="687"/>
      <c r="R31" s="667"/>
      <c r="S31" s="655"/>
      <c r="T31" s="655"/>
      <c r="U31" s="669"/>
      <c r="V31" s="687"/>
      <c r="W31" s="659"/>
      <c r="X31" s="657"/>
      <c r="Y31" s="657"/>
      <c r="Z31" s="661"/>
      <c r="AA31" s="654"/>
      <c r="AB31" s="659"/>
      <c r="AC31" s="657"/>
      <c r="AD31" s="657"/>
      <c r="AE31" s="661"/>
    </row>
    <row r="32" spans="2:37" s="618" customFormat="1" ht="24" customHeight="1" x14ac:dyDescent="0.3">
      <c r="B32" s="631"/>
      <c r="C32" s="621"/>
      <c r="D32" s="637"/>
      <c r="E32" s="653"/>
      <c r="F32" s="657"/>
      <c r="G32" s="657"/>
      <c r="H32" s="657"/>
      <c r="I32" s="657"/>
      <c r="J32" s="657"/>
      <c r="K32" s="657"/>
      <c r="L32" s="657"/>
      <c r="M32" s="657"/>
      <c r="N32" s="657"/>
      <c r="O32" s="657"/>
      <c r="P32" s="657"/>
      <c r="Q32" s="657"/>
      <c r="R32" s="657"/>
      <c r="S32" s="657"/>
      <c r="T32" s="657"/>
      <c r="U32" s="657"/>
      <c r="V32" s="657"/>
      <c r="W32" s="657"/>
      <c r="X32" s="657"/>
      <c r="Y32" s="657"/>
      <c r="Z32" s="657"/>
      <c r="AA32" s="657"/>
      <c r="AB32" s="657"/>
      <c r="AC32" s="657"/>
      <c r="AD32" s="657"/>
      <c r="AE32" s="657"/>
      <c r="AF32" s="714"/>
    </row>
    <row r="33" spans="2:32" s="618" customFormat="1" x14ac:dyDescent="0.3">
      <c r="B33" s="630"/>
      <c r="C33" s="640"/>
      <c r="D33" s="640"/>
      <c r="E33" s="653"/>
      <c r="F33" s="657"/>
      <c r="G33" s="657"/>
      <c r="H33" s="654"/>
      <c r="I33" s="659"/>
      <c r="J33" s="657"/>
      <c r="K33" s="657"/>
      <c r="L33" s="661"/>
      <c r="M33" s="660"/>
      <c r="N33" s="657"/>
      <c r="O33" s="657"/>
      <c r="P33" s="661"/>
      <c r="Q33" s="687"/>
      <c r="R33" s="659"/>
      <c r="S33" s="657"/>
      <c r="T33" s="657"/>
      <c r="U33" s="661"/>
      <c r="V33" s="687"/>
      <c r="W33" s="659"/>
      <c r="X33" s="657"/>
      <c r="Y33" s="657"/>
      <c r="Z33" s="661"/>
      <c r="AA33" s="654"/>
      <c r="AB33" s="659"/>
      <c r="AC33" s="657"/>
      <c r="AD33" s="657"/>
      <c r="AE33" s="661"/>
      <c r="AF33" s="619"/>
    </row>
    <row r="34" spans="2:32" s="618" customFormat="1" x14ac:dyDescent="0.3">
      <c r="B34" s="630"/>
      <c r="C34" s="695"/>
      <c r="D34" s="695"/>
      <c r="E34" s="656"/>
      <c r="F34" s="655"/>
      <c r="G34" s="655"/>
      <c r="H34" s="666"/>
      <c r="I34" s="667"/>
      <c r="J34" s="655"/>
      <c r="K34" s="655"/>
      <c r="L34" s="669"/>
      <c r="M34" s="660"/>
      <c r="N34" s="657"/>
      <c r="O34" s="657"/>
      <c r="P34" s="661"/>
      <c r="Q34" s="687"/>
      <c r="R34" s="667"/>
      <c r="S34" s="655"/>
      <c r="T34" s="655"/>
      <c r="U34" s="669"/>
      <c r="V34" s="687"/>
      <c r="W34" s="659"/>
      <c r="X34" s="657"/>
      <c r="Y34" s="657"/>
      <c r="Z34" s="661"/>
      <c r="AA34" s="654"/>
      <c r="AB34" s="659"/>
      <c r="AC34" s="657"/>
      <c r="AD34" s="657"/>
      <c r="AE34" s="661"/>
      <c r="AF34" s="619"/>
    </row>
    <row r="35" spans="2:32" s="618" customFormat="1" x14ac:dyDescent="0.3">
      <c r="B35" s="630"/>
      <c r="C35" s="695"/>
      <c r="D35" s="695"/>
      <c r="E35" s="656"/>
      <c r="F35" s="655"/>
      <c r="G35" s="655"/>
      <c r="H35" s="666"/>
      <c r="I35" s="667"/>
      <c r="J35" s="655"/>
      <c r="K35" s="655"/>
      <c r="L35" s="669"/>
      <c r="M35" s="660"/>
      <c r="N35" s="657"/>
      <c r="O35" s="657"/>
      <c r="P35" s="661"/>
      <c r="Q35" s="687"/>
      <c r="R35" s="667"/>
      <c r="S35" s="655"/>
      <c r="T35" s="655"/>
      <c r="U35" s="669"/>
      <c r="V35" s="687"/>
      <c r="W35" s="659"/>
      <c r="X35" s="657"/>
      <c r="Y35" s="657"/>
      <c r="Z35" s="661"/>
      <c r="AA35" s="654"/>
      <c r="AB35" s="659"/>
      <c r="AC35" s="657"/>
      <c r="AD35" s="657"/>
      <c r="AE35" s="661"/>
      <c r="AF35" s="619"/>
    </row>
    <row r="36" spans="2:32" s="618" customFormat="1" ht="24" customHeight="1" x14ac:dyDescent="0.3">
      <c r="B36" s="688"/>
      <c r="C36" s="622"/>
      <c r="D36" s="637"/>
      <c r="E36" s="653"/>
      <c r="F36" s="653"/>
      <c r="G36" s="653"/>
      <c r="H36" s="653"/>
      <c r="I36" s="653"/>
      <c r="J36" s="653"/>
      <c r="K36" s="653"/>
      <c r="L36" s="653"/>
      <c r="M36" s="656"/>
      <c r="N36" s="656"/>
      <c r="O36" s="656"/>
      <c r="P36" s="656"/>
      <c r="Q36" s="656"/>
      <c r="R36" s="653"/>
      <c r="S36" s="653"/>
      <c r="T36" s="653"/>
      <c r="U36" s="653"/>
      <c r="V36" s="653"/>
      <c r="W36" s="656"/>
      <c r="X36" s="656"/>
      <c r="Y36" s="656"/>
      <c r="Z36" s="656"/>
      <c r="AA36" s="656"/>
      <c r="AB36" s="656"/>
      <c r="AC36" s="656"/>
      <c r="AD36" s="656"/>
      <c r="AE36" s="656"/>
      <c r="AF36" s="714"/>
    </row>
    <row r="37" spans="2:32" s="618" customFormat="1" x14ac:dyDescent="0.3">
      <c r="B37" s="630"/>
      <c r="C37" s="640"/>
      <c r="D37" s="640"/>
      <c r="E37" s="653"/>
      <c r="F37" s="657"/>
      <c r="G37" s="657"/>
      <c r="H37" s="654"/>
      <c r="I37" s="659"/>
      <c r="J37" s="657"/>
      <c r="K37" s="657"/>
      <c r="L37" s="661"/>
      <c r="M37" s="660"/>
      <c r="N37" s="657"/>
      <c r="O37" s="657"/>
      <c r="P37" s="661"/>
      <c r="Q37" s="687"/>
      <c r="R37" s="659"/>
      <c r="S37" s="657"/>
      <c r="T37" s="657"/>
      <c r="U37" s="661"/>
      <c r="V37" s="687"/>
      <c r="W37" s="659"/>
      <c r="X37" s="657"/>
      <c r="Y37" s="657"/>
      <c r="Z37" s="661"/>
      <c r="AA37" s="654"/>
      <c r="AB37" s="659"/>
      <c r="AC37" s="657"/>
      <c r="AD37" s="657"/>
      <c r="AE37" s="661"/>
      <c r="AF37" s="619"/>
    </row>
    <row r="38" spans="2:32" s="618" customFormat="1" x14ac:dyDescent="0.3">
      <c r="B38" s="630"/>
      <c r="C38" s="696"/>
      <c r="D38" s="696"/>
      <c r="E38" s="666"/>
      <c r="F38" s="655"/>
      <c r="G38" s="655"/>
      <c r="H38" s="666"/>
      <c r="I38" s="667"/>
      <c r="J38" s="655"/>
      <c r="K38" s="655"/>
      <c r="L38" s="669"/>
      <c r="M38" s="668"/>
      <c r="N38" s="655"/>
      <c r="O38" s="655"/>
      <c r="P38" s="669"/>
      <c r="Q38" s="687"/>
      <c r="R38" s="659"/>
      <c r="S38" s="657"/>
      <c r="T38" s="657"/>
      <c r="U38" s="661"/>
      <c r="V38" s="687"/>
      <c r="W38" s="659"/>
      <c r="X38" s="657"/>
      <c r="Y38" s="657"/>
      <c r="Z38" s="661"/>
      <c r="AA38" s="654"/>
      <c r="AB38" s="659"/>
      <c r="AC38" s="657"/>
      <c r="AD38" s="657"/>
      <c r="AE38" s="661"/>
      <c r="AF38" s="619"/>
    </row>
    <row r="39" spans="2:32" s="618" customFormat="1" x14ac:dyDescent="0.3">
      <c r="B39" s="630"/>
      <c r="C39" s="696"/>
      <c r="D39" s="696"/>
      <c r="E39" s="666"/>
      <c r="F39" s="655"/>
      <c r="G39" s="655"/>
      <c r="H39" s="666"/>
      <c r="I39" s="667"/>
      <c r="J39" s="655"/>
      <c r="K39" s="655"/>
      <c r="L39" s="669"/>
      <c r="M39" s="668"/>
      <c r="N39" s="655"/>
      <c r="O39" s="655"/>
      <c r="P39" s="669"/>
      <c r="Q39" s="687"/>
      <c r="R39" s="659"/>
      <c r="S39" s="657"/>
      <c r="T39" s="657"/>
      <c r="U39" s="661"/>
      <c r="V39" s="687"/>
      <c r="W39" s="659"/>
      <c r="X39" s="657"/>
      <c r="Y39" s="657"/>
      <c r="Z39" s="661"/>
      <c r="AA39" s="654"/>
      <c r="AB39" s="659"/>
      <c r="AC39" s="657"/>
      <c r="AD39" s="657"/>
      <c r="AE39" s="661"/>
      <c r="AF39" s="619"/>
    </row>
    <row r="40" spans="2:32" s="618" customFormat="1" x14ac:dyDescent="0.3">
      <c r="B40" s="630"/>
      <c r="C40" s="696"/>
      <c r="D40" s="696"/>
      <c r="E40" s="666"/>
      <c r="F40" s="655"/>
      <c r="G40" s="655"/>
      <c r="H40" s="666"/>
      <c r="I40" s="667"/>
      <c r="J40" s="655"/>
      <c r="K40" s="655"/>
      <c r="L40" s="669"/>
      <c r="M40" s="668"/>
      <c r="N40" s="655"/>
      <c r="O40" s="655"/>
      <c r="P40" s="669"/>
      <c r="Q40" s="687"/>
      <c r="R40" s="659"/>
      <c r="S40" s="657"/>
      <c r="T40" s="657"/>
      <c r="U40" s="661"/>
      <c r="V40" s="687"/>
      <c r="W40" s="659"/>
      <c r="X40" s="657"/>
      <c r="Y40" s="657"/>
      <c r="Z40" s="661"/>
      <c r="AA40" s="654"/>
      <c r="AB40" s="659"/>
      <c r="AC40" s="657"/>
      <c r="AD40" s="657"/>
      <c r="AE40" s="661"/>
      <c r="AF40" s="619"/>
    </row>
    <row r="41" spans="2:32" s="618" customFormat="1" x14ac:dyDescent="0.3">
      <c r="B41" s="630"/>
      <c r="C41" s="696"/>
      <c r="D41" s="696"/>
      <c r="E41" s="666"/>
      <c r="F41" s="655"/>
      <c r="G41" s="655"/>
      <c r="H41" s="666"/>
      <c r="I41" s="667"/>
      <c r="J41" s="655"/>
      <c r="K41" s="655"/>
      <c r="L41" s="669"/>
      <c r="M41" s="668"/>
      <c r="N41" s="655"/>
      <c r="O41" s="655"/>
      <c r="P41" s="669"/>
      <c r="Q41" s="687"/>
      <c r="R41" s="659"/>
      <c r="S41" s="657"/>
      <c r="T41" s="657"/>
      <c r="U41" s="661"/>
      <c r="V41" s="687"/>
      <c r="W41" s="659"/>
      <c r="X41" s="657"/>
      <c r="Y41" s="657"/>
      <c r="Z41" s="661"/>
      <c r="AA41" s="654"/>
      <c r="AB41" s="659"/>
      <c r="AC41" s="657"/>
      <c r="AD41" s="657"/>
      <c r="AE41" s="661"/>
      <c r="AF41" s="619"/>
    </row>
    <row r="42" spans="2:32" s="618" customFormat="1" x14ac:dyDescent="0.3">
      <c r="B42" s="630"/>
      <c r="C42" s="696"/>
      <c r="D42" s="696"/>
      <c r="E42" s="666"/>
      <c r="F42" s="655"/>
      <c r="G42" s="655"/>
      <c r="H42" s="666"/>
      <c r="I42" s="667"/>
      <c r="J42" s="655"/>
      <c r="K42" s="655"/>
      <c r="L42" s="669"/>
      <c r="M42" s="668"/>
      <c r="N42" s="655"/>
      <c r="O42" s="655"/>
      <c r="P42" s="669"/>
      <c r="Q42" s="687"/>
      <c r="R42" s="659"/>
      <c r="S42" s="657"/>
      <c r="T42" s="657"/>
      <c r="U42" s="661"/>
      <c r="V42" s="687"/>
      <c r="W42" s="659"/>
      <c r="X42" s="657"/>
      <c r="Y42" s="657"/>
      <c r="Z42" s="661"/>
      <c r="AA42" s="654"/>
      <c r="AB42" s="659"/>
      <c r="AC42" s="657"/>
      <c r="AD42" s="657"/>
      <c r="AE42" s="661"/>
      <c r="AF42" s="619"/>
    </row>
    <row r="43" spans="2:32" s="618" customFormat="1" x14ac:dyDescent="0.3">
      <c r="B43" s="630"/>
      <c r="C43" s="696"/>
      <c r="D43" s="696"/>
      <c r="E43" s="666"/>
      <c r="F43" s="655"/>
      <c r="G43" s="655"/>
      <c r="H43" s="666"/>
      <c r="I43" s="667"/>
      <c r="J43" s="655"/>
      <c r="K43" s="655"/>
      <c r="L43" s="669"/>
      <c r="M43" s="668"/>
      <c r="N43" s="655"/>
      <c r="O43" s="655"/>
      <c r="P43" s="669"/>
      <c r="Q43" s="687"/>
      <c r="R43" s="659"/>
      <c r="S43" s="657"/>
      <c r="T43" s="657"/>
      <c r="U43" s="661"/>
      <c r="V43" s="687"/>
      <c r="W43" s="659"/>
      <c r="X43" s="657"/>
      <c r="Y43" s="657"/>
      <c r="Z43" s="661"/>
      <c r="AA43" s="654"/>
      <c r="AB43" s="659"/>
      <c r="AC43" s="657"/>
      <c r="AD43" s="657"/>
      <c r="AE43" s="661"/>
      <c r="AF43" s="619"/>
    </row>
    <row r="44" spans="2:32" s="618" customFormat="1" x14ac:dyDescent="0.3">
      <c r="B44" s="630"/>
      <c r="C44" s="696"/>
      <c r="D44" s="696"/>
      <c r="E44" s="666"/>
      <c r="F44" s="655"/>
      <c r="G44" s="655"/>
      <c r="H44" s="666"/>
      <c r="I44" s="667"/>
      <c r="J44" s="655"/>
      <c r="K44" s="655"/>
      <c r="L44" s="669"/>
      <c r="M44" s="668"/>
      <c r="N44" s="655"/>
      <c r="O44" s="655"/>
      <c r="P44" s="669"/>
      <c r="Q44" s="687"/>
      <c r="R44" s="667"/>
      <c r="S44" s="657"/>
      <c r="T44" s="657"/>
      <c r="U44" s="661"/>
      <c r="V44" s="687"/>
      <c r="W44" s="659"/>
      <c r="X44" s="657"/>
      <c r="Y44" s="657"/>
      <c r="Z44" s="661"/>
      <c r="AA44" s="654"/>
      <c r="AB44" s="659"/>
      <c r="AC44" s="657"/>
      <c r="AD44" s="655"/>
      <c r="AE44" s="661"/>
      <c r="AF44" s="619"/>
    </row>
    <row r="45" spans="2:32" s="618" customFormat="1" ht="24" customHeight="1" x14ac:dyDescent="0.3">
      <c r="B45" s="688"/>
      <c r="C45" s="622"/>
      <c r="D45" s="637"/>
      <c r="E45" s="653"/>
      <c r="F45" s="653"/>
      <c r="G45" s="653"/>
      <c r="H45" s="653"/>
      <c r="I45" s="659"/>
      <c r="J45" s="659"/>
      <c r="K45" s="659"/>
      <c r="L45" s="659"/>
      <c r="M45" s="660"/>
      <c r="N45" s="660"/>
      <c r="O45" s="660"/>
      <c r="P45" s="660"/>
      <c r="Q45" s="687"/>
      <c r="R45" s="659"/>
      <c r="S45" s="657"/>
      <c r="T45" s="657"/>
      <c r="U45" s="661"/>
      <c r="V45" s="687"/>
      <c r="W45" s="659"/>
      <c r="X45" s="657"/>
      <c r="Y45" s="657"/>
      <c r="Z45" s="661"/>
      <c r="AA45" s="654"/>
      <c r="AB45" s="659"/>
      <c r="AC45" s="659"/>
      <c r="AD45" s="659"/>
      <c r="AE45" s="659"/>
      <c r="AF45" s="714"/>
    </row>
    <row r="46" spans="2:32" s="618" customFormat="1" x14ac:dyDescent="0.3">
      <c r="B46" s="630"/>
      <c r="C46" s="640"/>
      <c r="D46" s="640"/>
      <c r="E46" s="656"/>
      <c r="F46" s="655"/>
      <c r="G46" s="655"/>
      <c r="H46" s="666"/>
      <c r="I46" s="667"/>
      <c r="J46" s="655"/>
      <c r="K46" s="655"/>
      <c r="L46" s="661"/>
      <c r="M46" s="668"/>
      <c r="N46" s="655"/>
      <c r="O46" s="655"/>
      <c r="P46" s="669"/>
      <c r="Q46" s="687"/>
      <c r="R46" s="667"/>
      <c r="S46" s="655"/>
      <c r="T46" s="655"/>
      <c r="U46" s="669"/>
      <c r="V46" s="687"/>
      <c r="W46" s="667"/>
      <c r="X46" s="655"/>
      <c r="Y46" s="655"/>
      <c r="Z46" s="669"/>
      <c r="AA46" s="666"/>
      <c r="AB46" s="667"/>
      <c r="AC46" s="655"/>
      <c r="AD46" s="655"/>
      <c r="AE46" s="669"/>
      <c r="AF46" s="619"/>
    </row>
    <row r="47" spans="2:32" s="618" customFormat="1" x14ac:dyDescent="0.3">
      <c r="B47" s="630"/>
      <c r="C47" s="696"/>
      <c r="D47" s="696"/>
      <c r="E47" s="666"/>
      <c r="F47" s="655"/>
      <c r="G47" s="655"/>
      <c r="H47" s="666"/>
      <c r="I47" s="667"/>
      <c r="J47" s="655"/>
      <c r="K47" s="655"/>
      <c r="L47" s="661"/>
      <c r="M47" s="668"/>
      <c r="N47" s="655"/>
      <c r="O47" s="655"/>
      <c r="P47" s="669"/>
      <c r="Q47" s="687"/>
      <c r="R47" s="667"/>
      <c r="S47" s="655"/>
      <c r="T47" s="655"/>
      <c r="U47" s="669"/>
      <c r="V47" s="687"/>
      <c r="W47" s="667"/>
      <c r="X47" s="655"/>
      <c r="Y47" s="655"/>
      <c r="Z47" s="669"/>
      <c r="AA47" s="666"/>
      <c r="AB47" s="667"/>
      <c r="AC47" s="655"/>
      <c r="AD47" s="655"/>
      <c r="AE47" s="669"/>
      <c r="AF47" s="619"/>
    </row>
    <row r="48" spans="2:32" s="618" customFormat="1" x14ac:dyDescent="0.3">
      <c r="B48" s="630"/>
      <c r="C48" s="696"/>
      <c r="D48" s="696"/>
      <c r="E48" s="666"/>
      <c r="F48" s="655"/>
      <c r="G48" s="655"/>
      <c r="H48" s="666"/>
      <c r="I48" s="667"/>
      <c r="J48" s="655"/>
      <c r="K48" s="655"/>
      <c r="L48" s="661"/>
      <c r="M48" s="668"/>
      <c r="N48" s="655"/>
      <c r="O48" s="655"/>
      <c r="P48" s="669"/>
      <c r="Q48" s="687"/>
      <c r="R48" s="667"/>
      <c r="S48" s="655"/>
      <c r="T48" s="655"/>
      <c r="U48" s="669"/>
      <c r="V48" s="687"/>
      <c r="W48" s="667"/>
      <c r="X48" s="655"/>
      <c r="Y48" s="655"/>
      <c r="Z48" s="669"/>
      <c r="AA48" s="666"/>
      <c r="AB48" s="667"/>
      <c r="AC48" s="655"/>
      <c r="AD48" s="655"/>
      <c r="AE48" s="669"/>
      <c r="AF48" s="619"/>
    </row>
    <row r="49" spans="2:36" s="618" customFormat="1" x14ac:dyDescent="0.3">
      <c r="B49" s="630"/>
      <c r="C49" s="696"/>
      <c r="D49" s="696"/>
      <c r="E49" s="666"/>
      <c r="F49" s="655"/>
      <c r="G49" s="655"/>
      <c r="H49" s="666"/>
      <c r="I49" s="667"/>
      <c r="J49" s="655"/>
      <c r="K49" s="655"/>
      <c r="L49" s="661"/>
      <c r="M49" s="668"/>
      <c r="N49" s="655"/>
      <c r="O49" s="655"/>
      <c r="P49" s="669"/>
      <c r="Q49" s="687"/>
      <c r="R49" s="667"/>
      <c r="S49" s="655"/>
      <c r="T49" s="655"/>
      <c r="U49" s="669"/>
      <c r="V49" s="687"/>
      <c r="W49" s="667"/>
      <c r="X49" s="655"/>
      <c r="Y49" s="655"/>
      <c r="Z49" s="669"/>
      <c r="AA49" s="666"/>
      <c r="AB49" s="667"/>
      <c r="AC49" s="655"/>
      <c r="AD49" s="655"/>
      <c r="AE49" s="669"/>
      <c r="AF49" s="619"/>
    </row>
    <row r="50" spans="2:36" s="618" customFormat="1" ht="21.75" customHeight="1" x14ac:dyDescent="0.3">
      <c r="B50" s="688"/>
      <c r="C50" s="622"/>
      <c r="D50" s="637"/>
      <c r="E50" s="653"/>
      <c r="F50" s="653"/>
      <c r="G50" s="653"/>
      <c r="H50" s="653"/>
      <c r="I50" s="659"/>
      <c r="J50" s="659"/>
      <c r="K50" s="659"/>
      <c r="L50" s="659"/>
      <c r="M50" s="660"/>
      <c r="N50" s="660"/>
      <c r="O50" s="660"/>
      <c r="P50" s="660"/>
      <c r="Q50" s="687"/>
      <c r="R50" s="659"/>
      <c r="S50" s="659"/>
      <c r="T50" s="659"/>
      <c r="U50" s="659"/>
      <c r="V50" s="687"/>
      <c r="W50" s="659"/>
      <c r="X50" s="657"/>
      <c r="Y50" s="657"/>
      <c r="Z50" s="661"/>
      <c r="AA50" s="654"/>
      <c r="AB50" s="659"/>
      <c r="AC50" s="659"/>
      <c r="AD50" s="659"/>
      <c r="AE50" s="659"/>
      <c r="AF50" s="714"/>
    </row>
    <row r="51" spans="2:36" s="618" customFormat="1" ht="21.75" customHeight="1" x14ac:dyDescent="0.3">
      <c r="B51" s="754"/>
      <c r="C51" s="755"/>
      <c r="D51" s="755"/>
      <c r="E51" s="656"/>
      <c r="F51" s="655"/>
      <c r="G51" s="655"/>
      <c r="H51" s="666"/>
      <c r="I51" s="667"/>
      <c r="J51" s="655"/>
      <c r="K51" s="655"/>
      <c r="L51" s="661"/>
      <c r="M51" s="668"/>
      <c r="N51" s="655"/>
      <c r="O51" s="655"/>
      <c r="P51" s="669"/>
      <c r="Q51" s="687"/>
      <c r="R51" s="667"/>
      <c r="S51" s="655"/>
      <c r="T51" s="655"/>
      <c r="U51" s="669"/>
      <c r="V51" s="687"/>
      <c r="W51" s="667"/>
      <c r="X51" s="655"/>
      <c r="Y51" s="655"/>
      <c r="Z51" s="669"/>
      <c r="AA51" s="666"/>
      <c r="AB51" s="667"/>
      <c r="AC51" s="655"/>
      <c r="AD51" s="655"/>
      <c r="AE51" s="669"/>
      <c r="AF51" s="619"/>
    </row>
    <row r="52" spans="2:36" s="618" customFormat="1" x14ac:dyDescent="0.3">
      <c r="B52" s="707"/>
      <c r="C52" s="622"/>
      <c r="D52" s="622"/>
      <c r="E52" s="666"/>
      <c r="F52" s="655"/>
      <c r="G52" s="655"/>
      <c r="H52" s="666"/>
      <c r="I52" s="667"/>
      <c r="J52" s="655"/>
      <c r="K52" s="655"/>
      <c r="L52" s="669"/>
      <c r="M52" s="668"/>
      <c r="N52" s="655"/>
      <c r="O52" s="655"/>
      <c r="P52" s="669"/>
      <c r="Q52" s="687"/>
      <c r="R52" s="667"/>
      <c r="S52" s="655"/>
      <c r="T52" s="655"/>
      <c r="U52" s="669"/>
      <c r="V52" s="687"/>
      <c r="W52" s="667"/>
      <c r="X52" s="655"/>
      <c r="Y52" s="655"/>
      <c r="Z52" s="669"/>
      <c r="AA52" s="666"/>
      <c r="AB52" s="667"/>
      <c r="AC52" s="655"/>
      <c r="AD52" s="655"/>
      <c r="AE52" s="669"/>
      <c r="AF52" s="619"/>
    </row>
    <row r="53" spans="2:36" s="618" customFormat="1" ht="24" customHeight="1" x14ac:dyDescent="0.3">
      <c r="B53" s="688"/>
      <c r="C53" s="622"/>
      <c r="D53" s="637"/>
      <c r="E53" s="653"/>
      <c r="F53" s="653"/>
      <c r="G53" s="653"/>
      <c r="H53" s="653"/>
      <c r="I53" s="659"/>
      <c r="J53" s="659"/>
      <c r="K53" s="659"/>
      <c r="L53" s="659"/>
      <c r="M53" s="660"/>
      <c r="N53" s="657"/>
      <c r="O53" s="657"/>
      <c r="P53" s="661"/>
      <c r="Q53" s="687"/>
      <c r="R53" s="659"/>
      <c r="S53" s="659"/>
      <c r="T53" s="659"/>
      <c r="U53" s="659"/>
      <c r="V53" s="687"/>
      <c r="W53" s="659"/>
      <c r="X53" s="657"/>
      <c r="Y53" s="657"/>
      <c r="Z53" s="661"/>
      <c r="AA53" s="654"/>
      <c r="AB53" s="659"/>
      <c r="AC53" s="659"/>
      <c r="AD53" s="659"/>
      <c r="AE53" s="659"/>
      <c r="AF53" s="714"/>
    </row>
    <row r="54" spans="2:36" s="618" customFormat="1" x14ac:dyDescent="0.3">
      <c r="B54" s="630"/>
      <c r="C54" s="640"/>
      <c r="D54" s="640"/>
      <c r="E54" s="656"/>
      <c r="F54" s="655"/>
      <c r="G54" s="655"/>
      <c r="H54" s="666"/>
      <c r="I54" s="667"/>
      <c r="J54" s="655"/>
      <c r="K54" s="655"/>
      <c r="L54" s="661"/>
      <c r="M54" s="668"/>
      <c r="N54" s="655"/>
      <c r="O54" s="655"/>
      <c r="P54" s="669"/>
      <c r="Q54" s="687"/>
      <c r="R54" s="667"/>
      <c r="S54" s="655"/>
      <c r="T54" s="655"/>
      <c r="U54" s="669"/>
      <c r="V54" s="687"/>
      <c r="W54" s="667"/>
      <c r="X54" s="655"/>
      <c r="Y54" s="655"/>
      <c r="Z54" s="669"/>
      <c r="AA54" s="666"/>
      <c r="AB54" s="667"/>
      <c r="AC54" s="655"/>
      <c r="AD54" s="655"/>
      <c r="AE54" s="669"/>
      <c r="AF54" s="619"/>
    </row>
    <row r="55" spans="2:36" s="618" customFormat="1" x14ac:dyDescent="0.3">
      <c r="B55" s="630"/>
      <c r="C55" s="696"/>
      <c r="D55" s="696"/>
      <c r="E55" s="666"/>
      <c r="F55" s="655"/>
      <c r="G55" s="655"/>
      <c r="H55" s="666"/>
      <c r="I55" s="667"/>
      <c r="J55" s="655"/>
      <c r="K55" s="655"/>
      <c r="L55" s="661"/>
      <c r="M55" s="668"/>
      <c r="N55" s="655"/>
      <c r="O55" s="655"/>
      <c r="P55" s="669"/>
      <c r="Q55" s="687"/>
      <c r="R55" s="667"/>
      <c r="S55" s="655"/>
      <c r="T55" s="655"/>
      <c r="U55" s="669"/>
      <c r="V55" s="687"/>
      <c r="W55" s="667"/>
      <c r="X55" s="655"/>
      <c r="Y55" s="655"/>
      <c r="Z55" s="669"/>
      <c r="AA55" s="666"/>
      <c r="AB55" s="667"/>
      <c r="AC55" s="655"/>
      <c r="AD55" s="655"/>
      <c r="AE55" s="669"/>
      <c r="AF55" s="619"/>
    </row>
    <row r="56" spans="2:36" s="618" customFormat="1" x14ac:dyDescent="0.3">
      <c r="B56" s="630"/>
      <c r="C56" s="696"/>
      <c r="D56" s="696"/>
      <c r="E56" s="666"/>
      <c r="F56" s="655"/>
      <c r="G56" s="655"/>
      <c r="H56" s="666"/>
      <c r="I56" s="667"/>
      <c r="J56" s="655"/>
      <c r="K56" s="655"/>
      <c r="L56" s="661"/>
      <c r="M56" s="668"/>
      <c r="N56" s="655"/>
      <c r="O56" s="655"/>
      <c r="P56" s="669"/>
      <c r="Q56" s="687"/>
      <c r="R56" s="667"/>
      <c r="S56" s="655"/>
      <c r="T56" s="655"/>
      <c r="U56" s="669"/>
      <c r="V56" s="687"/>
      <c r="W56" s="667"/>
      <c r="X56" s="655"/>
      <c r="Y56" s="655"/>
      <c r="Z56" s="669"/>
      <c r="AA56" s="666"/>
      <c r="AB56" s="667"/>
      <c r="AC56" s="655"/>
      <c r="AD56" s="655"/>
      <c r="AE56" s="669"/>
      <c r="AF56" s="619"/>
    </row>
    <row r="57" spans="2:36" s="618" customFormat="1" ht="24" customHeight="1" x14ac:dyDescent="0.3">
      <c r="B57" s="688"/>
      <c r="C57" s="622"/>
      <c r="D57" s="637"/>
      <c r="E57" s="653"/>
      <c r="F57" s="653"/>
      <c r="G57" s="653"/>
      <c r="H57" s="653"/>
      <c r="I57" s="659"/>
      <c r="J57" s="659"/>
      <c r="K57" s="659"/>
      <c r="L57" s="659"/>
      <c r="M57" s="660"/>
      <c r="N57" s="660"/>
      <c r="O57" s="660"/>
      <c r="P57" s="660"/>
      <c r="Q57" s="687"/>
      <c r="R57" s="659"/>
      <c r="S57" s="657"/>
      <c r="T57" s="657"/>
      <c r="U57" s="661"/>
      <c r="V57" s="687"/>
      <c r="W57" s="659"/>
      <c r="X57" s="659"/>
      <c r="Y57" s="659"/>
      <c r="Z57" s="659"/>
      <c r="AA57" s="654"/>
      <c r="AB57" s="659"/>
      <c r="AC57" s="659"/>
      <c r="AD57" s="659"/>
      <c r="AE57" s="659"/>
      <c r="AF57" s="714"/>
    </row>
    <row r="58" spans="2:36" ht="21" customHeight="1" x14ac:dyDescent="0.3">
      <c r="B58" s="689"/>
      <c r="C58" s="623"/>
      <c r="D58" s="635"/>
      <c r="E58" s="653"/>
      <c r="F58" s="653"/>
      <c r="G58" s="653"/>
      <c r="H58" s="653"/>
      <c r="I58" s="659"/>
      <c r="J58" s="659"/>
      <c r="K58" s="659"/>
      <c r="L58" s="659"/>
      <c r="M58" s="660"/>
      <c r="N58" s="660"/>
      <c r="O58" s="660"/>
      <c r="P58" s="660"/>
      <c r="Q58" s="690"/>
      <c r="R58" s="659"/>
      <c r="S58" s="659"/>
      <c r="T58" s="659"/>
      <c r="U58" s="659"/>
      <c r="V58" s="690"/>
      <c r="W58" s="659"/>
      <c r="X58" s="657"/>
      <c r="Y58" s="657"/>
      <c r="Z58" s="661"/>
      <c r="AA58" s="654"/>
      <c r="AB58" s="659"/>
      <c r="AC58" s="659"/>
      <c r="AD58" s="659"/>
      <c r="AE58" s="659"/>
      <c r="AF58" s="619"/>
      <c r="AG58" s="715"/>
    </row>
    <row r="59" spans="2:36" s="618" customFormat="1" x14ac:dyDescent="0.3">
      <c r="B59" s="630"/>
      <c r="C59" s="640"/>
      <c r="D59" s="640"/>
      <c r="E59" s="653"/>
      <c r="F59" s="657"/>
      <c r="G59" s="657"/>
      <c r="H59" s="654"/>
      <c r="I59" s="659"/>
      <c r="J59" s="657"/>
      <c r="K59" s="657"/>
      <c r="L59" s="661"/>
      <c r="M59" s="660"/>
      <c r="N59" s="657"/>
      <c r="O59" s="657"/>
      <c r="P59" s="661"/>
      <c r="Q59" s="670"/>
      <c r="R59" s="659"/>
      <c r="S59" s="657"/>
      <c r="T59" s="657"/>
      <c r="U59" s="661"/>
      <c r="V59" s="670"/>
      <c r="W59" s="659"/>
      <c r="X59" s="657"/>
      <c r="Y59" s="657"/>
      <c r="Z59" s="661"/>
      <c r="AA59" s="654"/>
      <c r="AB59" s="659"/>
      <c r="AC59" s="657"/>
      <c r="AD59" s="657"/>
      <c r="AE59" s="661"/>
      <c r="AF59" s="619"/>
      <c r="AG59" s="628"/>
      <c r="AH59" s="628"/>
      <c r="AI59" s="628"/>
      <c r="AJ59" s="616"/>
    </row>
    <row r="60" spans="2:36" s="618" customFormat="1" x14ac:dyDescent="0.3">
      <c r="B60" s="630"/>
      <c r="C60" s="640"/>
      <c r="D60" s="640"/>
      <c r="E60" s="656"/>
      <c r="F60" s="655"/>
      <c r="G60" s="655"/>
      <c r="H60" s="666"/>
      <c r="I60" s="667"/>
      <c r="J60" s="655"/>
      <c r="K60" s="655"/>
      <c r="L60" s="669"/>
      <c r="M60" s="668"/>
      <c r="N60" s="655"/>
      <c r="O60" s="655"/>
      <c r="P60" s="669"/>
      <c r="Q60" s="670"/>
      <c r="R60" s="667"/>
      <c r="S60" s="655"/>
      <c r="T60" s="655"/>
      <c r="U60" s="669"/>
      <c r="V60" s="670"/>
      <c r="W60" s="667"/>
      <c r="X60" s="655"/>
      <c r="Y60" s="655"/>
      <c r="Z60" s="661"/>
      <c r="AA60" s="654"/>
      <c r="AB60" s="667"/>
      <c r="AC60" s="655"/>
      <c r="AD60" s="655"/>
      <c r="AE60" s="669"/>
      <c r="AF60" s="619"/>
      <c r="AG60" s="628"/>
      <c r="AH60" s="628"/>
      <c r="AI60" s="628"/>
      <c r="AJ60" s="616"/>
    </row>
    <row r="61" spans="2:36" s="618" customFormat="1" ht="24" customHeight="1" x14ac:dyDescent="0.3">
      <c r="B61" s="691"/>
      <c r="C61" s="641"/>
      <c r="D61" s="635"/>
      <c r="E61" s="653"/>
      <c r="F61" s="657"/>
      <c r="G61" s="657"/>
      <c r="H61" s="654"/>
      <c r="I61" s="659"/>
      <c r="J61" s="657"/>
      <c r="K61" s="657"/>
      <c r="L61" s="661"/>
      <c r="M61" s="660"/>
      <c r="N61" s="657"/>
      <c r="O61" s="657"/>
      <c r="P61" s="661"/>
      <c r="Q61" s="687"/>
      <c r="R61" s="659"/>
      <c r="S61" s="657"/>
      <c r="T61" s="657"/>
      <c r="U61" s="661"/>
      <c r="V61" s="687"/>
      <c r="W61" s="659"/>
      <c r="X61" s="657"/>
      <c r="Y61" s="657"/>
      <c r="Z61" s="661"/>
      <c r="AA61" s="654"/>
      <c r="AB61" s="659"/>
      <c r="AC61" s="657"/>
      <c r="AD61" s="657"/>
      <c r="AE61" s="661"/>
      <c r="AF61" s="619"/>
    </row>
    <row r="62" spans="2:36" s="634" customFormat="1" ht="18" customHeight="1" x14ac:dyDescent="0.3">
      <c r="B62" s="691"/>
      <c r="C62" s="623"/>
      <c r="D62" s="635"/>
      <c r="E62" s="653"/>
      <c r="F62" s="657"/>
      <c r="G62" s="657"/>
      <c r="H62" s="654"/>
      <c r="I62" s="659"/>
      <c r="J62" s="659"/>
      <c r="K62" s="659"/>
      <c r="L62" s="659"/>
      <c r="M62" s="659"/>
      <c r="N62" s="659"/>
      <c r="O62" s="659"/>
      <c r="P62" s="659"/>
      <c r="Q62" s="659"/>
      <c r="R62" s="659"/>
      <c r="S62" s="659"/>
      <c r="T62" s="659"/>
      <c r="U62" s="659"/>
      <c r="V62" s="659"/>
      <c r="W62" s="659"/>
      <c r="X62" s="659"/>
      <c r="Y62" s="659"/>
      <c r="Z62" s="659"/>
      <c r="AA62" s="659"/>
      <c r="AB62" s="659"/>
      <c r="AC62" s="659"/>
      <c r="AD62" s="659"/>
      <c r="AE62" s="659"/>
      <c r="AF62" s="619"/>
    </row>
    <row r="63" spans="2:36" s="634" customFormat="1" ht="18" customHeight="1" x14ac:dyDescent="0.3">
      <c r="B63" s="630"/>
      <c r="C63" s="640"/>
      <c r="D63" s="640"/>
      <c r="E63" s="653"/>
      <c r="F63" s="657"/>
      <c r="G63" s="657"/>
      <c r="H63" s="654"/>
      <c r="I63" s="659"/>
      <c r="J63" s="657"/>
      <c r="K63" s="657"/>
      <c r="L63" s="661"/>
      <c r="M63" s="660"/>
      <c r="N63" s="657"/>
      <c r="O63" s="657"/>
      <c r="P63" s="661"/>
      <c r="Q63" s="692"/>
      <c r="R63" s="659"/>
      <c r="S63" s="657"/>
      <c r="T63" s="657"/>
      <c r="U63" s="661"/>
      <c r="V63" s="692"/>
      <c r="W63" s="659"/>
      <c r="X63" s="657"/>
      <c r="Y63" s="657"/>
      <c r="Z63" s="661"/>
      <c r="AA63" s="654"/>
      <c r="AB63" s="659"/>
      <c r="AC63" s="657"/>
      <c r="AD63" s="657"/>
      <c r="AE63" s="661"/>
      <c r="AF63" s="619"/>
    </row>
    <row r="64" spans="2:36" s="634" customFormat="1" ht="19.5" customHeight="1" x14ac:dyDescent="0.3">
      <c r="B64" s="697"/>
      <c r="C64" s="696"/>
      <c r="D64" s="696"/>
      <c r="E64" s="666"/>
      <c r="F64" s="655"/>
      <c r="G64" s="655"/>
      <c r="H64" s="666"/>
      <c r="I64" s="667"/>
      <c r="J64" s="655"/>
      <c r="K64" s="655"/>
      <c r="L64" s="669"/>
      <c r="M64" s="668"/>
      <c r="N64" s="655"/>
      <c r="O64" s="655"/>
      <c r="P64" s="669"/>
      <c r="Q64" s="692"/>
      <c r="R64" s="667"/>
      <c r="S64" s="655"/>
      <c r="T64" s="655"/>
      <c r="U64" s="669"/>
      <c r="V64" s="692"/>
      <c r="W64" s="667"/>
      <c r="X64" s="655"/>
      <c r="Y64" s="655"/>
      <c r="Z64" s="661"/>
      <c r="AA64" s="654"/>
      <c r="AB64" s="667"/>
      <c r="AC64" s="655"/>
      <c r="AD64" s="655"/>
      <c r="AE64" s="669"/>
      <c r="AF64" s="619"/>
    </row>
    <row r="65" spans="2:32" s="634" customFormat="1" ht="18" customHeight="1" x14ac:dyDescent="0.3">
      <c r="B65" s="697"/>
      <c r="C65" s="698"/>
      <c r="D65" s="696"/>
      <c r="E65" s="666"/>
      <c r="F65" s="655"/>
      <c r="G65" s="655"/>
      <c r="H65" s="666"/>
      <c r="I65" s="667"/>
      <c r="J65" s="655"/>
      <c r="K65" s="655"/>
      <c r="L65" s="669"/>
      <c r="M65" s="668"/>
      <c r="N65" s="655"/>
      <c r="O65" s="655"/>
      <c r="P65" s="669"/>
      <c r="Q65" s="692"/>
      <c r="R65" s="667"/>
      <c r="S65" s="655"/>
      <c r="T65" s="655"/>
      <c r="U65" s="669"/>
      <c r="V65" s="692"/>
      <c r="W65" s="667"/>
      <c r="X65" s="655"/>
      <c r="Y65" s="655"/>
      <c r="Z65" s="661"/>
      <c r="AA65" s="654"/>
      <c r="AB65" s="667"/>
      <c r="AC65" s="655"/>
      <c r="AD65" s="655"/>
      <c r="AE65" s="669"/>
      <c r="AF65" s="619"/>
    </row>
    <row r="66" spans="2:32" s="634" customFormat="1" ht="18" customHeight="1" x14ac:dyDescent="0.3">
      <c r="B66" s="697"/>
      <c r="C66" s="698"/>
      <c r="D66" s="696"/>
      <c r="E66" s="666"/>
      <c r="F66" s="655"/>
      <c r="G66" s="655"/>
      <c r="H66" s="666"/>
      <c r="I66" s="667"/>
      <c r="J66" s="655"/>
      <c r="K66" s="655"/>
      <c r="L66" s="669"/>
      <c r="M66" s="668"/>
      <c r="N66" s="655"/>
      <c r="O66" s="655"/>
      <c r="P66" s="669"/>
      <c r="Q66" s="692"/>
      <c r="R66" s="667"/>
      <c r="S66" s="655"/>
      <c r="T66" s="655"/>
      <c r="U66" s="669"/>
      <c r="V66" s="692"/>
      <c r="W66" s="667"/>
      <c r="X66" s="655"/>
      <c r="Y66" s="655"/>
      <c r="Z66" s="661"/>
      <c r="AA66" s="654"/>
      <c r="AB66" s="667"/>
      <c r="AC66" s="655"/>
      <c r="AD66" s="655"/>
      <c r="AE66" s="669"/>
      <c r="AF66" s="619"/>
    </row>
    <row r="67" spans="2:32" s="634" customFormat="1" ht="18" customHeight="1" x14ac:dyDescent="0.3">
      <c r="B67" s="697"/>
      <c r="C67" s="698"/>
      <c r="D67" s="696"/>
      <c r="E67" s="666"/>
      <c r="F67" s="655"/>
      <c r="G67" s="655"/>
      <c r="H67" s="666"/>
      <c r="I67" s="667"/>
      <c r="J67" s="655"/>
      <c r="K67" s="655"/>
      <c r="L67" s="669"/>
      <c r="M67" s="668"/>
      <c r="N67" s="655"/>
      <c r="O67" s="655"/>
      <c r="P67" s="669"/>
      <c r="Q67" s="692"/>
      <c r="R67" s="667"/>
      <c r="S67" s="655"/>
      <c r="T67" s="655"/>
      <c r="U67" s="669"/>
      <c r="V67" s="692"/>
      <c r="W67" s="667"/>
      <c r="X67" s="655"/>
      <c r="Y67" s="655"/>
      <c r="Z67" s="661"/>
      <c r="AA67" s="654"/>
      <c r="AB67" s="667"/>
      <c r="AC67" s="655"/>
      <c r="AD67" s="655"/>
      <c r="AE67" s="669"/>
      <c r="AF67" s="619"/>
    </row>
    <row r="68" spans="2:32" s="634" customFormat="1" ht="18" customHeight="1" x14ac:dyDescent="0.3">
      <c r="B68" s="697"/>
      <c r="C68" s="698"/>
      <c r="D68" s="696"/>
      <c r="E68" s="666"/>
      <c r="F68" s="655"/>
      <c r="G68" s="655"/>
      <c r="H68" s="666"/>
      <c r="I68" s="667"/>
      <c r="J68" s="655"/>
      <c r="K68" s="655"/>
      <c r="L68" s="669"/>
      <c r="M68" s="668"/>
      <c r="N68" s="655"/>
      <c r="O68" s="655"/>
      <c r="P68" s="669"/>
      <c r="Q68" s="692"/>
      <c r="R68" s="667"/>
      <c r="S68" s="655"/>
      <c r="T68" s="655"/>
      <c r="U68" s="669"/>
      <c r="V68" s="692"/>
      <c r="W68" s="667"/>
      <c r="X68" s="655"/>
      <c r="Y68" s="655"/>
      <c r="Z68" s="661"/>
      <c r="AA68" s="654"/>
      <c r="AB68" s="667"/>
      <c r="AC68" s="655"/>
      <c r="AD68" s="655"/>
      <c r="AE68" s="669"/>
      <c r="AF68" s="619"/>
    </row>
    <row r="69" spans="2:32" ht="24" customHeight="1" x14ac:dyDescent="0.3">
      <c r="B69" s="693"/>
      <c r="C69" s="624"/>
      <c r="D69" s="636"/>
      <c r="E69" s="658"/>
      <c r="F69" s="658"/>
      <c r="G69" s="658"/>
      <c r="H69" s="658"/>
      <c r="I69" s="659"/>
      <c r="J69" s="659"/>
      <c r="K69" s="659"/>
      <c r="L69" s="659"/>
      <c r="M69" s="660"/>
      <c r="N69" s="660"/>
      <c r="O69" s="660"/>
      <c r="P69" s="660"/>
      <c r="Q69" s="690"/>
      <c r="R69" s="659"/>
      <c r="S69" s="659"/>
      <c r="T69" s="659"/>
      <c r="U69" s="659"/>
      <c r="V69" s="690"/>
      <c r="W69" s="659"/>
      <c r="X69" s="659"/>
      <c r="Y69" s="659"/>
      <c r="Z69" s="659"/>
      <c r="AA69" s="654"/>
      <c r="AB69" s="659"/>
      <c r="AC69" s="659"/>
      <c r="AD69" s="659"/>
      <c r="AE69" s="659"/>
      <c r="AF69" s="702"/>
    </row>
    <row r="70" spans="2:32" s="618" customFormat="1" ht="18" customHeight="1" x14ac:dyDescent="0.3">
      <c r="B70" s="689"/>
      <c r="C70" s="622"/>
      <c r="D70" s="635"/>
      <c r="E70" s="659"/>
      <c r="F70" s="660"/>
      <c r="G70" s="657"/>
      <c r="H70" s="674"/>
      <c r="I70" s="659"/>
      <c r="J70" s="659"/>
      <c r="K70" s="659"/>
      <c r="L70" s="659"/>
      <c r="M70" s="660"/>
      <c r="N70" s="660"/>
      <c r="O70" s="660"/>
      <c r="P70" s="660"/>
      <c r="Q70" s="687"/>
      <c r="R70" s="659"/>
      <c r="S70" s="659"/>
      <c r="T70" s="659"/>
      <c r="U70" s="659"/>
      <c r="V70" s="687"/>
      <c r="W70" s="659"/>
      <c r="X70" s="659"/>
      <c r="Y70" s="659"/>
      <c r="Z70" s="659"/>
      <c r="AA70" s="654"/>
      <c r="AB70" s="659"/>
      <c r="AC70" s="659"/>
      <c r="AD70" s="659"/>
      <c r="AE70" s="659"/>
      <c r="AF70" s="702"/>
    </row>
    <row r="71" spans="2:32" s="625" customFormat="1" ht="16.5" customHeight="1" x14ac:dyDescent="0.3">
      <c r="B71" s="691"/>
      <c r="C71" s="623"/>
      <c r="D71" s="638"/>
      <c r="E71" s="665"/>
      <c r="F71" s="663"/>
      <c r="G71" s="664"/>
      <c r="H71" s="662"/>
      <c r="I71" s="665"/>
      <c r="J71" s="663"/>
      <c r="K71" s="663"/>
      <c r="L71" s="673"/>
      <c r="M71" s="664"/>
      <c r="N71" s="663"/>
      <c r="O71" s="663"/>
      <c r="P71" s="673"/>
      <c r="Q71" s="694"/>
      <c r="R71" s="665"/>
      <c r="S71" s="663"/>
      <c r="T71" s="663"/>
      <c r="U71" s="673"/>
      <c r="V71" s="694"/>
      <c r="W71" s="665"/>
      <c r="X71" s="663"/>
      <c r="Y71" s="663"/>
      <c r="Z71" s="673"/>
      <c r="AA71" s="672"/>
      <c r="AB71" s="665"/>
      <c r="AC71" s="663"/>
      <c r="AD71" s="663"/>
      <c r="AE71" s="673"/>
      <c r="AF71" s="702"/>
    </row>
    <row r="72" spans="2:32" s="625" customFormat="1" ht="18" customHeight="1" x14ac:dyDescent="0.3">
      <c r="B72" s="689"/>
      <c r="C72" s="622"/>
      <c r="D72" s="728"/>
      <c r="E72" s="667"/>
      <c r="F72" s="668"/>
      <c r="G72" s="655"/>
      <c r="H72" s="729"/>
      <c r="I72" s="667"/>
      <c r="J72" s="655"/>
      <c r="K72" s="655"/>
      <c r="L72" s="669"/>
      <c r="M72" s="668"/>
      <c r="N72" s="655"/>
      <c r="O72" s="655"/>
      <c r="P72" s="669"/>
      <c r="Q72" s="694"/>
      <c r="R72" s="667"/>
      <c r="S72" s="655"/>
      <c r="T72" s="655"/>
      <c r="U72" s="669"/>
      <c r="V72" s="694"/>
      <c r="W72" s="667"/>
      <c r="X72" s="655"/>
      <c r="Y72" s="655"/>
      <c r="Z72" s="669"/>
      <c r="AA72" s="666"/>
      <c r="AB72" s="667"/>
      <c r="AC72" s="655"/>
      <c r="AD72" s="655"/>
      <c r="AE72" s="655"/>
      <c r="AF72" s="702"/>
    </row>
    <row r="73" spans="2:32" s="618" customFormat="1" ht="21" customHeight="1" thickBot="1" x14ac:dyDescent="0.35">
      <c r="B73" s="730"/>
      <c r="C73" s="731"/>
      <c r="D73" s="732"/>
      <c r="E73" s="733"/>
      <c r="F73" s="734"/>
      <c r="G73" s="735"/>
      <c r="H73" s="736"/>
      <c r="I73" s="733"/>
      <c r="J73" s="735"/>
      <c r="K73" s="735"/>
      <c r="L73" s="737"/>
      <c r="M73" s="734"/>
      <c r="N73" s="734"/>
      <c r="O73" s="734"/>
      <c r="P73" s="734"/>
      <c r="Q73" s="738"/>
      <c r="R73" s="733"/>
      <c r="S73" s="733"/>
      <c r="T73" s="733"/>
      <c r="U73" s="733"/>
      <c r="V73" s="738"/>
      <c r="W73" s="733"/>
      <c r="X73" s="733"/>
      <c r="Y73" s="733"/>
      <c r="Z73" s="733"/>
      <c r="AA73" s="739"/>
      <c r="AB73" s="733"/>
      <c r="AC73" s="733"/>
      <c r="AD73" s="733"/>
      <c r="AE73" s="733"/>
      <c r="AF73" s="702"/>
    </row>
    <row r="74" spans="2:32" ht="26.25" customHeight="1" x14ac:dyDescent="0.3">
      <c r="B74" s="757" t="s">
        <v>719</v>
      </c>
      <c r="C74" s="758"/>
      <c r="D74" s="758"/>
      <c r="E74" s="758"/>
      <c r="F74" s="758"/>
      <c r="G74" s="758"/>
      <c r="H74" s="758"/>
      <c r="I74" s="758"/>
      <c r="J74" s="700"/>
      <c r="K74" s="700"/>
      <c r="L74" s="700"/>
      <c r="M74" s="626"/>
      <c r="N74" s="626"/>
      <c r="R74" s="626"/>
      <c r="S74" s="626"/>
      <c r="W74" s="626"/>
      <c r="X74" s="626"/>
      <c r="AB74" s="626"/>
      <c r="AC74" s="626"/>
      <c r="AF74" s="615"/>
    </row>
    <row r="75" spans="2:32" ht="26.25" hidden="1" customHeight="1" x14ac:dyDescent="0.3">
      <c r="B75" s="613"/>
      <c r="C75" s="613" t="s">
        <v>716</v>
      </c>
      <c r="D75" s="700">
        <v>1766267874</v>
      </c>
      <c r="E75" s="613"/>
      <c r="F75" s="613"/>
      <c r="G75" s="613"/>
      <c r="H75" s="613"/>
      <c r="I75" s="700"/>
      <c r="J75" s="700"/>
      <c r="K75" s="700"/>
      <c r="L75" s="700"/>
      <c r="M75" s="626"/>
      <c r="N75" s="626"/>
      <c r="R75" s="626"/>
      <c r="S75" s="626"/>
      <c r="W75" s="626"/>
      <c r="X75" s="626"/>
      <c r="Z75" s="699"/>
      <c r="AB75" s="626"/>
      <c r="AC75" s="626"/>
      <c r="AE75" s="699"/>
      <c r="AF75" s="615"/>
    </row>
    <row r="76" spans="2:32" ht="26.25" hidden="1" customHeight="1" x14ac:dyDescent="0.3">
      <c r="B76" s="613"/>
      <c r="C76" s="613" t="s">
        <v>717</v>
      </c>
      <c r="D76" s="700">
        <v>1866613745.0799999</v>
      </c>
      <c r="E76" s="613"/>
      <c r="F76" s="613"/>
      <c r="G76" s="613"/>
      <c r="H76" s="613"/>
      <c r="I76" s="700"/>
      <c r="J76" s="613"/>
      <c r="K76" s="613"/>
      <c r="L76" s="613"/>
      <c r="M76" s="626"/>
      <c r="N76" s="626"/>
      <c r="R76" s="626"/>
      <c r="S76" s="626"/>
      <c r="W76" s="626"/>
      <c r="X76" s="626"/>
      <c r="AB76" s="626"/>
      <c r="AC76" s="626"/>
      <c r="AF76" s="615"/>
    </row>
    <row r="77" spans="2:32" ht="26.25" hidden="1" customHeight="1" x14ac:dyDescent="0.3">
      <c r="B77" s="613"/>
      <c r="C77" s="613" t="s">
        <v>718</v>
      </c>
      <c r="D77" s="613">
        <v>0.94624175925818099</v>
      </c>
      <c r="E77" s="613"/>
      <c r="F77" s="613"/>
      <c r="G77" s="613"/>
      <c r="H77" s="613"/>
      <c r="I77" s="700"/>
      <c r="J77" s="613"/>
      <c r="K77" s="613"/>
      <c r="L77" s="613"/>
      <c r="M77" s="626"/>
      <c r="N77" s="626"/>
      <c r="R77" s="626"/>
      <c r="S77" s="626"/>
      <c r="W77" s="626"/>
      <c r="X77" s="626"/>
      <c r="AB77" s="626"/>
      <c r="AC77" s="626"/>
    </row>
    <row r="78" spans="2:32" ht="26.25" customHeight="1" x14ac:dyDescent="0.3">
      <c r="B78" s="613"/>
      <c r="C78" s="613"/>
      <c r="D78" s="613"/>
      <c r="E78" s="613"/>
      <c r="F78" s="613"/>
      <c r="G78" s="613"/>
      <c r="H78" s="613"/>
      <c r="I78" s="700"/>
      <c r="J78" s="613"/>
      <c r="K78" s="613"/>
      <c r="L78" s="613"/>
      <c r="M78" s="626"/>
      <c r="N78" s="626"/>
      <c r="R78" s="626"/>
      <c r="S78" s="626"/>
      <c r="W78" s="626"/>
      <c r="X78" s="626"/>
      <c r="AB78" s="626"/>
      <c r="AC78" s="626"/>
    </row>
    <row r="79" spans="2:32" ht="26.25" customHeight="1" x14ac:dyDescent="0.3">
      <c r="B79" s="613"/>
      <c r="C79" s="613"/>
      <c r="D79" s="613"/>
      <c r="E79" s="613"/>
      <c r="F79" s="613"/>
      <c r="G79" s="613"/>
      <c r="H79" s="613"/>
      <c r="I79" s="700"/>
      <c r="J79" s="613"/>
      <c r="K79" s="613"/>
      <c r="L79" s="613"/>
      <c r="M79" s="626"/>
      <c r="N79" s="626"/>
      <c r="R79" s="626"/>
      <c r="S79" s="626"/>
      <c r="W79" s="626"/>
      <c r="X79" s="626"/>
      <c r="AB79" s="626"/>
      <c r="AC79" s="626"/>
    </row>
    <row r="80" spans="2:32" ht="26.25" customHeight="1" x14ac:dyDescent="0.3">
      <c r="B80" s="613"/>
      <c r="C80" s="613"/>
      <c r="D80" s="613"/>
      <c r="E80" s="613"/>
      <c r="F80" s="613"/>
      <c r="G80" s="613"/>
      <c r="H80" s="613"/>
      <c r="I80" s="700"/>
      <c r="J80" s="613"/>
      <c r="K80" s="613"/>
      <c r="L80" s="613"/>
      <c r="M80" s="626"/>
      <c r="N80" s="626"/>
      <c r="R80" s="626"/>
      <c r="S80" s="626"/>
      <c r="W80" s="626"/>
      <c r="X80" s="626"/>
      <c r="AB80" s="626"/>
      <c r="AC80" s="626"/>
    </row>
    <row r="81" spans="2:29" ht="26.25" customHeight="1" x14ac:dyDescent="0.3">
      <c r="B81" s="613"/>
      <c r="C81" s="613"/>
      <c r="D81" s="613"/>
      <c r="E81" s="613"/>
      <c r="F81" s="613"/>
      <c r="G81" s="613"/>
      <c r="H81" s="613"/>
      <c r="I81" s="700"/>
      <c r="J81" s="613"/>
      <c r="K81" s="613"/>
      <c r="L81" s="613"/>
      <c r="M81" s="626"/>
      <c r="N81" s="626"/>
      <c r="R81" s="626"/>
      <c r="S81" s="626"/>
      <c r="W81" s="626"/>
      <c r="X81" s="626"/>
      <c r="AB81" s="626"/>
      <c r="AC81" s="626"/>
    </row>
    <row r="82" spans="2:29" ht="26.25" customHeight="1" x14ac:dyDescent="0.3">
      <c r="B82" s="613"/>
      <c r="C82" s="613"/>
      <c r="D82" s="613"/>
      <c r="E82" s="613"/>
      <c r="F82" s="613"/>
      <c r="G82" s="613"/>
      <c r="H82" s="613" t="s">
        <v>733</v>
      </c>
      <c r="I82" s="700"/>
      <c r="J82" s="613"/>
      <c r="K82" s="613"/>
      <c r="L82" s="613"/>
      <c r="M82" s="626"/>
      <c r="N82" s="716" t="s">
        <v>737</v>
      </c>
      <c r="R82" s="626"/>
      <c r="S82" s="626"/>
      <c r="W82" s="626"/>
      <c r="X82" s="626"/>
      <c r="AB82" s="626"/>
      <c r="AC82" s="626"/>
    </row>
    <row r="83" spans="2:29" ht="27" customHeight="1" x14ac:dyDescent="0.3">
      <c r="B83" s="613"/>
      <c r="C83" s="613"/>
      <c r="E83" s="740"/>
      <c r="F83" s="703"/>
      <c r="G83" s="613"/>
      <c r="H83" s="716" t="s">
        <v>734</v>
      </c>
      <c r="I83" s="613"/>
      <c r="J83" s="613"/>
      <c r="K83" s="613"/>
      <c r="L83" s="613"/>
      <c r="M83" s="626"/>
      <c r="N83" s="720" t="s">
        <v>734</v>
      </c>
      <c r="R83" s="626"/>
      <c r="S83" s="740"/>
      <c r="T83" s="741"/>
      <c r="U83" s="741"/>
      <c r="W83" s="626"/>
      <c r="X83" s="626"/>
      <c r="AB83" s="626"/>
      <c r="AC83" s="626"/>
    </row>
    <row r="84" spans="2:29" ht="18.75" customHeight="1" x14ac:dyDescent="0.3">
      <c r="E84" s="740"/>
      <c r="F84" s="740"/>
      <c r="G84" s="756"/>
      <c r="H84" s="756"/>
      <c r="I84" s="615"/>
      <c r="S84" s="740"/>
      <c r="T84" s="756"/>
      <c r="U84" s="756"/>
    </row>
    <row r="85" spans="2:29" ht="18.75" customHeight="1" x14ac:dyDescent="0.3">
      <c r="D85" s="704"/>
      <c r="E85" s="740"/>
      <c r="F85" s="703"/>
      <c r="H85" s="721" t="s">
        <v>735</v>
      </c>
      <c r="I85" s="721"/>
      <c r="J85" s="721"/>
      <c r="K85" s="615"/>
      <c r="N85" s="721" t="s">
        <v>735</v>
      </c>
      <c r="O85" s="721"/>
      <c r="P85" s="721"/>
    </row>
    <row r="86" spans="2:29" ht="18.75" customHeight="1" x14ac:dyDescent="0.3">
      <c r="E86" s="740"/>
      <c r="F86" s="717"/>
      <c r="G86" s="718"/>
      <c r="H86" s="719" t="s">
        <v>736</v>
      </c>
      <c r="I86" s="615"/>
      <c r="N86" s="719" t="s">
        <v>736</v>
      </c>
      <c r="S86" s="740"/>
      <c r="T86" s="741"/>
      <c r="U86" s="741"/>
    </row>
    <row r="87" spans="2:29" ht="18.75" customHeight="1" x14ac:dyDescent="0.3">
      <c r="E87" s="740"/>
      <c r="I87" s="615"/>
      <c r="K87" s="615"/>
    </row>
  </sheetData>
  <mergeCells count="50">
    <mergeCell ref="B9:W9"/>
    <mergeCell ref="B18:B21"/>
    <mergeCell ref="C18:C21"/>
    <mergeCell ref="D18:D21"/>
    <mergeCell ref="E18:H18"/>
    <mergeCell ref="I18:L18"/>
    <mergeCell ref="M18:P18"/>
    <mergeCell ref="R18:U18"/>
    <mergeCell ref="W18:Z18"/>
    <mergeCell ref="N19:N21"/>
    <mergeCell ref="U19:U21"/>
    <mergeCell ref="AB4:AE4"/>
    <mergeCell ref="AB5:AE5"/>
    <mergeCell ref="B6:W6"/>
    <mergeCell ref="B7:L7"/>
    <mergeCell ref="B8:L8"/>
    <mergeCell ref="X4:Z4"/>
    <mergeCell ref="X5:AA5"/>
    <mergeCell ref="X6:Z6"/>
    <mergeCell ref="AB18:AE18"/>
    <mergeCell ref="E19:E21"/>
    <mergeCell ref="F19:F21"/>
    <mergeCell ref="G19:G21"/>
    <mergeCell ref="H19:H21"/>
    <mergeCell ref="I19:I21"/>
    <mergeCell ref="J19:J21"/>
    <mergeCell ref="K19:K21"/>
    <mergeCell ref="L19:L21"/>
    <mergeCell ref="M19:M21"/>
    <mergeCell ref="B51:D51"/>
    <mergeCell ref="E83:E84"/>
    <mergeCell ref="S83:U83"/>
    <mergeCell ref="F84:H84"/>
    <mergeCell ref="S84:U84"/>
    <mergeCell ref="B74:I74"/>
    <mergeCell ref="E85:E87"/>
    <mergeCell ref="S86:U86"/>
    <mergeCell ref="AD19:AD21"/>
    <mergeCell ref="AE19:AE21"/>
    <mergeCell ref="W19:W21"/>
    <mergeCell ref="X19:X21"/>
    <mergeCell ref="Y19:Y21"/>
    <mergeCell ref="Z19:Z21"/>
    <mergeCell ref="AB19:AB21"/>
    <mergeCell ref="AC19:AC21"/>
    <mergeCell ref="O19:O21"/>
    <mergeCell ref="P19:P21"/>
    <mergeCell ref="R19:R21"/>
    <mergeCell ref="S19:S21"/>
    <mergeCell ref="T19:T21"/>
  </mergeCells>
  <printOptions horizontalCentered="1"/>
  <pageMargins left="0" right="0" top="0" bottom="0" header="0" footer="0"/>
  <pageSetup paperSize="9" scale="25" fitToHeight="0" orientation="landscape" r:id="rId1"/>
  <rowBreaks count="1" manualBreakCount="1">
    <brk id="87" max="36" man="1"/>
  </rowBreaks>
  <colBreaks count="1" manualBreakCount="1">
    <brk id="31" min="2" max="8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BJ682"/>
  <sheetViews>
    <sheetView view="pageBreakPreview" topLeftCell="A657" zoomScale="70" zoomScaleNormal="80" zoomScaleSheetLayoutView="70" workbookViewId="0">
      <pane xSplit="3" topLeftCell="D1" activePane="topRight" state="frozen"/>
      <selection activeCell="A636" sqref="A636"/>
      <selection pane="topRight" activeCell="O672" activeCellId="2" sqref="M674 N672 O672"/>
    </sheetView>
  </sheetViews>
  <sheetFormatPr defaultRowHeight="12.75" outlineLevelRow="1" x14ac:dyDescent="0.2"/>
  <cols>
    <col min="1" max="1" width="20.7109375" style="1" customWidth="1"/>
    <col min="2" max="2" width="23.7109375" style="1" customWidth="1"/>
    <col min="3" max="3" width="58.7109375" style="1" customWidth="1"/>
    <col min="4" max="13" width="19.7109375" style="1" customWidth="1"/>
    <col min="14" max="15" width="19.85546875" style="1" customWidth="1"/>
    <col min="16" max="16" width="17.7109375" style="1" hidden="1" customWidth="1"/>
    <col min="17" max="17" width="18.5703125" style="1" customWidth="1"/>
    <col min="18" max="18" width="18.28515625" style="1" customWidth="1"/>
    <col min="19" max="19" width="21.7109375" style="1" customWidth="1"/>
    <col min="20" max="20" width="14" style="560" customWidth="1"/>
    <col min="21" max="21" width="16.42578125" style="560" customWidth="1"/>
    <col min="22" max="23" width="13.7109375" style="589" customWidth="1"/>
    <col min="24" max="24" width="14.85546875" style="4" customWidth="1"/>
    <col min="25" max="25" width="14.42578125" style="4" customWidth="1"/>
    <col min="26" max="26" width="18.42578125" style="1" customWidth="1"/>
    <col min="27" max="27" width="16" style="1" customWidth="1"/>
    <col min="28" max="28" width="14.5703125" style="17" customWidth="1"/>
    <col min="29" max="29" width="15.42578125" style="1" bestFit="1" customWidth="1"/>
    <col min="30" max="30" width="13.140625" style="17" customWidth="1"/>
    <col min="31" max="31" width="11.42578125" style="34" customWidth="1"/>
    <col min="32" max="32" width="9.140625" style="1"/>
    <col min="33" max="33" width="14.28515625" style="1" bestFit="1" customWidth="1"/>
    <col min="34" max="253" width="9.140625" style="1"/>
    <col min="254" max="254" width="10.28515625" style="1" customWidth="1"/>
    <col min="255" max="255" width="30.7109375" style="1" customWidth="1"/>
    <col min="256" max="257" width="0" style="1" hidden="1" customWidth="1"/>
    <col min="258" max="258" width="8.28515625" style="1" customWidth="1"/>
    <col min="259" max="259" width="8.5703125" style="1" customWidth="1"/>
    <col min="260" max="260" width="9.42578125" style="1" customWidth="1"/>
    <col min="261" max="261" width="8.140625" style="1" customWidth="1"/>
    <col min="262" max="262" width="8.5703125" style="1" customWidth="1"/>
    <col min="263" max="263" width="10.42578125" style="1" customWidth="1"/>
    <col min="264" max="509" width="9.140625" style="1"/>
    <col min="510" max="510" width="10.28515625" style="1" customWidth="1"/>
    <col min="511" max="511" width="30.7109375" style="1" customWidth="1"/>
    <col min="512" max="513" width="0" style="1" hidden="1" customWidth="1"/>
    <col min="514" max="514" width="8.28515625" style="1" customWidth="1"/>
    <col min="515" max="515" width="8.5703125" style="1" customWidth="1"/>
    <col min="516" max="516" width="9.42578125" style="1" customWidth="1"/>
    <col min="517" max="517" width="8.140625" style="1" customWidth="1"/>
    <col min="518" max="518" width="8.5703125" style="1" customWidth="1"/>
    <col min="519" max="519" width="10.42578125" style="1" customWidth="1"/>
    <col min="520" max="765" width="9.140625" style="1"/>
    <col min="766" max="766" width="10.28515625" style="1" customWidth="1"/>
    <col min="767" max="767" width="30.7109375" style="1" customWidth="1"/>
    <col min="768" max="769" width="0" style="1" hidden="1" customWidth="1"/>
    <col min="770" max="770" width="8.28515625" style="1" customWidth="1"/>
    <col min="771" max="771" width="8.5703125" style="1" customWidth="1"/>
    <col min="772" max="772" width="9.42578125" style="1" customWidth="1"/>
    <col min="773" max="773" width="8.140625" style="1" customWidth="1"/>
    <col min="774" max="774" width="8.5703125" style="1" customWidth="1"/>
    <col min="775" max="775" width="10.42578125" style="1" customWidth="1"/>
    <col min="776" max="1021" width="9.140625" style="1"/>
    <col min="1022" max="1022" width="10.28515625" style="1" customWidth="1"/>
    <col min="1023" max="1023" width="30.7109375" style="1" customWidth="1"/>
    <col min="1024" max="1025" width="0" style="1" hidden="1" customWidth="1"/>
    <col min="1026" max="1026" width="8.28515625" style="1" customWidth="1"/>
    <col min="1027" max="1027" width="8.5703125" style="1" customWidth="1"/>
    <col min="1028" max="1028" width="9.42578125" style="1" customWidth="1"/>
    <col min="1029" max="1029" width="8.140625" style="1" customWidth="1"/>
    <col min="1030" max="1030" width="8.5703125" style="1" customWidth="1"/>
    <col min="1031" max="1031" width="10.42578125" style="1" customWidth="1"/>
    <col min="1032" max="1277" width="9.140625" style="1"/>
    <col min="1278" max="1278" width="10.28515625" style="1" customWidth="1"/>
    <col min="1279" max="1279" width="30.7109375" style="1" customWidth="1"/>
    <col min="1280" max="1281" width="0" style="1" hidden="1" customWidth="1"/>
    <col min="1282" max="1282" width="8.28515625" style="1" customWidth="1"/>
    <col min="1283" max="1283" width="8.5703125" style="1" customWidth="1"/>
    <col min="1284" max="1284" width="9.42578125" style="1" customWidth="1"/>
    <col min="1285" max="1285" width="8.140625" style="1" customWidth="1"/>
    <col min="1286" max="1286" width="8.5703125" style="1" customWidth="1"/>
    <col min="1287" max="1287" width="10.42578125" style="1" customWidth="1"/>
    <col min="1288" max="1533" width="9.140625" style="1"/>
    <col min="1534" max="1534" width="10.28515625" style="1" customWidth="1"/>
    <col min="1535" max="1535" width="30.7109375" style="1" customWidth="1"/>
    <col min="1536" max="1537" width="0" style="1" hidden="1" customWidth="1"/>
    <col min="1538" max="1538" width="8.28515625" style="1" customWidth="1"/>
    <col min="1539" max="1539" width="8.5703125" style="1" customWidth="1"/>
    <col min="1540" max="1540" width="9.42578125" style="1" customWidth="1"/>
    <col min="1541" max="1541" width="8.140625" style="1" customWidth="1"/>
    <col min="1542" max="1542" width="8.5703125" style="1" customWidth="1"/>
    <col min="1543" max="1543" width="10.42578125" style="1" customWidth="1"/>
    <col min="1544" max="1789" width="9.140625" style="1"/>
    <col min="1790" max="1790" width="10.28515625" style="1" customWidth="1"/>
    <col min="1791" max="1791" width="30.7109375" style="1" customWidth="1"/>
    <col min="1792" max="1793" width="0" style="1" hidden="1" customWidth="1"/>
    <col min="1794" max="1794" width="8.28515625" style="1" customWidth="1"/>
    <col min="1795" max="1795" width="8.5703125" style="1" customWidth="1"/>
    <col min="1796" max="1796" width="9.42578125" style="1" customWidth="1"/>
    <col min="1797" max="1797" width="8.140625" style="1" customWidth="1"/>
    <col min="1798" max="1798" width="8.5703125" style="1" customWidth="1"/>
    <col min="1799" max="1799" width="10.42578125" style="1" customWidth="1"/>
    <col min="1800" max="2045" width="9.140625" style="1"/>
    <col min="2046" max="2046" width="10.28515625" style="1" customWidth="1"/>
    <col min="2047" max="2047" width="30.7109375" style="1" customWidth="1"/>
    <col min="2048" max="2049" width="0" style="1" hidden="1" customWidth="1"/>
    <col min="2050" max="2050" width="8.28515625" style="1" customWidth="1"/>
    <col min="2051" max="2051" width="8.5703125" style="1" customWidth="1"/>
    <col min="2052" max="2052" width="9.42578125" style="1" customWidth="1"/>
    <col min="2053" max="2053" width="8.140625" style="1" customWidth="1"/>
    <col min="2054" max="2054" width="8.5703125" style="1" customWidth="1"/>
    <col min="2055" max="2055" width="10.42578125" style="1" customWidth="1"/>
    <col min="2056" max="2301" width="9.140625" style="1"/>
    <col min="2302" max="2302" width="10.28515625" style="1" customWidth="1"/>
    <col min="2303" max="2303" width="30.7109375" style="1" customWidth="1"/>
    <col min="2304" max="2305" width="0" style="1" hidden="1" customWidth="1"/>
    <col min="2306" max="2306" width="8.28515625" style="1" customWidth="1"/>
    <col min="2307" max="2307" width="8.5703125" style="1" customWidth="1"/>
    <col min="2308" max="2308" width="9.42578125" style="1" customWidth="1"/>
    <col min="2309" max="2309" width="8.140625" style="1" customWidth="1"/>
    <col min="2310" max="2310" width="8.5703125" style="1" customWidth="1"/>
    <col min="2311" max="2311" width="10.42578125" style="1" customWidth="1"/>
    <col min="2312" max="2557" width="9.140625" style="1"/>
    <col min="2558" max="2558" width="10.28515625" style="1" customWidth="1"/>
    <col min="2559" max="2559" width="30.7109375" style="1" customWidth="1"/>
    <col min="2560" max="2561" width="0" style="1" hidden="1" customWidth="1"/>
    <col min="2562" max="2562" width="8.28515625" style="1" customWidth="1"/>
    <col min="2563" max="2563" width="8.5703125" style="1" customWidth="1"/>
    <col min="2564" max="2564" width="9.42578125" style="1" customWidth="1"/>
    <col min="2565" max="2565" width="8.140625" style="1" customWidth="1"/>
    <col min="2566" max="2566" width="8.5703125" style="1" customWidth="1"/>
    <col min="2567" max="2567" width="10.42578125" style="1" customWidth="1"/>
    <col min="2568" max="2813" width="9.140625" style="1"/>
    <col min="2814" max="2814" width="10.28515625" style="1" customWidth="1"/>
    <col min="2815" max="2815" width="30.7109375" style="1" customWidth="1"/>
    <col min="2816" max="2817" width="0" style="1" hidden="1" customWidth="1"/>
    <col min="2818" max="2818" width="8.28515625" style="1" customWidth="1"/>
    <col min="2819" max="2819" width="8.5703125" style="1" customWidth="1"/>
    <col min="2820" max="2820" width="9.42578125" style="1" customWidth="1"/>
    <col min="2821" max="2821" width="8.140625" style="1" customWidth="1"/>
    <col min="2822" max="2822" width="8.5703125" style="1" customWidth="1"/>
    <col min="2823" max="2823" width="10.42578125" style="1" customWidth="1"/>
    <col min="2824" max="3069" width="9.140625" style="1"/>
    <col min="3070" max="3070" width="10.28515625" style="1" customWidth="1"/>
    <col min="3071" max="3071" width="30.7109375" style="1" customWidth="1"/>
    <col min="3072" max="3073" width="0" style="1" hidden="1" customWidth="1"/>
    <col min="3074" max="3074" width="8.28515625" style="1" customWidth="1"/>
    <col min="3075" max="3075" width="8.5703125" style="1" customWidth="1"/>
    <col min="3076" max="3076" width="9.42578125" style="1" customWidth="1"/>
    <col min="3077" max="3077" width="8.140625" style="1" customWidth="1"/>
    <col min="3078" max="3078" width="8.5703125" style="1" customWidth="1"/>
    <col min="3079" max="3079" width="10.42578125" style="1" customWidth="1"/>
    <col min="3080" max="3325" width="9.140625" style="1"/>
    <col min="3326" max="3326" width="10.28515625" style="1" customWidth="1"/>
    <col min="3327" max="3327" width="30.7109375" style="1" customWidth="1"/>
    <col min="3328" max="3329" width="0" style="1" hidden="1" customWidth="1"/>
    <col min="3330" max="3330" width="8.28515625" style="1" customWidth="1"/>
    <col min="3331" max="3331" width="8.5703125" style="1" customWidth="1"/>
    <col min="3332" max="3332" width="9.42578125" style="1" customWidth="1"/>
    <col min="3333" max="3333" width="8.140625" style="1" customWidth="1"/>
    <col min="3334" max="3334" width="8.5703125" style="1" customWidth="1"/>
    <col min="3335" max="3335" width="10.42578125" style="1" customWidth="1"/>
    <col min="3336" max="3581" width="9.140625" style="1"/>
    <col min="3582" max="3582" width="10.28515625" style="1" customWidth="1"/>
    <col min="3583" max="3583" width="30.7109375" style="1" customWidth="1"/>
    <col min="3584" max="3585" width="0" style="1" hidden="1" customWidth="1"/>
    <col min="3586" max="3586" width="8.28515625" style="1" customWidth="1"/>
    <col min="3587" max="3587" width="8.5703125" style="1" customWidth="1"/>
    <col min="3588" max="3588" width="9.42578125" style="1" customWidth="1"/>
    <col min="3589" max="3589" width="8.140625" style="1" customWidth="1"/>
    <col min="3590" max="3590" width="8.5703125" style="1" customWidth="1"/>
    <col min="3591" max="3591" width="10.42578125" style="1" customWidth="1"/>
    <col min="3592" max="3837" width="9.140625" style="1"/>
    <col min="3838" max="3838" width="10.28515625" style="1" customWidth="1"/>
    <col min="3839" max="3839" width="30.7109375" style="1" customWidth="1"/>
    <col min="3840" max="3841" width="0" style="1" hidden="1" customWidth="1"/>
    <col min="3842" max="3842" width="8.28515625" style="1" customWidth="1"/>
    <col min="3843" max="3843" width="8.5703125" style="1" customWidth="1"/>
    <col min="3844" max="3844" width="9.42578125" style="1" customWidth="1"/>
    <col min="3845" max="3845" width="8.140625" style="1" customWidth="1"/>
    <col min="3846" max="3846" width="8.5703125" style="1" customWidth="1"/>
    <col min="3847" max="3847" width="10.42578125" style="1" customWidth="1"/>
    <col min="3848" max="4093" width="9.140625" style="1"/>
    <col min="4094" max="4094" width="10.28515625" style="1" customWidth="1"/>
    <col min="4095" max="4095" width="30.7109375" style="1" customWidth="1"/>
    <col min="4096" max="4097" width="0" style="1" hidden="1" customWidth="1"/>
    <col min="4098" max="4098" width="8.28515625" style="1" customWidth="1"/>
    <col min="4099" max="4099" width="8.5703125" style="1" customWidth="1"/>
    <col min="4100" max="4100" width="9.42578125" style="1" customWidth="1"/>
    <col min="4101" max="4101" width="8.140625" style="1" customWidth="1"/>
    <col min="4102" max="4102" width="8.5703125" style="1" customWidth="1"/>
    <col min="4103" max="4103" width="10.42578125" style="1" customWidth="1"/>
    <col min="4104" max="4349" width="9.140625" style="1"/>
    <col min="4350" max="4350" width="10.28515625" style="1" customWidth="1"/>
    <col min="4351" max="4351" width="30.7109375" style="1" customWidth="1"/>
    <col min="4352" max="4353" width="0" style="1" hidden="1" customWidth="1"/>
    <col min="4354" max="4354" width="8.28515625" style="1" customWidth="1"/>
    <col min="4355" max="4355" width="8.5703125" style="1" customWidth="1"/>
    <col min="4356" max="4356" width="9.42578125" style="1" customWidth="1"/>
    <col min="4357" max="4357" width="8.140625" style="1" customWidth="1"/>
    <col min="4358" max="4358" width="8.5703125" style="1" customWidth="1"/>
    <col min="4359" max="4359" width="10.42578125" style="1" customWidth="1"/>
    <col min="4360" max="4605" width="9.140625" style="1"/>
    <col min="4606" max="4606" width="10.28515625" style="1" customWidth="1"/>
    <col min="4607" max="4607" width="30.7109375" style="1" customWidth="1"/>
    <col min="4608" max="4609" width="0" style="1" hidden="1" customWidth="1"/>
    <col min="4610" max="4610" width="8.28515625" style="1" customWidth="1"/>
    <col min="4611" max="4611" width="8.5703125" style="1" customWidth="1"/>
    <col min="4612" max="4612" width="9.42578125" style="1" customWidth="1"/>
    <col min="4613" max="4613" width="8.140625" style="1" customWidth="1"/>
    <col min="4614" max="4614" width="8.5703125" style="1" customWidth="1"/>
    <col min="4615" max="4615" width="10.42578125" style="1" customWidth="1"/>
    <col min="4616" max="4861" width="9.140625" style="1"/>
    <col min="4862" max="4862" width="10.28515625" style="1" customWidth="1"/>
    <col min="4863" max="4863" width="30.7109375" style="1" customWidth="1"/>
    <col min="4864" max="4865" width="0" style="1" hidden="1" customWidth="1"/>
    <col min="4866" max="4866" width="8.28515625" style="1" customWidth="1"/>
    <col min="4867" max="4867" width="8.5703125" style="1" customWidth="1"/>
    <col min="4868" max="4868" width="9.42578125" style="1" customWidth="1"/>
    <col min="4869" max="4869" width="8.140625" style="1" customWidth="1"/>
    <col min="4870" max="4870" width="8.5703125" style="1" customWidth="1"/>
    <col min="4871" max="4871" width="10.42578125" style="1" customWidth="1"/>
    <col min="4872" max="5117" width="9.140625" style="1"/>
    <col min="5118" max="5118" width="10.28515625" style="1" customWidth="1"/>
    <col min="5119" max="5119" width="30.7109375" style="1" customWidth="1"/>
    <col min="5120" max="5121" width="0" style="1" hidden="1" customWidth="1"/>
    <col min="5122" max="5122" width="8.28515625" style="1" customWidth="1"/>
    <col min="5123" max="5123" width="8.5703125" style="1" customWidth="1"/>
    <col min="5124" max="5124" width="9.42578125" style="1" customWidth="1"/>
    <col min="5125" max="5125" width="8.140625" style="1" customWidth="1"/>
    <col min="5126" max="5126" width="8.5703125" style="1" customWidth="1"/>
    <col min="5127" max="5127" width="10.42578125" style="1" customWidth="1"/>
    <col min="5128" max="5373" width="9.140625" style="1"/>
    <col min="5374" max="5374" width="10.28515625" style="1" customWidth="1"/>
    <col min="5375" max="5375" width="30.7109375" style="1" customWidth="1"/>
    <col min="5376" max="5377" width="0" style="1" hidden="1" customWidth="1"/>
    <col min="5378" max="5378" width="8.28515625" style="1" customWidth="1"/>
    <col min="5379" max="5379" width="8.5703125" style="1" customWidth="1"/>
    <col min="5380" max="5380" width="9.42578125" style="1" customWidth="1"/>
    <col min="5381" max="5381" width="8.140625" style="1" customWidth="1"/>
    <col min="5382" max="5382" width="8.5703125" style="1" customWidth="1"/>
    <col min="5383" max="5383" width="10.42578125" style="1" customWidth="1"/>
    <col min="5384" max="5629" width="9.140625" style="1"/>
    <col min="5630" max="5630" width="10.28515625" style="1" customWidth="1"/>
    <col min="5631" max="5631" width="30.7109375" style="1" customWidth="1"/>
    <col min="5632" max="5633" width="0" style="1" hidden="1" customWidth="1"/>
    <col min="5634" max="5634" width="8.28515625" style="1" customWidth="1"/>
    <col min="5635" max="5635" width="8.5703125" style="1" customWidth="1"/>
    <col min="5636" max="5636" width="9.42578125" style="1" customWidth="1"/>
    <col min="5637" max="5637" width="8.140625" style="1" customWidth="1"/>
    <col min="5638" max="5638" width="8.5703125" style="1" customWidth="1"/>
    <col min="5639" max="5639" width="10.42578125" style="1" customWidth="1"/>
    <col min="5640" max="5885" width="9.140625" style="1"/>
    <col min="5886" max="5886" width="10.28515625" style="1" customWidth="1"/>
    <col min="5887" max="5887" width="30.7109375" style="1" customWidth="1"/>
    <col min="5888" max="5889" width="0" style="1" hidden="1" customWidth="1"/>
    <col min="5890" max="5890" width="8.28515625" style="1" customWidth="1"/>
    <col min="5891" max="5891" width="8.5703125" style="1" customWidth="1"/>
    <col min="5892" max="5892" width="9.42578125" style="1" customWidth="1"/>
    <col min="5893" max="5893" width="8.140625" style="1" customWidth="1"/>
    <col min="5894" max="5894" width="8.5703125" style="1" customWidth="1"/>
    <col min="5895" max="5895" width="10.42578125" style="1" customWidth="1"/>
    <col min="5896" max="6141" width="9.140625" style="1"/>
    <col min="6142" max="6142" width="10.28515625" style="1" customWidth="1"/>
    <col min="6143" max="6143" width="30.7109375" style="1" customWidth="1"/>
    <col min="6144" max="6145" width="0" style="1" hidden="1" customWidth="1"/>
    <col min="6146" max="6146" width="8.28515625" style="1" customWidth="1"/>
    <col min="6147" max="6147" width="8.5703125" style="1" customWidth="1"/>
    <col min="6148" max="6148" width="9.42578125" style="1" customWidth="1"/>
    <col min="6149" max="6149" width="8.140625" style="1" customWidth="1"/>
    <col min="6150" max="6150" width="8.5703125" style="1" customWidth="1"/>
    <col min="6151" max="6151" width="10.42578125" style="1" customWidth="1"/>
    <col min="6152" max="6397" width="9.140625" style="1"/>
    <col min="6398" max="6398" width="10.28515625" style="1" customWidth="1"/>
    <col min="6399" max="6399" width="30.7109375" style="1" customWidth="1"/>
    <col min="6400" max="6401" width="0" style="1" hidden="1" customWidth="1"/>
    <col min="6402" max="6402" width="8.28515625" style="1" customWidth="1"/>
    <col min="6403" max="6403" width="8.5703125" style="1" customWidth="1"/>
    <col min="6404" max="6404" width="9.42578125" style="1" customWidth="1"/>
    <col min="6405" max="6405" width="8.140625" style="1" customWidth="1"/>
    <col min="6406" max="6406" width="8.5703125" style="1" customWidth="1"/>
    <col min="6407" max="6407" width="10.42578125" style="1" customWidth="1"/>
    <col min="6408" max="6653" width="9.140625" style="1"/>
    <col min="6654" max="6654" width="10.28515625" style="1" customWidth="1"/>
    <col min="6655" max="6655" width="30.7109375" style="1" customWidth="1"/>
    <col min="6656" max="6657" width="0" style="1" hidden="1" customWidth="1"/>
    <col min="6658" max="6658" width="8.28515625" style="1" customWidth="1"/>
    <col min="6659" max="6659" width="8.5703125" style="1" customWidth="1"/>
    <col min="6660" max="6660" width="9.42578125" style="1" customWidth="1"/>
    <col min="6661" max="6661" width="8.140625" style="1" customWidth="1"/>
    <col min="6662" max="6662" width="8.5703125" style="1" customWidth="1"/>
    <col min="6663" max="6663" width="10.42578125" style="1" customWidth="1"/>
    <col min="6664" max="6909" width="9.140625" style="1"/>
    <col min="6910" max="6910" width="10.28515625" style="1" customWidth="1"/>
    <col min="6911" max="6911" width="30.7109375" style="1" customWidth="1"/>
    <col min="6912" max="6913" width="0" style="1" hidden="1" customWidth="1"/>
    <col min="6914" max="6914" width="8.28515625" style="1" customWidth="1"/>
    <col min="6915" max="6915" width="8.5703125" style="1" customWidth="1"/>
    <col min="6916" max="6916" width="9.42578125" style="1" customWidth="1"/>
    <col min="6917" max="6917" width="8.140625" style="1" customWidth="1"/>
    <col min="6918" max="6918" width="8.5703125" style="1" customWidth="1"/>
    <col min="6919" max="6919" width="10.42578125" style="1" customWidth="1"/>
    <col min="6920" max="7165" width="9.140625" style="1"/>
    <col min="7166" max="7166" width="10.28515625" style="1" customWidth="1"/>
    <col min="7167" max="7167" width="30.7109375" style="1" customWidth="1"/>
    <col min="7168" max="7169" width="0" style="1" hidden="1" customWidth="1"/>
    <col min="7170" max="7170" width="8.28515625" style="1" customWidth="1"/>
    <col min="7171" max="7171" width="8.5703125" style="1" customWidth="1"/>
    <col min="7172" max="7172" width="9.42578125" style="1" customWidth="1"/>
    <col min="7173" max="7173" width="8.140625" style="1" customWidth="1"/>
    <col min="7174" max="7174" width="8.5703125" style="1" customWidth="1"/>
    <col min="7175" max="7175" width="10.42578125" style="1" customWidth="1"/>
    <col min="7176" max="7421" width="9.140625" style="1"/>
    <col min="7422" max="7422" width="10.28515625" style="1" customWidth="1"/>
    <col min="7423" max="7423" width="30.7109375" style="1" customWidth="1"/>
    <col min="7424" max="7425" width="0" style="1" hidden="1" customWidth="1"/>
    <col min="7426" max="7426" width="8.28515625" style="1" customWidth="1"/>
    <col min="7427" max="7427" width="8.5703125" style="1" customWidth="1"/>
    <col min="7428" max="7428" width="9.42578125" style="1" customWidth="1"/>
    <col min="7429" max="7429" width="8.140625" style="1" customWidth="1"/>
    <col min="7430" max="7430" width="8.5703125" style="1" customWidth="1"/>
    <col min="7431" max="7431" width="10.42578125" style="1" customWidth="1"/>
    <col min="7432" max="7677" width="9.140625" style="1"/>
    <col min="7678" max="7678" width="10.28515625" style="1" customWidth="1"/>
    <col min="7679" max="7679" width="30.7109375" style="1" customWidth="1"/>
    <col min="7680" max="7681" width="0" style="1" hidden="1" customWidth="1"/>
    <col min="7682" max="7682" width="8.28515625" style="1" customWidth="1"/>
    <col min="7683" max="7683" width="8.5703125" style="1" customWidth="1"/>
    <col min="7684" max="7684" width="9.42578125" style="1" customWidth="1"/>
    <col min="7685" max="7685" width="8.140625" style="1" customWidth="1"/>
    <col min="7686" max="7686" width="8.5703125" style="1" customWidth="1"/>
    <col min="7687" max="7687" width="10.42578125" style="1" customWidth="1"/>
    <col min="7688" max="7933" width="9.140625" style="1"/>
    <col min="7934" max="7934" width="10.28515625" style="1" customWidth="1"/>
    <col min="7935" max="7935" width="30.7109375" style="1" customWidth="1"/>
    <col min="7936" max="7937" width="0" style="1" hidden="1" customWidth="1"/>
    <col min="7938" max="7938" width="8.28515625" style="1" customWidth="1"/>
    <col min="7939" max="7939" width="8.5703125" style="1" customWidth="1"/>
    <col min="7940" max="7940" width="9.42578125" style="1" customWidth="1"/>
    <col min="7941" max="7941" width="8.140625" style="1" customWidth="1"/>
    <col min="7942" max="7942" width="8.5703125" style="1" customWidth="1"/>
    <col min="7943" max="7943" width="10.42578125" style="1" customWidth="1"/>
    <col min="7944" max="8189" width="9.140625" style="1"/>
    <col min="8190" max="8190" width="10.28515625" style="1" customWidth="1"/>
    <col min="8191" max="8191" width="30.7109375" style="1" customWidth="1"/>
    <col min="8192" max="8193" width="0" style="1" hidden="1" customWidth="1"/>
    <col min="8194" max="8194" width="8.28515625" style="1" customWidth="1"/>
    <col min="8195" max="8195" width="8.5703125" style="1" customWidth="1"/>
    <col min="8196" max="8196" width="9.42578125" style="1" customWidth="1"/>
    <col min="8197" max="8197" width="8.140625" style="1" customWidth="1"/>
    <col min="8198" max="8198" width="8.5703125" style="1" customWidth="1"/>
    <col min="8199" max="8199" width="10.42578125" style="1" customWidth="1"/>
    <col min="8200" max="8445" width="9.140625" style="1"/>
    <col min="8446" max="8446" width="10.28515625" style="1" customWidth="1"/>
    <col min="8447" max="8447" width="30.7109375" style="1" customWidth="1"/>
    <col min="8448" max="8449" width="0" style="1" hidden="1" customWidth="1"/>
    <col min="8450" max="8450" width="8.28515625" style="1" customWidth="1"/>
    <col min="8451" max="8451" width="8.5703125" style="1" customWidth="1"/>
    <col min="8452" max="8452" width="9.42578125" style="1" customWidth="1"/>
    <col min="8453" max="8453" width="8.140625" style="1" customWidth="1"/>
    <col min="8454" max="8454" width="8.5703125" style="1" customWidth="1"/>
    <col min="8455" max="8455" width="10.42578125" style="1" customWidth="1"/>
    <col min="8456" max="8701" width="9.140625" style="1"/>
    <col min="8702" max="8702" width="10.28515625" style="1" customWidth="1"/>
    <col min="8703" max="8703" width="30.7109375" style="1" customWidth="1"/>
    <col min="8704" max="8705" width="0" style="1" hidden="1" customWidth="1"/>
    <col min="8706" max="8706" width="8.28515625" style="1" customWidth="1"/>
    <col min="8707" max="8707" width="8.5703125" style="1" customWidth="1"/>
    <col min="8708" max="8708" width="9.42578125" style="1" customWidth="1"/>
    <col min="8709" max="8709" width="8.140625" style="1" customWidth="1"/>
    <col min="8710" max="8710" width="8.5703125" style="1" customWidth="1"/>
    <col min="8711" max="8711" width="10.42578125" style="1" customWidth="1"/>
    <col min="8712" max="8957" width="9.140625" style="1"/>
    <col min="8958" max="8958" width="10.28515625" style="1" customWidth="1"/>
    <col min="8959" max="8959" width="30.7109375" style="1" customWidth="1"/>
    <col min="8960" max="8961" width="0" style="1" hidden="1" customWidth="1"/>
    <col min="8962" max="8962" width="8.28515625" style="1" customWidth="1"/>
    <col min="8963" max="8963" width="8.5703125" style="1" customWidth="1"/>
    <col min="8964" max="8964" width="9.42578125" style="1" customWidth="1"/>
    <col min="8965" max="8965" width="8.140625" style="1" customWidth="1"/>
    <col min="8966" max="8966" width="8.5703125" style="1" customWidth="1"/>
    <col min="8967" max="8967" width="10.42578125" style="1" customWidth="1"/>
    <col min="8968" max="9213" width="9.140625" style="1"/>
    <col min="9214" max="9214" width="10.28515625" style="1" customWidth="1"/>
    <col min="9215" max="9215" width="30.7109375" style="1" customWidth="1"/>
    <col min="9216" max="9217" width="0" style="1" hidden="1" customWidth="1"/>
    <col min="9218" max="9218" width="8.28515625" style="1" customWidth="1"/>
    <col min="9219" max="9219" width="8.5703125" style="1" customWidth="1"/>
    <col min="9220" max="9220" width="9.42578125" style="1" customWidth="1"/>
    <col min="9221" max="9221" width="8.140625" style="1" customWidth="1"/>
    <col min="9222" max="9222" width="8.5703125" style="1" customWidth="1"/>
    <col min="9223" max="9223" width="10.42578125" style="1" customWidth="1"/>
    <col min="9224" max="9469" width="9.140625" style="1"/>
    <col min="9470" max="9470" width="10.28515625" style="1" customWidth="1"/>
    <col min="9471" max="9471" width="30.7109375" style="1" customWidth="1"/>
    <col min="9472" max="9473" width="0" style="1" hidden="1" customWidth="1"/>
    <col min="9474" max="9474" width="8.28515625" style="1" customWidth="1"/>
    <col min="9475" max="9475" width="8.5703125" style="1" customWidth="1"/>
    <col min="9476" max="9476" width="9.42578125" style="1" customWidth="1"/>
    <col min="9477" max="9477" width="8.140625" style="1" customWidth="1"/>
    <col min="9478" max="9478" width="8.5703125" style="1" customWidth="1"/>
    <col min="9479" max="9479" width="10.42578125" style="1" customWidth="1"/>
    <col min="9480" max="9725" width="9.140625" style="1"/>
    <col min="9726" max="9726" width="10.28515625" style="1" customWidth="1"/>
    <col min="9727" max="9727" width="30.7109375" style="1" customWidth="1"/>
    <col min="9728" max="9729" width="0" style="1" hidden="1" customWidth="1"/>
    <col min="9730" max="9730" width="8.28515625" style="1" customWidth="1"/>
    <col min="9731" max="9731" width="8.5703125" style="1" customWidth="1"/>
    <col min="9732" max="9732" width="9.42578125" style="1" customWidth="1"/>
    <col min="9733" max="9733" width="8.140625" style="1" customWidth="1"/>
    <col min="9734" max="9734" width="8.5703125" style="1" customWidth="1"/>
    <col min="9735" max="9735" width="10.42578125" style="1" customWidth="1"/>
    <col min="9736" max="9981" width="9.140625" style="1"/>
    <col min="9982" max="9982" width="10.28515625" style="1" customWidth="1"/>
    <col min="9983" max="9983" width="30.7109375" style="1" customWidth="1"/>
    <col min="9984" max="9985" width="0" style="1" hidden="1" customWidth="1"/>
    <col min="9986" max="9986" width="8.28515625" style="1" customWidth="1"/>
    <col min="9987" max="9987" width="8.5703125" style="1" customWidth="1"/>
    <col min="9988" max="9988" width="9.42578125" style="1" customWidth="1"/>
    <col min="9989" max="9989" width="8.140625" style="1" customWidth="1"/>
    <col min="9990" max="9990" width="8.5703125" style="1" customWidth="1"/>
    <col min="9991" max="9991" width="10.42578125" style="1" customWidth="1"/>
    <col min="9992" max="10237" width="9.140625" style="1"/>
    <col min="10238" max="10238" width="10.28515625" style="1" customWidth="1"/>
    <col min="10239" max="10239" width="30.7109375" style="1" customWidth="1"/>
    <col min="10240" max="10241" width="0" style="1" hidden="1" customWidth="1"/>
    <col min="10242" max="10242" width="8.28515625" style="1" customWidth="1"/>
    <col min="10243" max="10243" width="8.5703125" style="1" customWidth="1"/>
    <col min="10244" max="10244" width="9.42578125" style="1" customWidth="1"/>
    <col min="10245" max="10245" width="8.140625" style="1" customWidth="1"/>
    <col min="10246" max="10246" width="8.5703125" style="1" customWidth="1"/>
    <col min="10247" max="10247" width="10.42578125" style="1" customWidth="1"/>
    <col min="10248" max="10493" width="9.140625" style="1"/>
    <col min="10494" max="10494" width="10.28515625" style="1" customWidth="1"/>
    <col min="10495" max="10495" width="30.7109375" style="1" customWidth="1"/>
    <col min="10496" max="10497" width="0" style="1" hidden="1" customWidth="1"/>
    <col min="10498" max="10498" width="8.28515625" style="1" customWidth="1"/>
    <col min="10499" max="10499" width="8.5703125" style="1" customWidth="1"/>
    <col min="10500" max="10500" width="9.42578125" style="1" customWidth="1"/>
    <col min="10501" max="10501" width="8.140625" style="1" customWidth="1"/>
    <col min="10502" max="10502" width="8.5703125" style="1" customWidth="1"/>
    <col min="10503" max="10503" width="10.42578125" style="1" customWidth="1"/>
    <col min="10504" max="10749" width="9.140625" style="1"/>
    <col min="10750" max="10750" width="10.28515625" style="1" customWidth="1"/>
    <col min="10751" max="10751" width="30.7109375" style="1" customWidth="1"/>
    <col min="10752" max="10753" width="0" style="1" hidden="1" customWidth="1"/>
    <col min="10754" max="10754" width="8.28515625" style="1" customWidth="1"/>
    <col min="10755" max="10755" width="8.5703125" style="1" customWidth="1"/>
    <col min="10756" max="10756" width="9.42578125" style="1" customWidth="1"/>
    <col min="10757" max="10757" width="8.140625" style="1" customWidth="1"/>
    <col min="10758" max="10758" width="8.5703125" style="1" customWidth="1"/>
    <col min="10759" max="10759" width="10.42578125" style="1" customWidth="1"/>
    <col min="10760" max="11005" width="9.140625" style="1"/>
    <col min="11006" max="11006" width="10.28515625" style="1" customWidth="1"/>
    <col min="11007" max="11007" width="30.7109375" style="1" customWidth="1"/>
    <col min="11008" max="11009" width="0" style="1" hidden="1" customWidth="1"/>
    <col min="11010" max="11010" width="8.28515625" style="1" customWidth="1"/>
    <col min="11011" max="11011" width="8.5703125" style="1" customWidth="1"/>
    <col min="11012" max="11012" width="9.42578125" style="1" customWidth="1"/>
    <col min="11013" max="11013" width="8.140625" style="1" customWidth="1"/>
    <col min="11014" max="11014" width="8.5703125" style="1" customWidth="1"/>
    <col min="11015" max="11015" width="10.42578125" style="1" customWidth="1"/>
    <col min="11016" max="11261" width="9.140625" style="1"/>
    <col min="11262" max="11262" width="10.28515625" style="1" customWidth="1"/>
    <col min="11263" max="11263" width="30.7109375" style="1" customWidth="1"/>
    <col min="11264" max="11265" width="0" style="1" hidden="1" customWidth="1"/>
    <col min="11266" max="11266" width="8.28515625" style="1" customWidth="1"/>
    <col min="11267" max="11267" width="8.5703125" style="1" customWidth="1"/>
    <col min="11268" max="11268" width="9.42578125" style="1" customWidth="1"/>
    <col min="11269" max="11269" width="8.140625" style="1" customWidth="1"/>
    <col min="11270" max="11270" width="8.5703125" style="1" customWidth="1"/>
    <col min="11271" max="11271" width="10.42578125" style="1" customWidth="1"/>
    <col min="11272" max="11517" width="9.140625" style="1"/>
    <col min="11518" max="11518" width="10.28515625" style="1" customWidth="1"/>
    <col min="11519" max="11519" width="30.7109375" style="1" customWidth="1"/>
    <col min="11520" max="11521" width="0" style="1" hidden="1" customWidth="1"/>
    <col min="11522" max="11522" width="8.28515625" style="1" customWidth="1"/>
    <col min="11523" max="11523" width="8.5703125" style="1" customWidth="1"/>
    <col min="11524" max="11524" width="9.42578125" style="1" customWidth="1"/>
    <col min="11525" max="11525" width="8.140625" style="1" customWidth="1"/>
    <col min="11526" max="11526" width="8.5703125" style="1" customWidth="1"/>
    <col min="11527" max="11527" width="10.42578125" style="1" customWidth="1"/>
    <col min="11528" max="11773" width="9.140625" style="1"/>
    <col min="11774" max="11774" width="10.28515625" style="1" customWidth="1"/>
    <col min="11775" max="11775" width="30.7109375" style="1" customWidth="1"/>
    <col min="11776" max="11777" width="0" style="1" hidden="1" customWidth="1"/>
    <col min="11778" max="11778" width="8.28515625" style="1" customWidth="1"/>
    <col min="11779" max="11779" width="8.5703125" style="1" customWidth="1"/>
    <col min="11780" max="11780" width="9.42578125" style="1" customWidth="1"/>
    <col min="11781" max="11781" width="8.140625" style="1" customWidth="1"/>
    <col min="11782" max="11782" width="8.5703125" style="1" customWidth="1"/>
    <col min="11783" max="11783" width="10.42578125" style="1" customWidth="1"/>
    <col min="11784" max="12029" width="9.140625" style="1"/>
    <col min="12030" max="12030" width="10.28515625" style="1" customWidth="1"/>
    <col min="12031" max="12031" width="30.7109375" style="1" customWidth="1"/>
    <col min="12032" max="12033" width="0" style="1" hidden="1" customWidth="1"/>
    <col min="12034" max="12034" width="8.28515625" style="1" customWidth="1"/>
    <col min="12035" max="12035" width="8.5703125" style="1" customWidth="1"/>
    <col min="12036" max="12036" width="9.42578125" style="1" customWidth="1"/>
    <col min="12037" max="12037" width="8.140625" style="1" customWidth="1"/>
    <col min="12038" max="12038" width="8.5703125" style="1" customWidth="1"/>
    <col min="12039" max="12039" width="10.42578125" style="1" customWidth="1"/>
    <col min="12040" max="12285" width="9.140625" style="1"/>
    <col min="12286" max="12286" width="10.28515625" style="1" customWidth="1"/>
    <col min="12287" max="12287" width="30.7109375" style="1" customWidth="1"/>
    <col min="12288" max="12289" width="0" style="1" hidden="1" customWidth="1"/>
    <col min="12290" max="12290" width="8.28515625" style="1" customWidth="1"/>
    <col min="12291" max="12291" width="8.5703125" style="1" customWidth="1"/>
    <col min="12292" max="12292" width="9.42578125" style="1" customWidth="1"/>
    <col min="12293" max="12293" width="8.140625" style="1" customWidth="1"/>
    <col min="12294" max="12294" width="8.5703125" style="1" customWidth="1"/>
    <col min="12295" max="12295" width="10.42578125" style="1" customWidth="1"/>
    <col min="12296" max="12541" width="9.140625" style="1"/>
    <col min="12542" max="12542" width="10.28515625" style="1" customWidth="1"/>
    <col min="12543" max="12543" width="30.7109375" style="1" customWidth="1"/>
    <col min="12544" max="12545" width="0" style="1" hidden="1" customWidth="1"/>
    <col min="12546" max="12546" width="8.28515625" style="1" customWidth="1"/>
    <col min="12547" max="12547" width="8.5703125" style="1" customWidth="1"/>
    <col min="12548" max="12548" width="9.42578125" style="1" customWidth="1"/>
    <col min="12549" max="12549" width="8.140625" style="1" customWidth="1"/>
    <col min="12550" max="12550" width="8.5703125" style="1" customWidth="1"/>
    <col min="12551" max="12551" width="10.42578125" style="1" customWidth="1"/>
    <col min="12552" max="12797" width="9.140625" style="1"/>
    <col min="12798" max="12798" width="10.28515625" style="1" customWidth="1"/>
    <col min="12799" max="12799" width="30.7109375" style="1" customWidth="1"/>
    <col min="12800" max="12801" width="0" style="1" hidden="1" customWidth="1"/>
    <col min="12802" max="12802" width="8.28515625" style="1" customWidth="1"/>
    <col min="12803" max="12803" width="8.5703125" style="1" customWidth="1"/>
    <col min="12804" max="12804" width="9.42578125" style="1" customWidth="1"/>
    <col min="12805" max="12805" width="8.140625" style="1" customWidth="1"/>
    <col min="12806" max="12806" width="8.5703125" style="1" customWidth="1"/>
    <col min="12807" max="12807" width="10.42578125" style="1" customWidth="1"/>
    <col min="12808" max="13053" width="9.140625" style="1"/>
    <col min="13054" max="13054" width="10.28515625" style="1" customWidth="1"/>
    <col min="13055" max="13055" width="30.7109375" style="1" customWidth="1"/>
    <col min="13056" max="13057" width="0" style="1" hidden="1" customWidth="1"/>
    <col min="13058" max="13058" width="8.28515625" style="1" customWidth="1"/>
    <col min="13059" max="13059" width="8.5703125" style="1" customWidth="1"/>
    <col min="13060" max="13060" width="9.42578125" style="1" customWidth="1"/>
    <col min="13061" max="13061" width="8.140625" style="1" customWidth="1"/>
    <col min="13062" max="13062" width="8.5703125" style="1" customWidth="1"/>
    <col min="13063" max="13063" width="10.42578125" style="1" customWidth="1"/>
    <col min="13064" max="13309" width="9.140625" style="1"/>
    <col min="13310" max="13310" width="10.28515625" style="1" customWidth="1"/>
    <col min="13311" max="13311" width="30.7109375" style="1" customWidth="1"/>
    <col min="13312" max="13313" width="0" style="1" hidden="1" customWidth="1"/>
    <col min="13314" max="13314" width="8.28515625" style="1" customWidth="1"/>
    <col min="13315" max="13315" width="8.5703125" style="1" customWidth="1"/>
    <col min="13316" max="13316" width="9.42578125" style="1" customWidth="1"/>
    <col min="13317" max="13317" width="8.140625" style="1" customWidth="1"/>
    <col min="13318" max="13318" width="8.5703125" style="1" customWidth="1"/>
    <col min="13319" max="13319" width="10.42578125" style="1" customWidth="1"/>
    <col min="13320" max="13565" width="9.140625" style="1"/>
    <col min="13566" max="13566" width="10.28515625" style="1" customWidth="1"/>
    <col min="13567" max="13567" width="30.7109375" style="1" customWidth="1"/>
    <col min="13568" max="13569" width="0" style="1" hidden="1" customWidth="1"/>
    <col min="13570" max="13570" width="8.28515625" style="1" customWidth="1"/>
    <col min="13571" max="13571" width="8.5703125" style="1" customWidth="1"/>
    <col min="13572" max="13572" width="9.42578125" style="1" customWidth="1"/>
    <col min="13573" max="13573" width="8.140625" style="1" customWidth="1"/>
    <col min="13574" max="13574" width="8.5703125" style="1" customWidth="1"/>
    <col min="13575" max="13575" width="10.42578125" style="1" customWidth="1"/>
    <col min="13576" max="13821" width="9.140625" style="1"/>
    <col min="13822" max="13822" width="10.28515625" style="1" customWidth="1"/>
    <col min="13823" max="13823" width="30.7109375" style="1" customWidth="1"/>
    <col min="13824" max="13825" width="0" style="1" hidden="1" customWidth="1"/>
    <col min="13826" max="13826" width="8.28515625" style="1" customWidth="1"/>
    <col min="13827" max="13827" width="8.5703125" style="1" customWidth="1"/>
    <col min="13828" max="13828" width="9.42578125" style="1" customWidth="1"/>
    <col min="13829" max="13829" width="8.140625" style="1" customWidth="1"/>
    <col min="13830" max="13830" width="8.5703125" style="1" customWidth="1"/>
    <col min="13831" max="13831" width="10.42578125" style="1" customWidth="1"/>
    <col min="13832" max="14077" width="9.140625" style="1"/>
    <col min="14078" max="14078" width="10.28515625" style="1" customWidth="1"/>
    <col min="14079" max="14079" width="30.7109375" style="1" customWidth="1"/>
    <col min="14080" max="14081" width="0" style="1" hidden="1" customWidth="1"/>
    <col min="14082" max="14082" width="8.28515625" style="1" customWidth="1"/>
    <col min="14083" max="14083" width="8.5703125" style="1" customWidth="1"/>
    <col min="14084" max="14084" width="9.42578125" style="1" customWidth="1"/>
    <col min="14085" max="14085" width="8.140625" style="1" customWidth="1"/>
    <col min="14086" max="14086" width="8.5703125" style="1" customWidth="1"/>
    <col min="14087" max="14087" width="10.42578125" style="1" customWidth="1"/>
    <col min="14088" max="14333" width="9.140625" style="1"/>
    <col min="14334" max="14334" width="10.28515625" style="1" customWidth="1"/>
    <col min="14335" max="14335" width="30.7109375" style="1" customWidth="1"/>
    <col min="14336" max="14337" width="0" style="1" hidden="1" customWidth="1"/>
    <col min="14338" max="14338" width="8.28515625" style="1" customWidth="1"/>
    <col min="14339" max="14339" width="8.5703125" style="1" customWidth="1"/>
    <col min="14340" max="14340" width="9.42578125" style="1" customWidth="1"/>
    <col min="14341" max="14341" width="8.140625" style="1" customWidth="1"/>
    <col min="14342" max="14342" width="8.5703125" style="1" customWidth="1"/>
    <col min="14343" max="14343" width="10.42578125" style="1" customWidth="1"/>
    <col min="14344" max="14589" width="9.140625" style="1"/>
    <col min="14590" max="14590" width="10.28515625" style="1" customWidth="1"/>
    <col min="14591" max="14591" width="30.7109375" style="1" customWidth="1"/>
    <col min="14592" max="14593" width="0" style="1" hidden="1" customWidth="1"/>
    <col min="14594" max="14594" width="8.28515625" style="1" customWidth="1"/>
    <col min="14595" max="14595" width="8.5703125" style="1" customWidth="1"/>
    <col min="14596" max="14596" width="9.42578125" style="1" customWidth="1"/>
    <col min="14597" max="14597" width="8.140625" style="1" customWidth="1"/>
    <col min="14598" max="14598" width="8.5703125" style="1" customWidth="1"/>
    <col min="14599" max="14599" width="10.42578125" style="1" customWidth="1"/>
    <col min="14600" max="14845" width="9.140625" style="1"/>
    <col min="14846" max="14846" width="10.28515625" style="1" customWidth="1"/>
    <col min="14847" max="14847" width="30.7109375" style="1" customWidth="1"/>
    <col min="14848" max="14849" width="0" style="1" hidden="1" customWidth="1"/>
    <col min="14850" max="14850" width="8.28515625" style="1" customWidth="1"/>
    <col min="14851" max="14851" width="8.5703125" style="1" customWidth="1"/>
    <col min="14852" max="14852" width="9.42578125" style="1" customWidth="1"/>
    <col min="14853" max="14853" width="8.140625" style="1" customWidth="1"/>
    <col min="14854" max="14854" width="8.5703125" style="1" customWidth="1"/>
    <col min="14855" max="14855" width="10.42578125" style="1" customWidth="1"/>
    <col min="14856" max="15101" width="9.140625" style="1"/>
    <col min="15102" max="15102" width="10.28515625" style="1" customWidth="1"/>
    <col min="15103" max="15103" width="30.7109375" style="1" customWidth="1"/>
    <col min="15104" max="15105" width="0" style="1" hidden="1" customWidth="1"/>
    <col min="15106" max="15106" width="8.28515625" style="1" customWidth="1"/>
    <col min="15107" max="15107" width="8.5703125" style="1" customWidth="1"/>
    <col min="15108" max="15108" width="9.42578125" style="1" customWidth="1"/>
    <col min="15109" max="15109" width="8.140625" style="1" customWidth="1"/>
    <col min="15110" max="15110" width="8.5703125" style="1" customWidth="1"/>
    <col min="15111" max="15111" width="10.42578125" style="1" customWidth="1"/>
    <col min="15112" max="15357" width="9.140625" style="1"/>
    <col min="15358" max="15358" width="10.28515625" style="1" customWidth="1"/>
    <col min="15359" max="15359" width="30.7109375" style="1" customWidth="1"/>
    <col min="15360" max="15361" width="0" style="1" hidden="1" customWidth="1"/>
    <col min="15362" max="15362" width="8.28515625" style="1" customWidth="1"/>
    <col min="15363" max="15363" width="8.5703125" style="1" customWidth="1"/>
    <col min="15364" max="15364" width="9.42578125" style="1" customWidth="1"/>
    <col min="15365" max="15365" width="8.140625" style="1" customWidth="1"/>
    <col min="15366" max="15366" width="8.5703125" style="1" customWidth="1"/>
    <col min="15367" max="15367" width="10.42578125" style="1" customWidth="1"/>
    <col min="15368" max="15613" width="9.140625" style="1"/>
    <col min="15614" max="15614" width="10.28515625" style="1" customWidth="1"/>
    <col min="15615" max="15615" width="30.7109375" style="1" customWidth="1"/>
    <col min="15616" max="15617" width="0" style="1" hidden="1" customWidth="1"/>
    <col min="15618" max="15618" width="8.28515625" style="1" customWidth="1"/>
    <col min="15619" max="15619" width="8.5703125" style="1" customWidth="1"/>
    <col min="15620" max="15620" width="9.42578125" style="1" customWidth="1"/>
    <col min="15621" max="15621" width="8.140625" style="1" customWidth="1"/>
    <col min="15622" max="15622" width="8.5703125" style="1" customWidth="1"/>
    <col min="15623" max="15623" width="10.42578125" style="1" customWidth="1"/>
    <col min="15624" max="15869" width="9.140625" style="1"/>
    <col min="15870" max="15870" width="10.28515625" style="1" customWidth="1"/>
    <col min="15871" max="15871" width="30.7109375" style="1" customWidth="1"/>
    <col min="15872" max="15873" width="0" style="1" hidden="1" customWidth="1"/>
    <col min="15874" max="15874" width="8.28515625" style="1" customWidth="1"/>
    <col min="15875" max="15875" width="8.5703125" style="1" customWidth="1"/>
    <col min="15876" max="15876" width="9.42578125" style="1" customWidth="1"/>
    <col min="15877" max="15877" width="8.140625" style="1" customWidth="1"/>
    <col min="15878" max="15878" width="8.5703125" style="1" customWidth="1"/>
    <col min="15879" max="15879" width="10.42578125" style="1" customWidth="1"/>
    <col min="15880" max="16125" width="9.140625" style="1"/>
    <col min="16126" max="16126" width="10.28515625" style="1" customWidth="1"/>
    <col min="16127" max="16127" width="30.7109375" style="1" customWidth="1"/>
    <col min="16128" max="16129" width="0" style="1" hidden="1" customWidth="1"/>
    <col min="16130" max="16130" width="8.28515625" style="1" customWidth="1"/>
    <col min="16131" max="16131" width="8.5703125" style="1" customWidth="1"/>
    <col min="16132" max="16132" width="9.42578125" style="1" customWidth="1"/>
    <col min="16133" max="16133" width="8.140625" style="1" customWidth="1"/>
    <col min="16134" max="16134" width="8.5703125" style="1" customWidth="1"/>
    <col min="16135" max="16135" width="10.42578125" style="1" customWidth="1"/>
    <col min="16136" max="16384" width="9.140625" style="1"/>
  </cols>
  <sheetData>
    <row r="1" spans="1:62" s="332" customFormat="1" ht="15.75" x14ac:dyDescent="0.25">
      <c r="A1" s="795" t="s">
        <v>555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331"/>
      <c r="Q1" s="331"/>
      <c r="R1" s="331"/>
      <c r="S1" s="331"/>
      <c r="T1" s="558"/>
      <c r="U1" s="558"/>
      <c r="V1" s="587"/>
      <c r="W1" s="587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25">
      <c r="A2" s="796" t="s">
        <v>556</v>
      </c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/>
      <c r="P2" s="331"/>
      <c r="Q2" s="331"/>
      <c r="R2" s="331"/>
      <c r="S2" s="331"/>
      <c r="T2" s="558"/>
      <c r="U2" s="558"/>
      <c r="V2" s="587"/>
      <c r="W2" s="587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25">
      <c r="A3" s="76"/>
      <c r="B3" s="76"/>
      <c r="C3" s="554"/>
      <c r="D3" s="76"/>
      <c r="E3" s="76"/>
      <c r="F3" s="76"/>
      <c r="G3" s="76"/>
      <c r="H3" s="76"/>
      <c r="I3" s="76"/>
      <c r="J3" s="76"/>
      <c r="K3" s="552"/>
      <c r="L3" s="552"/>
      <c r="M3" s="552"/>
      <c r="N3" s="349"/>
      <c r="O3" s="79"/>
      <c r="P3" s="331"/>
      <c r="Q3" s="331"/>
      <c r="R3" s="331"/>
      <c r="S3" s="331"/>
      <c r="T3" s="558"/>
      <c r="U3" s="558"/>
      <c r="V3" s="587"/>
      <c r="W3" s="587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75" x14ac:dyDescent="0.25">
      <c r="A4" s="795" t="s">
        <v>557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5"/>
      <c r="P4" s="331"/>
      <c r="Q4" s="331"/>
      <c r="R4" s="331"/>
      <c r="S4" s="331"/>
      <c r="T4" s="558"/>
      <c r="U4" s="558"/>
      <c r="V4" s="587"/>
      <c r="W4" s="587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75" x14ac:dyDescent="0.25">
      <c r="A5" s="795" t="s">
        <v>558</v>
      </c>
      <c r="B5" s="795"/>
      <c r="C5" s="795"/>
      <c r="D5" s="795"/>
      <c r="E5" s="795"/>
      <c r="F5" s="795"/>
      <c r="G5" s="795"/>
      <c r="H5" s="795"/>
      <c r="I5" s="795"/>
      <c r="J5" s="795"/>
      <c r="K5" s="795"/>
      <c r="L5" s="795"/>
      <c r="M5" s="795"/>
      <c r="N5" s="795"/>
      <c r="O5" s="795"/>
      <c r="P5" s="331"/>
      <c r="Q5" s="331"/>
      <c r="R5" s="331"/>
      <c r="S5" s="331"/>
      <c r="T5" s="558"/>
      <c r="U5" s="558"/>
      <c r="V5" s="587"/>
      <c r="W5" s="587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75" x14ac:dyDescent="0.25">
      <c r="A6" s="797" t="s">
        <v>56</v>
      </c>
      <c r="B6" s="797"/>
      <c r="C6" s="797"/>
      <c r="D6" s="797"/>
      <c r="E6" s="797"/>
      <c r="F6" s="797"/>
      <c r="G6" s="797"/>
      <c r="H6" s="797"/>
      <c r="I6" s="797"/>
      <c r="J6" s="797"/>
      <c r="K6" s="797"/>
      <c r="L6" s="797"/>
      <c r="M6" s="797"/>
      <c r="N6" s="797"/>
      <c r="O6" s="797"/>
      <c r="P6" s="331"/>
      <c r="Q6" s="331"/>
      <c r="R6" s="331"/>
      <c r="S6" s="331"/>
      <c r="T6" s="558"/>
      <c r="U6" s="558"/>
      <c r="V6" s="587"/>
      <c r="W6" s="587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75" x14ac:dyDescent="0.25">
      <c r="A7" s="798" t="s">
        <v>57</v>
      </c>
      <c r="B7" s="798"/>
      <c r="C7" s="798"/>
      <c r="D7" s="798"/>
      <c r="E7" s="798"/>
      <c r="F7" s="798"/>
      <c r="G7" s="798"/>
      <c r="H7" s="798"/>
      <c r="I7" s="798"/>
      <c r="J7" s="798"/>
      <c r="K7" s="798"/>
      <c r="L7" s="798"/>
      <c r="M7" s="798"/>
      <c r="N7" s="798"/>
      <c r="O7" s="798"/>
      <c r="P7" s="331"/>
      <c r="Q7" s="331"/>
      <c r="R7" s="331"/>
      <c r="S7" s="331"/>
      <c r="T7" s="558"/>
      <c r="U7" s="558"/>
      <c r="V7" s="587"/>
      <c r="W7" s="587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25">
      <c r="A8" s="803" t="s">
        <v>572</v>
      </c>
      <c r="B8" s="803"/>
      <c r="C8" s="803"/>
      <c r="D8" s="803"/>
      <c r="E8" s="803"/>
      <c r="F8" s="803"/>
      <c r="G8" s="803"/>
      <c r="H8" s="803"/>
      <c r="I8" s="803"/>
      <c r="J8" s="803"/>
      <c r="K8" s="803"/>
      <c r="L8" s="803"/>
      <c r="M8" s="803"/>
      <c r="N8" s="803"/>
      <c r="O8" s="803"/>
      <c r="P8" s="803"/>
      <c r="Q8" s="803"/>
      <c r="R8" s="803"/>
      <c r="S8" s="803"/>
      <c r="T8" s="803"/>
      <c r="U8" s="803"/>
      <c r="V8" s="803"/>
      <c r="W8" s="803"/>
      <c r="X8" s="5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25">
      <c r="A9" s="803" t="s">
        <v>562</v>
      </c>
      <c r="B9" s="803"/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3"/>
      <c r="R9" s="803"/>
      <c r="S9" s="803"/>
      <c r="T9" s="803"/>
      <c r="U9" s="803"/>
      <c r="V9" s="803"/>
      <c r="W9" s="803"/>
      <c r="X9" s="5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25">
      <c r="A10" s="355" t="s">
        <v>563</v>
      </c>
      <c r="B10" s="550"/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9"/>
      <c r="U10" s="559"/>
      <c r="V10" s="588"/>
      <c r="W10" s="588"/>
      <c r="X10" s="5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25">
      <c r="A11" s="355" t="s">
        <v>564</v>
      </c>
      <c r="B11" s="550"/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9"/>
      <c r="U11" s="559"/>
      <c r="V11" s="588"/>
      <c r="W11" s="588"/>
      <c r="X11" s="5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25">
      <c r="A12" s="355" t="s">
        <v>565</v>
      </c>
      <c r="B12" s="550"/>
      <c r="C12" s="550"/>
      <c r="D12" s="550"/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9"/>
      <c r="U12" s="559"/>
      <c r="V12" s="588"/>
      <c r="W12" s="588"/>
      <c r="X12" s="5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25">
      <c r="A13" s="355" t="s">
        <v>570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0"/>
      <c r="L13" s="550"/>
      <c r="M13" s="550"/>
      <c r="N13" s="550"/>
      <c r="O13" s="550"/>
      <c r="P13" s="550"/>
      <c r="Q13" s="550"/>
      <c r="R13" s="550"/>
      <c r="S13" s="550"/>
      <c r="T13" s="559"/>
      <c r="U13" s="559"/>
      <c r="V13" s="588"/>
      <c r="W13" s="588"/>
      <c r="X13" s="5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25">
      <c r="A14" s="355" t="s">
        <v>566</v>
      </c>
      <c r="B14" s="550"/>
      <c r="C14" s="550"/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9"/>
      <c r="U14" s="559"/>
      <c r="V14" s="588"/>
      <c r="W14" s="588"/>
      <c r="X14" s="5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25">
      <c r="A15" s="355" t="s">
        <v>567</v>
      </c>
      <c r="B15" s="550"/>
      <c r="C15" s="550"/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9"/>
      <c r="U15" s="559"/>
      <c r="V15" s="588"/>
      <c r="W15" s="588"/>
      <c r="X15" s="5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25">
      <c r="A16" s="355" t="s">
        <v>568</v>
      </c>
      <c r="B16" s="550"/>
      <c r="C16" s="550"/>
      <c r="D16" s="550"/>
      <c r="E16" s="550"/>
      <c r="F16" s="550"/>
      <c r="G16" s="550"/>
      <c r="H16" s="550"/>
      <c r="I16" s="550"/>
      <c r="J16" s="550"/>
      <c r="K16" s="550"/>
      <c r="L16" s="550"/>
      <c r="M16" s="550"/>
      <c r="N16" s="550"/>
      <c r="O16" s="550"/>
      <c r="P16" s="550"/>
      <c r="Q16" s="550"/>
      <c r="R16" s="550"/>
      <c r="S16" s="550"/>
      <c r="T16" s="559"/>
      <c r="U16" s="559"/>
      <c r="V16" s="588"/>
      <c r="W16" s="588"/>
      <c r="X16" s="5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25">
      <c r="A17" s="355" t="s">
        <v>571</v>
      </c>
      <c r="B17" s="550"/>
      <c r="C17" s="550"/>
      <c r="D17" s="550"/>
      <c r="E17" s="550"/>
      <c r="F17" s="550"/>
      <c r="G17" s="550"/>
      <c r="H17" s="550"/>
      <c r="I17" s="550"/>
      <c r="J17" s="550"/>
      <c r="K17" s="550"/>
      <c r="L17" s="550"/>
      <c r="M17" s="550"/>
      <c r="N17" s="550"/>
      <c r="O17" s="550"/>
      <c r="P17" s="550"/>
      <c r="Q17" s="550"/>
      <c r="R17" s="550"/>
      <c r="S17" s="550"/>
      <c r="T17" s="559"/>
      <c r="U17" s="559"/>
      <c r="V17" s="588"/>
      <c r="W17" s="588"/>
      <c r="X17" s="5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25">
      <c r="A18" s="355" t="s">
        <v>569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9"/>
      <c r="U18" s="559"/>
      <c r="V18" s="588"/>
      <c r="W18" s="588"/>
      <c r="X18" s="5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75" x14ac:dyDescent="0.25">
      <c r="A19" s="553"/>
      <c r="B19" s="553"/>
      <c r="C19" s="352"/>
      <c r="D19" s="553"/>
      <c r="E19" s="553"/>
      <c r="F19" s="553"/>
      <c r="G19" s="553"/>
      <c r="H19" s="553"/>
      <c r="I19" s="553"/>
      <c r="J19" s="553"/>
      <c r="K19" s="553"/>
      <c r="L19" s="553"/>
      <c r="M19" s="553"/>
      <c r="N19" s="79"/>
      <c r="O19" s="79"/>
      <c r="P19" s="331"/>
      <c r="Q19" s="331"/>
      <c r="R19" s="331"/>
      <c r="S19" s="331"/>
      <c r="T19" s="558"/>
      <c r="U19" s="558"/>
      <c r="V19" s="587"/>
      <c r="W19" s="587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25">
      <c r="A20" s="804" t="s">
        <v>58</v>
      </c>
      <c r="B20" s="804"/>
      <c r="C20" s="804"/>
      <c r="D20" s="804"/>
      <c r="E20" s="804"/>
      <c r="F20" s="804"/>
      <c r="G20" s="804"/>
      <c r="H20" s="804"/>
      <c r="I20" s="804"/>
      <c r="J20" s="804"/>
      <c r="K20" s="804"/>
      <c r="L20" s="804"/>
      <c r="M20" s="804"/>
      <c r="N20" s="804"/>
      <c r="O20" s="804"/>
      <c r="P20" s="331"/>
      <c r="Q20" s="331"/>
      <c r="R20" s="331"/>
      <c r="S20" s="331"/>
      <c r="T20" s="558"/>
      <c r="U20" s="558"/>
      <c r="V20" s="587"/>
      <c r="W20" s="587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25">
      <c r="A21" s="804" t="s">
        <v>59</v>
      </c>
      <c r="B21" s="804"/>
      <c r="C21" s="804"/>
      <c r="D21" s="804"/>
      <c r="E21" s="804"/>
      <c r="F21" s="804"/>
      <c r="G21" s="804"/>
      <c r="H21" s="804"/>
      <c r="I21" s="804"/>
      <c r="J21" s="804"/>
      <c r="K21" s="804"/>
      <c r="L21" s="804"/>
      <c r="M21" s="804"/>
      <c r="N21" s="804"/>
      <c r="O21" s="804"/>
      <c r="P21" s="331"/>
      <c r="Q21" s="331"/>
      <c r="R21" s="331"/>
      <c r="S21" s="331"/>
      <c r="T21" s="558"/>
      <c r="U21" s="558"/>
      <c r="V21" s="587"/>
      <c r="W21" s="587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25">
      <c r="A22" s="799" t="s">
        <v>60</v>
      </c>
      <c r="B22" s="799"/>
      <c r="C22" s="799"/>
      <c r="D22" s="799"/>
      <c r="E22" s="799"/>
      <c r="F22" s="799"/>
      <c r="G22" s="799"/>
      <c r="H22" s="799"/>
      <c r="I22" s="799"/>
      <c r="J22" s="799"/>
      <c r="K22" s="799"/>
      <c r="L22" s="799"/>
      <c r="M22" s="799"/>
      <c r="N22" s="799"/>
      <c r="O22" s="799"/>
      <c r="P22" s="331"/>
      <c r="Q22" s="331"/>
      <c r="R22" s="331"/>
      <c r="S22" s="331"/>
      <c r="T22" s="558"/>
      <c r="U22" s="558"/>
      <c r="V22" s="587"/>
      <c r="W22" s="587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25">
      <c r="A23" s="353"/>
      <c r="B23" s="353"/>
      <c r="C23" s="551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558"/>
      <c r="U23" s="558"/>
      <c r="V23" s="587"/>
      <c r="W23" s="587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75" x14ac:dyDescent="0.25">
      <c r="A24" s="800" t="s">
        <v>61</v>
      </c>
      <c r="B24" s="800"/>
      <c r="C24" s="800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79"/>
      <c r="O24" s="79"/>
      <c r="P24" s="331"/>
      <c r="Q24" s="331"/>
      <c r="R24" s="331"/>
      <c r="S24" s="331"/>
      <c r="T24" s="558"/>
      <c r="U24" s="558"/>
      <c r="V24" s="587"/>
      <c r="W24" s="587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75" x14ac:dyDescent="0.25">
      <c r="A25" s="800" t="s">
        <v>559</v>
      </c>
      <c r="B25" s="800"/>
      <c r="C25" s="800"/>
      <c r="D25" s="553"/>
      <c r="E25" s="553"/>
      <c r="F25" s="553"/>
      <c r="G25" s="553"/>
      <c r="H25" s="553"/>
      <c r="I25" s="553"/>
      <c r="J25" s="553"/>
      <c r="K25" s="553"/>
      <c r="L25" s="553"/>
      <c r="M25" s="553"/>
      <c r="N25" s="79"/>
      <c r="O25" s="79"/>
      <c r="P25" s="331"/>
      <c r="Q25" s="331"/>
      <c r="R25" s="331"/>
      <c r="S25" s="331"/>
      <c r="T25" s="558"/>
      <c r="U25" s="558"/>
      <c r="V25" s="587"/>
      <c r="W25" s="587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75" x14ac:dyDescent="0.25">
      <c r="A26" s="801" t="s">
        <v>560</v>
      </c>
      <c r="B26" s="801"/>
      <c r="C26" s="801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558"/>
      <c r="U26" s="558"/>
      <c r="V26" s="587"/>
      <c r="W26" s="587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25">
      <c r="A27" s="802" t="s">
        <v>62</v>
      </c>
      <c r="B27" s="802"/>
      <c r="C27" s="802"/>
      <c r="D27" s="802"/>
      <c r="E27" s="802"/>
      <c r="F27" s="802"/>
      <c r="G27" s="802"/>
      <c r="H27" s="802"/>
      <c r="I27" s="802"/>
      <c r="J27" s="802"/>
      <c r="K27" s="802"/>
      <c r="L27" s="802"/>
      <c r="M27" s="76"/>
      <c r="N27" s="79"/>
      <c r="O27" s="79"/>
      <c r="P27" s="331"/>
      <c r="Q27" s="331"/>
      <c r="R27" s="331"/>
      <c r="S27" s="331"/>
      <c r="T27" s="558"/>
      <c r="U27" s="558"/>
      <c r="V27" s="587"/>
      <c r="W27" s="587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25">
      <c r="A28" s="802" t="s">
        <v>63</v>
      </c>
      <c r="B28" s="802"/>
      <c r="C28" s="802"/>
      <c r="D28" s="802"/>
      <c r="E28" s="802"/>
      <c r="F28" s="802"/>
      <c r="G28" s="802"/>
      <c r="H28" s="802"/>
      <c r="I28" s="802"/>
      <c r="J28" s="802"/>
      <c r="K28" s="802"/>
      <c r="L28" s="802"/>
      <c r="M28" s="76"/>
      <c r="N28" s="79"/>
      <c r="O28" s="79"/>
      <c r="P28" s="331"/>
      <c r="Q28" s="331"/>
      <c r="R28" s="331"/>
      <c r="S28" s="331"/>
      <c r="T28" s="558"/>
      <c r="U28" s="558"/>
      <c r="V28" s="587"/>
      <c r="W28" s="587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25">
      <c r="A29" s="802" t="s">
        <v>561</v>
      </c>
      <c r="B29" s="802"/>
      <c r="C29" s="802"/>
      <c r="D29" s="802"/>
      <c r="E29" s="802"/>
      <c r="F29" s="802"/>
      <c r="G29" s="802"/>
      <c r="H29" s="802"/>
      <c r="I29" s="802"/>
      <c r="J29" s="802"/>
      <c r="K29" s="802"/>
      <c r="L29" s="802"/>
      <c r="M29" s="802"/>
      <c r="N29" s="802"/>
      <c r="O29" s="79"/>
      <c r="P29" s="331"/>
      <c r="Q29" s="331"/>
      <c r="R29" s="331"/>
      <c r="S29" s="331"/>
      <c r="T29" s="558"/>
      <c r="U29" s="558"/>
      <c r="V29" s="587"/>
      <c r="W29" s="587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2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2">
      <c r="A31" s="805" t="s">
        <v>65</v>
      </c>
      <c r="B31" s="805" t="s">
        <v>66</v>
      </c>
      <c r="C31" s="805" t="s">
        <v>67</v>
      </c>
      <c r="D31" s="805" t="s">
        <v>68</v>
      </c>
      <c r="E31" s="805"/>
      <c r="F31" s="805"/>
      <c r="G31" s="805"/>
      <c r="H31" s="805"/>
      <c r="I31" s="805"/>
      <c r="J31" s="805"/>
      <c r="K31" s="806" t="s">
        <v>70</v>
      </c>
      <c r="L31" s="806" t="s">
        <v>71</v>
      </c>
      <c r="M31" s="806" t="s">
        <v>605</v>
      </c>
      <c r="N31" s="811" t="s">
        <v>79</v>
      </c>
      <c r="O31" s="811" t="s">
        <v>69</v>
      </c>
      <c r="P31" s="825"/>
      <c r="Q31" s="520"/>
      <c r="R31" s="521"/>
      <c r="S31" s="522"/>
      <c r="T31" s="561"/>
      <c r="U31" s="561"/>
      <c r="V31" s="826"/>
      <c r="W31" s="826"/>
      <c r="X31" s="548"/>
      <c r="Y31" s="548"/>
      <c r="AB31" s="16"/>
      <c r="AD31" s="16"/>
      <c r="AE31" s="35"/>
    </row>
    <row r="32" spans="1:62" s="2" customFormat="1" ht="48" customHeight="1" x14ac:dyDescent="0.2">
      <c r="A32" s="805"/>
      <c r="B32" s="805"/>
      <c r="C32" s="805"/>
      <c r="D32" s="805" t="s">
        <v>597</v>
      </c>
      <c r="E32" s="805" t="s">
        <v>598</v>
      </c>
      <c r="F32" s="805" t="s">
        <v>599</v>
      </c>
      <c r="G32" s="549" t="s">
        <v>600</v>
      </c>
      <c r="H32" s="805" t="s">
        <v>602</v>
      </c>
      <c r="I32" s="805" t="s">
        <v>603</v>
      </c>
      <c r="J32" s="805" t="s">
        <v>604</v>
      </c>
      <c r="K32" s="807"/>
      <c r="L32" s="809"/>
      <c r="M32" s="809"/>
      <c r="N32" s="811"/>
      <c r="O32" s="811"/>
      <c r="P32" s="825"/>
      <c r="Q32" s="827"/>
      <c r="R32" s="820"/>
      <c r="S32" s="522"/>
      <c r="T32" s="821"/>
      <c r="U32" s="821"/>
      <c r="V32" s="822"/>
      <c r="W32" s="822"/>
      <c r="X32" s="547"/>
      <c r="Y32" s="547"/>
      <c r="AB32" s="16"/>
      <c r="AD32" s="16"/>
      <c r="AE32" s="35"/>
    </row>
    <row r="33" spans="1:36" s="2" customFormat="1" ht="15.75" customHeight="1" x14ac:dyDescent="0.2">
      <c r="A33" s="805"/>
      <c r="B33" s="805"/>
      <c r="C33" s="805"/>
      <c r="D33" s="805"/>
      <c r="E33" s="805"/>
      <c r="F33" s="805"/>
      <c r="G33" s="823" t="s">
        <v>601</v>
      </c>
      <c r="H33" s="805"/>
      <c r="I33" s="805"/>
      <c r="J33" s="805"/>
      <c r="K33" s="807"/>
      <c r="L33" s="809"/>
      <c r="M33" s="809"/>
      <c r="N33" s="811"/>
      <c r="O33" s="811"/>
      <c r="P33" s="825"/>
      <c r="Q33" s="827"/>
      <c r="R33" s="820"/>
      <c r="S33" s="522"/>
      <c r="T33" s="821"/>
      <c r="U33" s="821"/>
      <c r="V33" s="822"/>
      <c r="W33" s="822"/>
      <c r="X33" s="547"/>
      <c r="Y33" s="547"/>
      <c r="AB33" s="16"/>
      <c r="AD33" s="16"/>
      <c r="AE33" s="35"/>
    </row>
    <row r="34" spans="1:36" s="3" customFormat="1" ht="12" customHeight="1" x14ac:dyDescent="0.2">
      <c r="A34" s="805">
        <v>1</v>
      </c>
      <c r="B34" s="805">
        <v>2</v>
      </c>
      <c r="C34" s="805">
        <v>3</v>
      </c>
      <c r="D34" s="805"/>
      <c r="E34" s="805"/>
      <c r="F34" s="805"/>
      <c r="G34" s="824"/>
      <c r="H34" s="805"/>
      <c r="I34" s="805"/>
      <c r="J34" s="805"/>
      <c r="K34" s="808"/>
      <c r="L34" s="810"/>
      <c r="M34" s="810"/>
      <c r="N34" s="811">
        <v>8</v>
      </c>
      <c r="O34" s="811">
        <v>9</v>
      </c>
      <c r="P34" s="40"/>
      <c r="Q34" s="40"/>
      <c r="R34" s="40"/>
      <c r="S34" s="40"/>
      <c r="T34" s="562"/>
      <c r="U34" s="562"/>
      <c r="V34" s="590"/>
      <c r="W34" s="590"/>
      <c r="X34" s="40"/>
      <c r="Y34" s="40"/>
      <c r="AB34" s="33"/>
      <c r="AD34" s="33"/>
      <c r="AE34" s="36"/>
    </row>
    <row r="35" spans="1:36" s="3" customFormat="1" ht="15.75" x14ac:dyDescent="0.2">
      <c r="A35" s="549">
        <v>1</v>
      </c>
      <c r="B35" s="549">
        <v>2</v>
      </c>
      <c r="C35" s="549">
        <v>3</v>
      </c>
      <c r="D35" s="549">
        <v>4</v>
      </c>
      <c r="E35" s="549">
        <v>5</v>
      </c>
      <c r="F35" s="549">
        <v>6</v>
      </c>
      <c r="G35" s="549">
        <v>7</v>
      </c>
      <c r="H35" s="549">
        <v>8</v>
      </c>
      <c r="I35" s="549">
        <v>9</v>
      </c>
      <c r="J35" s="549">
        <v>10</v>
      </c>
      <c r="K35" s="549">
        <v>11</v>
      </c>
      <c r="L35" s="549">
        <v>12</v>
      </c>
      <c r="M35" s="549">
        <v>13</v>
      </c>
      <c r="N35" s="549">
        <v>14</v>
      </c>
      <c r="O35" s="549">
        <v>15</v>
      </c>
      <c r="P35" s="40"/>
      <c r="Q35" s="40"/>
      <c r="R35" s="40"/>
      <c r="S35" s="40"/>
      <c r="T35" s="562"/>
      <c r="U35" s="562"/>
      <c r="V35" s="590"/>
      <c r="W35" s="590"/>
      <c r="X35" s="40"/>
      <c r="Y35" s="40"/>
      <c r="AB35" s="33"/>
      <c r="AD35" s="33"/>
      <c r="AE35" s="36"/>
    </row>
    <row r="36" spans="1:36" s="280" customFormat="1" ht="22.5" customHeight="1" x14ac:dyDescent="0.2">
      <c r="A36" s="812" t="s">
        <v>543</v>
      </c>
      <c r="B36" s="813"/>
      <c r="C36" s="813"/>
      <c r="D36" s="813"/>
      <c r="E36" s="813"/>
      <c r="F36" s="813"/>
      <c r="G36" s="813"/>
      <c r="H36" s="813"/>
      <c r="I36" s="813"/>
      <c r="J36" s="813"/>
      <c r="K36" s="813"/>
      <c r="L36" s="813"/>
      <c r="M36" s="813"/>
      <c r="N36" s="813"/>
      <c r="O36" s="814"/>
      <c r="P36" s="279"/>
      <c r="Q36" s="279"/>
      <c r="R36" s="279"/>
      <c r="S36" s="279"/>
      <c r="T36" s="563"/>
      <c r="U36" s="563"/>
      <c r="V36" s="591"/>
      <c r="W36" s="591"/>
      <c r="X36" s="279"/>
      <c r="Y36" s="279"/>
      <c r="AB36" s="281"/>
      <c r="AD36" s="281"/>
      <c r="AE36" s="282"/>
    </row>
    <row r="37" spans="1:36" s="2" customFormat="1" ht="24" customHeight="1" x14ac:dyDescent="0.2">
      <c r="A37" s="815" t="s">
        <v>4</v>
      </c>
      <c r="B37" s="816"/>
      <c r="C37" s="816"/>
      <c r="D37" s="816"/>
      <c r="E37" s="816"/>
      <c r="F37" s="816"/>
      <c r="G37" s="816"/>
      <c r="H37" s="816"/>
      <c r="I37" s="816"/>
      <c r="J37" s="816"/>
      <c r="K37" s="816"/>
      <c r="L37" s="816"/>
      <c r="M37" s="816"/>
      <c r="N37" s="816"/>
      <c r="O37" s="817"/>
      <c r="P37" s="8"/>
      <c r="Q37" s="8"/>
      <c r="R37" s="8"/>
      <c r="S37" s="8"/>
      <c r="T37" s="564"/>
      <c r="U37" s="564"/>
      <c r="V37" s="592"/>
      <c r="W37" s="592"/>
      <c r="X37" s="8"/>
      <c r="Y37" s="8"/>
      <c r="AB37" s="16"/>
      <c r="AD37" s="16"/>
      <c r="AE37" s="35"/>
    </row>
    <row r="38" spans="1:36" s="99" customFormat="1" ht="48.75" customHeight="1" x14ac:dyDescent="0.2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5"/>
      <c r="U38" s="565"/>
      <c r="V38" s="528"/>
      <c r="W38" s="528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2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15"/>
      <c r="S39" s="56"/>
      <c r="T39" s="565"/>
      <c r="U39" s="565"/>
      <c r="V39" s="528"/>
      <c r="W39" s="528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2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15"/>
      <c r="S40" s="56"/>
      <c r="T40" s="565"/>
      <c r="U40" s="565"/>
      <c r="V40" s="528"/>
      <c r="W40" s="528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2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15"/>
      <c r="S41" s="56"/>
      <c r="T41" s="565"/>
      <c r="U41" s="565"/>
      <c r="V41" s="528"/>
      <c r="W41" s="528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2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15"/>
      <c r="S42" s="56"/>
      <c r="T42" s="565"/>
      <c r="U42" s="565"/>
      <c r="V42" s="528"/>
      <c r="W42" s="528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2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15"/>
      <c r="S43" s="56"/>
      <c r="T43" s="565"/>
      <c r="U43" s="565"/>
      <c r="V43" s="528"/>
      <c r="W43" s="528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2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15"/>
      <c r="S44" s="56"/>
      <c r="T44" s="565"/>
      <c r="U44" s="565"/>
      <c r="V44" s="528"/>
      <c r="W44" s="528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2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15"/>
      <c r="S45" s="56"/>
      <c r="T45" s="565"/>
      <c r="U45" s="565"/>
      <c r="V45" s="528"/>
      <c r="W45" s="528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2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15"/>
      <c r="S46" s="56"/>
      <c r="T46" s="565"/>
      <c r="U46" s="565"/>
      <c r="V46" s="528"/>
      <c r="W46" s="528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2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15"/>
      <c r="S47" s="56"/>
      <c r="T47" s="565"/>
      <c r="U47" s="565"/>
      <c r="V47" s="528"/>
      <c r="W47" s="528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2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15"/>
      <c r="S48" s="56"/>
      <c r="T48" s="565"/>
      <c r="U48" s="565"/>
      <c r="V48" s="528"/>
      <c r="W48" s="528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2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15"/>
      <c r="S49" s="56"/>
      <c r="T49" s="565"/>
      <c r="U49" s="565"/>
      <c r="V49" s="528"/>
      <c r="W49" s="528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2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5"/>
      <c r="U50" s="565"/>
      <c r="V50" s="528"/>
      <c r="W50" s="528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2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15"/>
      <c r="S51" s="56"/>
      <c r="T51" s="565"/>
      <c r="U51" s="565"/>
      <c r="V51" s="528"/>
      <c r="W51" s="528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2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15"/>
      <c r="S52" s="56"/>
      <c r="T52" s="565"/>
      <c r="U52" s="565"/>
      <c r="V52" s="528"/>
      <c r="W52" s="528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2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15"/>
      <c r="S53" s="56"/>
      <c r="T53" s="565"/>
      <c r="U53" s="565"/>
      <c r="V53" s="528"/>
      <c r="W53" s="528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2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5"/>
      <c r="U54" s="565"/>
      <c r="V54" s="528"/>
      <c r="W54" s="528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2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15"/>
      <c r="S55" s="56"/>
      <c r="T55" s="565"/>
      <c r="U55" s="565"/>
      <c r="V55" s="526"/>
      <c r="W55" s="526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2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15"/>
      <c r="S56" s="56"/>
      <c r="T56" s="565"/>
      <c r="U56" s="565"/>
      <c r="V56" s="526"/>
      <c r="W56" s="526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2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15"/>
      <c r="S57" s="56"/>
      <c r="T57" s="565"/>
      <c r="U57" s="565"/>
      <c r="V57" s="526"/>
      <c r="W57" s="526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2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15"/>
      <c r="S58" s="56"/>
      <c r="T58" s="565"/>
      <c r="U58" s="565"/>
      <c r="V58" s="526"/>
      <c r="W58" s="526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2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15"/>
      <c r="S59" s="56"/>
      <c r="T59" s="565"/>
      <c r="U59" s="565"/>
      <c r="V59" s="526"/>
      <c r="W59" s="526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2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15"/>
      <c r="S60" s="56"/>
      <c r="T60" s="565"/>
      <c r="U60" s="565"/>
      <c r="V60" s="526"/>
      <c r="W60" s="526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2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15"/>
      <c r="S61" s="56"/>
      <c r="T61" s="565"/>
      <c r="U61" s="565"/>
      <c r="V61" s="526"/>
      <c r="W61" s="526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2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15"/>
      <c r="S62" s="56"/>
      <c r="T62" s="565"/>
      <c r="U62" s="565"/>
      <c r="V62" s="526"/>
      <c r="W62" s="526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2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5"/>
      <c r="U63" s="565"/>
      <c r="V63" s="528"/>
      <c r="W63" s="528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2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15"/>
      <c r="S64" s="56"/>
      <c r="T64" s="565"/>
      <c r="U64" s="565"/>
      <c r="V64" s="526"/>
      <c r="W64" s="526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2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15"/>
      <c r="S65" s="56"/>
      <c r="T65" s="565"/>
      <c r="U65" s="565"/>
      <c r="V65" s="526"/>
      <c r="W65" s="526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2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15"/>
      <c r="S66" s="56"/>
      <c r="T66" s="565"/>
      <c r="U66" s="565"/>
      <c r="V66" s="526"/>
      <c r="W66" s="526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2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15"/>
      <c r="S67" s="56"/>
      <c r="T67" s="565"/>
      <c r="U67" s="565"/>
      <c r="V67" s="526"/>
      <c r="W67" s="526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2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15"/>
      <c r="S68" s="56"/>
      <c r="T68" s="565"/>
      <c r="U68" s="565"/>
      <c r="V68" s="526"/>
      <c r="W68" s="526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2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15"/>
      <c r="S69" s="56"/>
      <c r="T69" s="565"/>
      <c r="U69" s="565"/>
      <c r="V69" s="526"/>
      <c r="W69" s="526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2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15"/>
      <c r="S70" s="56"/>
      <c r="T70" s="565"/>
      <c r="U70" s="565"/>
      <c r="V70" s="526"/>
      <c r="W70" s="526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2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15"/>
      <c r="S71" s="56"/>
      <c r="T71" s="565"/>
      <c r="U71" s="565"/>
      <c r="V71" s="526"/>
      <c r="W71" s="526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2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15"/>
      <c r="S72" s="56"/>
      <c r="T72" s="565"/>
      <c r="U72" s="565"/>
      <c r="V72" s="526"/>
      <c r="W72" s="526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2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15"/>
      <c r="S73" s="56"/>
      <c r="T73" s="565"/>
      <c r="U73" s="565"/>
      <c r="V73" s="526"/>
      <c r="W73" s="526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2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15"/>
      <c r="S74" s="56"/>
      <c r="T74" s="565"/>
      <c r="U74" s="565"/>
      <c r="V74" s="526"/>
      <c r="W74" s="526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2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15"/>
      <c r="S75" s="56"/>
      <c r="T75" s="565"/>
      <c r="U75" s="565"/>
      <c r="V75" s="526"/>
      <c r="W75" s="526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2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15"/>
      <c r="S76" s="56"/>
      <c r="T76" s="565"/>
      <c r="U76" s="565"/>
      <c r="V76" s="526"/>
      <c r="W76" s="526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2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5"/>
      <c r="U77" s="565"/>
      <c r="V77" s="528"/>
      <c r="W77" s="528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2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15"/>
      <c r="S78" s="56"/>
      <c r="T78" s="565"/>
      <c r="U78" s="565"/>
      <c r="V78" s="526"/>
      <c r="W78" s="526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2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15"/>
      <c r="S79" s="56"/>
      <c r="T79" s="565"/>
      <c r="U79" s="565"/>
      <c r="V79" s="526"/>
      <c r="W79" s="526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2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15"/>
      <c r="S80" s="56"/>
      <c r="T80" s="565"/>
      <c r="U80" s="565"/>
      <c r="V80" s="526"/>
      <c r="W80" s="526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2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15"/>
      <c r="S81" s="56"/>
      <c r="T81" s="565"/>
      <c r="U81" s="565"/>
      <c r="V81" s="526"/>
      <c r="W81" s="526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2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15"/>
      <c r="S82" s="56"/>
      <c r="T82" s="565"/>
      <c r="U82" s="565"/>
      <c r="V82" s="526"/>
      <c r="W82" s="526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2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15"/>
      <c r="S83" s="56"/>
      <c r="T83" s="565"/>
      <c r="U83" s="565"/>
      <c r="V83" s="526"/>
      <c r="W83" s="526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2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15"/>
      <c r="S84" s="56"/>
      <c r="T84" s="565"/>
      <c r="U84" s="565"/>
      <c r="V84" s="526"/>
      <c r="W84" s="526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2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15"/>
      <c r="S85" s="56"/>
      <c r="T85" s="565"/>
      <c r="U85" s="565"/>
      <c r="V85" s="526"/>
      <c r="W85" s="526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2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15"/>
      <c r="S86" s="56"/>
      <c r="T86" s="565"/>
      <c r="U86" s="565"/>
      <c r="V86" s="526"/>
      <c r="W86" s="526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2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15"/>
      <c r="S87" s="56"/>
      <c r="T87" s="565"/>
      <c r="U87" s="565"/>
      <c r="V87" s="526"/>
      <c r="W87" s="526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2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15"/>
      <c r="S88" s="56"/>
      <c r="T88" s="565"/>
      <c r="U88" s="565"/>
      <c r="V88" s="526"/>
      <c r="W88" s="526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2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15"/>
      <c r="S89" s="56"/>
      <c r="T89" s="565"/>
      <c r="U89" s="565"/>
      <c r="V89" s="526"/>
      <c r="W89" s="526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2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15"/>
      <c r="S90" s="56"/>
      <c r="T90" s="565"/>
      <c r="U90" s="565"/>
      <c r="V90" s="526"/>
      <c r="W90" s="526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2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15"/>
      <c r="S91" s="56"/>
      <c r="T91" s="565"/>
      <c r="U91" s="565"/>
      <c r="V91" s="526"/>
      <c r="W91" s="526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2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15"/>
      <c r="S92" s="56"/>
      <c r="T92" s="565"/>
      <c r="U92" s="565"/>
      <c r="V92" s="526"/>
      <c r="W92" s="526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2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5"/>
      <c r="U93" s="565"/>
      <c r="V93" s="528"/>
      <c r="W93" s="528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2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15"/>
      <c r="S94" s="56"/>
      <c r="T94" s="565"/>
      <c r="U94" s="565"/>
      <c r="V94" s="526"/>
      <c r="W94" s="526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2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15"/>
      <c r="S95" s="56"/>
      <c r="T95" s="565"/>
      <c r="U95" s="565"/>
      <c r="V95" s="526"/>
      <c r="W95" s="526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2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15"/>
      <c r="S96" s="56"/>
      <c r="T96" s="565"/>
      <c r="U96" s="565"/>
      <c r="V96" s="526"/>
      <c r="W96" s="526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2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15"/>
      <c r="S97" s="56"/>
      <c r="T97" s="565"/>
      <c r="U97" s="565"/>
      <c r="V97" s="526"/>
      <c r="W97" s="526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2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15"/>
      <c r="S98" s="56"/>
      <c r="T98" s="565"/>
      <c r="U98" s="565"/>
      <c r="V98" s="526"/>
      <c r="W98" s="526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2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15"/>
      <c r="S99" s="56"/>
      <c r="T99" s="565"/>
      <c r="U99" s="565"/>
      <c r="V99" s="526"/>
      <c r="W99" s="526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2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15"/>
      <c r="S100" s="56"/>
      <c r="T100" s="565"/>
      <c r="U100" s="565"/>
      <c r="V100" s="526"/>
      <c r="W100" s="526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2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15"/>
      <c r="S101" s="56"/>
      <c r="T101" s="565"/>
      <c r="U101" s="565"/>
      <c r="V101" s="526"/>
      <c r="W101" s="526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2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15"/>
      <c r="S102" s="56"/>
      <c r="T102" s="565"/>
      <c r="U102" s="565"/>
      <c r="V102" s="526"/>
      <c r="W102" s="526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2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15"/>
      <c r="S103" s="56"/>
      <c r="T103" s="565"/>
      <c r="U103" s="565"/>
      <c r="V103" s="526"/>
      <c r="W103" s="526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2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15"/>
      <c r="S104" s="56"/>
      <c r="T104" s="565"/>
      <c r="U104" s="565"/>
      <c r="V104" s="526"/>
      <c r="W104" s="526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2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15"/>
      <c r="S105" s="56"/>
      <c r="T105" s="565"/>
      <c r="U105" s="565"/>
      <c r="V105" s="526"/>
      <c r="W105" s="526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2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15"/>
      <c r="S106" s="56"/>
      <c r="T106" s="565"/>
      <c r="U106" s="565"/>
      <c r="V106" s="526"/>
      <c r="W106" s="526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2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15"/>
      <c r="S107" s="56"/>
      <c r="T107" s="565"/>
      <c r="U107" s="565"/>
      <c r="V107" s="526"/>
      <c r="W107" s="526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2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15"/>
      <c r="S108" s="56"/>
      <c r="T108" s="565"/>
      <c r="U108" s="565"/>
      <c r="V108" s="526"/>
      <c r="W108" s="526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2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5"/>
      <c r="U109" s="565"/>
      <c r="V109" s="528"/>
      <c r="W109" s="528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2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15"/>
      <c r="S110" s="56"/>
      <c r="T110" s="565"/>
      <c r="U110" s="565"/>
      <c r="V110" s="60"/>
      <c r="W110" s="60"/>
      <c r="X110" s="59"/>
      <c r="Y110" s="60"/>
      <c r="AA110" s="16"/>
      <c r="AB110" s="16"/>
      <c r="AD110" s="16"/>
      <c r="AE110" s="35"/>
    </row>
    <row r="111" spans="1:36" s="2" customFormat="1" ht="24" customHeight="1" x14ac:dyDescent="0.2">
      <c r="A111" s="815" t="s">
        <v>540</v>
      </c>
      <c r="B111" s="816"/>
      <c r="C111" s="816"/>
      <c r="D111" s="816"/>
      <c r="E111" s="816"/>
      <c r="F111" s="816"/>
      <c r="G111" s="816"/>
      <c r="H111" s="816"/>
      <c r="I111" s="816"/>
      <c r="J111" s="816"/>
      <c r="K111" s="816"/>
      <c r="L111" s="816"/>
      <c r="M111" s="816"/>
      <c r="N111" s="816"/>
      <c r="O111" s="817"/>
      <c r="P111" s="8"/>
      <c r="Q111" s="55"/>
      <c r="R111" s="15"/>
      <c r="S111" s="56"/>
      <c r="T111" s="565"/>
      <c r="U111" s="565"/>
      <c r="V111" s="592"/>
      <c r="W111" s="592"/>
      <c r="X111" s="8"/>
      <c r="Y111" s="8"/>
      <c r="AB111" s="16"/>
      <c r="AD111" s="16"/>
      <c r="AE111" s="35"/>
    </row>
    <row r="112" spans="1:36" s="99" customFormat="1" ht="60" customHeight="1" x14ac:dyDescent="0.2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15"/>
      <c r="S112" s="56"/>
      <c r="T112" s="565"/>
      <c r="U112" s="565"/>
      <c r="V112" s="60"/>
      <c r="W112" s="60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2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15"/>
      <c r="S113" s="56"/>
      <c r="T113" s="565"/>
      <c r="U113" s="565"/>
      <c r="V113" s="60"/>
      <c r="W113" s="60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2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15"/>
      <c r="S114" s="56"/>
      <c r="T114" s="565"/>
      <c r="U114" s="565"/>
      <c r="V114" s="60"/>
      <c r="W114" s="60"/>
      <c r="X114" s="59"/>
      <c r="Y114" s="60"/>
      <c r="AA114" s="16"/>
      <c r="AB114" s="16"/>
      <c r="AD114" s="16"/>
      <c r="AE114" s="35"/>
    </row>
    <row r="115" spans="1:56" s="2" customFormat="1" ht="24" customHeight="1" x14ac:dyDescent="0.2">
      <c r="A115" s="815" t="s">
        <v>541</v>
      </c>
      <c r="B115" s="816"/>
      <c r="C115" s="816"/>
      <c r="D115" s="816"/>
      <c r="E115" s="816"/>
      <c r="F115" s="816"/>
      <c r="G115" s="816"/>
      <c r="H115" s="816"/>
      <c r="I115" s="816"/>
      <c r="J115" s="816"/>
      <c r="K115" s="816"/>
      <c r="L115" s="816"/>
      <c r="M115" s="816"/>
      <c r="N115" s="816"/>
      <c r="O115" s="817"/>
      <c r="P115" s="58"/>
      <c r="Q115" s="8"/>
      <c r="R115" s="15"/>
      <c r="S115" s="56"/>
      <c r="T115" s="565"/>
      <c r="U115" s="565"/>
      <c r="V115" s="592"/>
      <c r="W115" s="592"/>
      <c r="X115" s="8"/>
      <c r="Y115" s="8"/>
      <c r="AB115" s="16"/>
      <c r="AD115" s="16"/>
      <c r="AE115" s="35"/>
    </row>
    <row r="116" spans="1:56" s="99" customFormat="1" ht="33.75" customHeight="1" x14ac:dyDescent="0.2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15"/>
      <c r="S116" s="56"/>
      <c r="T116" s="586"/>
      <c r="U116" s="586"/>
      <c r="V116" s="60"/>
      <c r="W116" s="60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2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15"/>
      <c r="S117" s="56"/>
      <c r="T117" s="565"/>
      <c r="U117" s="565"/>
      <c r="V117" s="240"/>
      <c r="W117" s="240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2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15"/>
      <c r="S118" s="56"/>
      <c r="T118" s="565"/>
      <c r="U118" s="565"/>
      <c r="V118" s="240"/>
      <c r="W118" s="240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2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15"/>
      <c r="S119" s="56"/>
      <c r="T119" s="565"/>
      <c r="U119" s="565"/>
      <c r="V119" s="240"/>
      <c r="W119" s="240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2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15"/>
      <c r="S120" s="56"/>
      <c r="T120" s="565"/>
      <c r="U120" s="565"/>
      <c r="V120" s="240"/>
      <c r="W120" s="240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2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15"/>
      <c r="S121" s="56"/>
      <c r="T121" s="565"/>
      <c r="U121" s="565"/>
      <c r="V121" s="240"/>
      <c r="W121" s="240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2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15"/>
      <c r="S122" s="56"/>
      <c r="T122" s="565"/>
      <c r="U122" s="565"/>
      <c r="V122" s="240"/>
      <c r="W122" s="240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2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15"/>
      <c r="S123" s="56"/>
      <c r="T123" s="565"/>
      <c r="U123" s="565"/>
      <c r="V123" s="240"/>
      <c r="W123" s="240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2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15"/>
      <c r="S124" s="56"/>
      <c r="T124" s="565"/>
      <c r="U124" s="565"/>
      <c r="V124" s="60"/>
      <c r="W124" s="60"/>
      <c r="X124" s="59"/>
      <c r="Y124" s="60"/>
      <c r="AA124" s="16"/>
      <c r="AB124" s="16"/>
      <c r="AD124" s="16"/>
      <c r="AE124" s="35"/>
    </row>
    <row r="125" spans="1:56" s="2" customFormat="1" ht="18" customHeight="1" x14ac:dyDescent="0.2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15"/>
      <c r="S125" s="56"/>
      <c r="T125" s="565"/>
      <c r="U125" s="565"/>
      <c r="V125" s="60"/>
      <c r="W125" s="60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2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66"/>
      <c r="U126" s="566"/>
      <c r="V126" s="60"/>
      <c r="W126" s="60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25">
      <c r="A127" s="482"/>
      <c r="B127" s="474"/>
      <c r="C127" s="293" t="s">
        <v>684</v>
      </c>
      <c r="D127" s="329"/>
      <c r="E127" s="329">
        <v>1</v>
      </c>
      <c r="F127" s="329">
        <v>1</v>
      </c>
      <c r="G127" s="329"/>
      <c r="H127" s="329">
        <v>1</v>
      </c>
      <c r="I127" s="329">
        <v>1</v>
      </c>
      <c r="J127" s="329">
        <v>1</v>
      </c>
      <c r="K127" s="329">
        <v>1</v>
      </c>
      <c r="L127" s="329"/>
      <c r="M127" s="329"/>
      <c r="N127" s="329">
        <v>1</v>
      </c>
      <c r="O127" s="329">
        <v>1</v>
      </c>
      <c r="P127" s="60"/>
      <c r="Q127" s="60"/>
      <c r="R127" s="502"/>
      <c r="S127" s="60"/>
      <c r="T127" s="566"/>
      <c r="U127" s="566"/>
      <c r="V127" s="524"/>
      <c r="W127" s="60"/>
      <c r="X127" s="546"/>
      <c r="Y127" s="546"/>
      <c r="Z127" s="546"/>
      <c r="AA127" s="546"/>
      <c r="AB127" s="15"/>
      <c r="AC127" s="546"/>
      <c r="AD127" s="15"/>
      <c r="AE127" s="37"/>
      <c r="AF127" s="546"/>
      <c r="AG127" s="546"/>
      <c r="AH127" s="546"/>
      <c r="AI127" s="546"/>
      <c r="AJ127" s="546"/>
      <c r="AK127" s="546"/>
      <c r="AL127" s="546"/>
      <c r="AM127" s="546"/>
      <c r="AN127" s="546"/>
      <c r="AO127" s="546"/>
      <c r="AP127" s="546"/>
      <c r="AQ127" s="546"/>
      <c r="AR127" s="546"/>
      <c r="AS127" s="546"/>
      <c r="AT127" s="546"/>
      <c r="AU127" s="546"/>
      <c r="AV127" s="546"/>
      <c r="AW127" s="546"/>
      <c r="AX127" s="546"/>
      <c r="AY127" s="546"/>
      <c r="AZ127" s="546"/>
      <c r="BA127" s="546"/>
      <c r="BB127" s="546"/>
      <c r="BC127" s="546"/>
      <c r="BD127" s="502"/>
    </row>
    <row r="128" spans="1:56" s="2" customFormat="1" ht="27" customHeight="1" x14ac:dyDescent="0.2">
      <c r="A128" s="476"/>
      <c r="B128" s="293"/>
      <c r="C128" s="293" t="s">
        <v>14</v>
      </c>
      <c r="D128" s="330">
        <f>SUM(E128:J128)</f>
        <v>21202743</v>
      </c>
      <c r="E128" s="330">
        <f>E126*E127</f>
        <v>3521845</v>
      </c>
      <c r="F128" s="330">
        <f t="shared" ref="F128:K128" si="14">F126*F127</f>
        <v>5634953</v>
      </c>
      <c r="G128" s="330">
        <f>H126*G127</f>
        <v>0</v>
      </c>
      <c r="H128" s="330">
        <f>H126*H127</f>
        <v>5055082</v>
      </c>
      <c r="I128" s="330">
        <f t="shared" si="14"/>
        <v>4419916</v>
      </c>
      <c r="J128" s="330">
        <f t="shared" si="14"/>
        <v>2570947</v>
      </c>
      <c r="K128" s="330">
        <f t="shared" si="14"/>
        <v>305800</v>
      </c>
      <c r="L128" s="330">
        <f>L125*L127</f>
        <v>0</v>
      </c>
      <c r="M128" s="330">
        <f>SUM(K128,L128,D128)</f>
        <v>21508543</v>
      </c>
      <c r="N128" s="330">
        <f>N126*N127</f>
        <v>102273228</v>
      </c>
      <c r="O128" s="330">
        <f>O126*O127</f>
        <v>33387523</v>
      </c>
      <c r="P128" s="65"/>
      <c r="Q128" s="65"/>
      <c r="R128" s="65"/>
      <c r="S128" s="65"/>
      <c r="T128" s="567"/>
      <c r="U128" s="565"/>
      <c r="V128" s="528"/>
      <c r="W128" s="528"/>
      <c r="X128" s="546"/>
      <c r="Y128" s="546"/>
      <c r="Z128" s="546"/>
      <c r="AA128" s="546"/>
      <c r="AB128" s="15"/>
      <c r="AC128" s="546"/>
      <c r="AD128" s="15"/>
      <c r="AE128" s="37"/>
      <c r="AF128" s="546"/>
      <c r="AG128" s="546"/>
      <c r="AH128" s="546"/>
      <c r="AI128" s="546"/>
      <c r="AJ128" s="546"/>
      <c r="AK128" s="546"/>
      <c r="AL128" s="546"/>
      <c r="AM128" s="546"/>
      <c r="AN128" s="546"/>
      <c r="AO128" s="546"/>
      <c r="AP128" s="546"/>
      <c r="AQ128" s="546"/>
      <c r="AR128" s="546"/>
      <c r="AS128" s="546"/>
      <c r="AT128" s="546"/>
      <c r="AU128" s="546"/>
      <c r="AV128" s="546"/>
      <c r="AW128" s="546"/>
      <c r="AX128" s="546"/>
      <c r="AY128" s="546"/>
      <c r="AZ128" s="546"/>
      <c r="BA128" s="546"/>
      <c r="BB128" s="546"/>
      <c r="BC128" s="546"/>
      <c r="BD128" s="4"/>
    </row>
    <row r="129" spans="1:56" s="2" customFormat="1" ht="69.75" customHeight="1" x14ac:dyDescent="0.2">
      <c r="A129" s="476"/>
      <c r="B129" s="293"/>
      <c r="C129" s="308" t="s">
        <v>690</v>
      </c>
      <c r="D129" s="335">
        <f>H128*28.61%</f>
        <v>1446259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1446259</v>
      </c>
      <c r="N129" s="330"/>
      <c r="O129" s="476"/>
      <c r="P129" s="4"/>
      <c r="Q129" s="818"/>
      <c r="R129" s="818"/>
      <c r="S129" s="4"/>
      <c r="T129" s="568"/>
      <c r="U129" s="569"/>
      <c r="V129" s="546"/>
      <c r="W129" s="546"/>
      <c r="X129" s="546"/>
      <c r="Y129" s="546"/>
      <c r="Z129" s="546"/>
      <c r="AA129" s="15"/>
      <c r="AB129" s="15"/>
      <c r="AC129" s="15"/>
      <c r="AD129" s="15"/>
      <c r="AE129" s="37"/>
      <c r="AF129" s="546"/>
      <c r="AG129" s="546"/>
      <c r="AH129" s="546"/>
      <c r="AI129" s="546"/>
      <c r="AJ129" s="546"/>
      <c r="AK129" s="546"/>
      <c r="AL129" s="546"/>
      <c r="AM129" s="546"/>
      <c r="AN129" s="546"/>
      <c r="AO129" s="546"/>
      <c r="AP129" s="546"/>
      <c r="AQ129" s="546"/>
      <c r="AR129" s="546"/>
      <c r="AS129" s="546"/>
      <c r="AT129" s="546"/>
      <c r="AU129" s="546"/>
      <c r="AV129" s="546"/>
      <c r="AW129" s="546"/>
      <c r="AX129" s="546"/>
      <c r="AY129" s="546"/>
      <c r="AZ129" s="546"/>
      <c r="BA129" s="546"/>
      <c r="BB129" s="546"/>
      <c r="BC129" s="546"/>
      <c r="BD129" s="4"/>
    </row>
    <row r="130" spans="1:56" s="2" customFormat="1" ht="18" customHeight="1" x14ac:dyDescent="0.2">
      <c r="A130" s="476"/>
      <c r="B130" s="293"/>
      <c r="C130" s="293" t="s">
        <v>550</v>
      </c>
      <c r="D130" s="330">
        <f>D128+D129</f>
        <v>22649002</v>
      </c>
      <c r="E130" s="330">
        <f t="shared" ref="E130:J130" si="15">E128+E129</f>
        <v>3521845</v>
      </c>
      <c r="F130" s="330">
        <f t="shared" si="15"/>
        <v>5634953</v>
      </c>
      <c r="G130" s="330">
        <f t="shared" si="15"/>
        <v>0</v>
      </c>
      <c r="H130" s="330">
        <f t="shared" si="15"/>
        <v>5055082</v>
      </c>
      <c r="I130" s="330">
        <f t="shared" si="15"/>
        <v>4419916</v>
      </c>
      <c r="J130" s="330">
        <f t="shared" si="15"/>
        <v>2570947</v>
      </c>
      <c r="K130" s="330">
        <f>K128+K129</f>
        <v>305800</v>
      </c>
      <c r="L130" s="330">
        <f>L128+L129</f>
        <v>0</v>
      </c>
      <c r="M130" s="330">
        <f>M128+M129</f>
        <v>22954802</v>
      </c>
      <c r="N130" s="330">
        <f>N128+N129</f>
        <v>102273228</v>
      </c>
      <c r="O130" s="330">
        <f>O128+O129</f>
        <v>33387523</v>
      </c>
      <c r="P130" s="65"/>
      <c r="Q130" s="65"/>
      <c r="R130" s="65"/>
      <c r="S130" s="65"/>
      <c r="T130" s="567"/>
      <c r="U130" s="569"/>
      <c r="V130" s="546"/>
      <c r="W130" s="546"/>
      <c r="X130" s="546"/>
      <c r="Y130" s="819"/>
      <c r="Z130" s="828"/>
      <c r="AA130" s="828"/>
      <c r="AB130" s="15"/>
      <c r="AC130" s="546"/>
      <c r="AD130" s="15"/>
      <c r="AE130" s="37"/>
      <c r="AF130" s="546"/>
      <c r="AG130" s="546"/>
      <c r="AH130" s="546"/>
      <c r="AI130" s="546"/>
      <c r="AJ130" s="546"/>
      <c r="AK130" s="546"/>
      <c r="AL130" s="546"/>
      <c r="AM130" s="546"/>
      <c r="AN130" s="546"/>
      <c r="AO130" s="546"/>
      <c r="AP130" s="546"/>
      <c r="AQ130" s="546"/>
      <c r="AR130" s="546"/>
      <c r="AS130" s="546"/>
      <c r="AT130" s="546"/>
      <c r="AU130" s="546"/>
      <c r="AV130" s="546"/>
      <c r="AW130" s="546"/>
      <c r="AX130" s="546"/>
      <c r="AY130" s="546"/>
      <c r="AZ130" s="546"/>
      <c r="BA130" s="546"/>
      <c r="BB130" s="546"/>
      <c r="BC130" s="546"/>
      <c r="BD130" s="4"/>
    </row>
    <row r="131" spans="1:56" s="2" customFormat="1" ht="24" customHeight="1" x14ac:dyDescent="0.2">
      <c r="A131" s="829" t="s">
        <v>16</v>
      </c>
      <c r="B131" s="830"/>
      <c r="C131" s="830"/>
      <c r="D131" s="830"/>
      <c r="E131" s="830"/>
      <c r="F131" s="830"/>
      <c r="G131" s="830"/>
      <c r="H131" s="830"/>
      <c r="I131" s="830"/>
      <c r="J131" s="830"/>
      <c r="K131" s="830"/>
      <c r="L131" s="830"/>
      <c r="M131" s="830"/>
      <c r="N131" s="830"/>
      <c r="O131" s="831"/>
      <c r="P131" s="8"/>
      <c r="Q131" s="8"/>
      <c r="R131" s="8"/>
      <c r="S131" s="8"/>
      <c r="T131" s="564"/>
      <c r="U131" s="564"/>
      <c r="V131" s="592"/>
      <c r="W131" s="592"/>
      <c r="X131" s="7"/>
      <c r="Y131" s="819"/>
      <c r="Z131" s="828"/>
      <c r="AA131" s="828"/>
      <c r="AB131" s="16"/>
      <c r="AD131" s="16"/>
      <c r="AE131" s="35"/>
    </row>
    <row r="132" spans="1:56" ht="21" customHeight="1" x14ac:dyDescent="0.2">
      <c r="A132" s="57"/>
      <c r="B132" s="308" t="s">
        <v>19</v>
      </c>
      <c r="C132" s="308" t="s">
        <v>516</v>
      </c>
      <c r="D132" s="335">
        <f>(D130+N130)*3.5%</f>
        <v>4372278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4372278</v>
      </c>
      <c r="N132" s="485"/>
      <c r="O132" s="335"/>
      <c r="P132" s="547"/>
      <c r="Q132" s="547"/>
      <c r="R132" s="7"/>
      <c r="S132" s="7"/>
      <c r="T132" s="570"/>
      <c r="U132" s="570"/>
      <c r="V132" s="593"/>
      <c r="W132" s="593"/>
      <c r="X132" s="7"/>
      <c r="Y132" s="547"/>
      <c r="Z132" s="66"/>
      <c r="AA132" s="66"/>
      <c r="AC132" s="17"/>
    </row>
    <row r="133" spans="1:56" ht="33" customHeight="1" x14ac:dyDescent="0.2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547"/>
      <c r="Q133" s="547"/>
      <c r="R133" s="7"/>
      <c r="S133" s="7"/>
      <c r="T133" s="570"/>
      <c r="U133" s="570"/>
      <c r="V133" s="593"/>
      <c r="W133" s="593"/>
      <c r="X133" s="7"/>
      <c r="Y133" s="547"/>
      <c r="Z133" s="66"/>
      <c r="AA133" s="66"/>
      <c r="AC133" s="17"/>
    </row>
    <row r="134" spans="1:56" ht="33" customHeight="1" x14ac:dyDescent="0.2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547"/>
      <c r="Q134" s="547"/>
      <c r="R134" s="7"/>
      <c r="S134" s="7"/>
      <c r="T134" s="570"/>
      <c r="U134" s="570"/>
      <c r="V134" s="593"/>
      <c r="W134" s="593"/>
      <c r="X134" s="7"/>
      <c r="Y134" s="547"/>
      <c r="Z134" s="66"/>
      <c r="AA134" s="66"/>
      <c r="AC134" s="17"/>
    </row>
    <row r="135" spans="1:56" ht="33" customHeight="1" x14ac:dyDescent="0.2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547"/>
      <c r="Q135" s="547"/>
      <c r="R135" s="7"/>
      <c r="S135" s="7"/>
      <c r="T135" s="570"/>
      <c r="U135" s="570"/>
      <c r="V135" s="593"/>
      <c r="W135" s="593"/>
      <c r="X135" s="7"/>
      <c r="Y135" s="547"/>
      <c r="Z135" s="66"/>
      <c r="AA135" s="66"/>
      <c r="AC135" s="17"/>
    </row>
    <row r="136" spans="1:56" ht="33" customHeight="1" x14ac:dyDescent="0.2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547"/>
      <c r="Q136" s="547"/>
      <c r="R136" s="7"/>
      <c r="S136" s="7"/>
      <c r="T136" s="570"/>
      <c r="U136" s="570"/>
      <c r="V136" s="593"/>
      <c r="W136" s="593"/>
      <c r="X136" s="7"/>
      <c r="Y136" s="547"/>
      <c r="Z136" s="66"/>
      <c r="AA136" s="66"/>
      <c r="AC136" s="17"/>
    </row>
    <row r="137" spans="1:56" ht="33" customHeight="1" x14ac:dyDescent="0.2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547"/>
      <c r="Q137" s="547"/>
      <c r="R137" s="7"/>
      <c r="S137" s="7"/>
      <c r="T137" s="570"/>
      <c r="U137" s="570"/>
      <c r="V137" s="593"/>
      <c r="W137" s="593"/>
      <c r="X137" s="7"/>
      <c r="Y137" s="547"/>
      <c r="Z137" s="66"/>
      <c r="AA137" s="66"/>
      <c r="AC137" s="17"/>
    </row>
    <row r="138" spans="1:56" s="505" customFormat="1" ht="63" x14ac:dyDescent="0.25">
      <c r="A138" s="242"/>
      <c r="B138" s="474"/>
      <c r="C138" s="293" t="s">
        <v>606</v>
      </c>
      <c r="D138" s="330">
        <f>SUM(E138:J138)</f>
        <v>330455</v>
      </c>
      <c r="E138" s="330">
        <f t="shared" ref="E138:J138" si="17">SUM(E133:E137)*E127</f>
        <v>3042</v>
      </c>
      <c r="F138" s="330">
        <f t="shared" si="17"/>
        <v>234701</v>
      </c>
      <c r="G138" s="330">
        <f t="shared" si="17"/>
        <v>0</v>
      </c>
      <c r="H138" s="330">
        <f t="shared" si="17"/>
        <v>39259</v>
      </c>
      <c r="I138" s="330">
        <f t="shared" si="17"/>
        <v>35899</v>
      </c>
      <c r="J138" s="330">
        <f t="shared" si="17"/>
        <v>17554</v>
      </c>
      <c r="K138" s="330"/>
      <c r="L138" s="330"/>
      <c r="M138" s="330">
        <f>SUM(K138,L138,D138)</f>
        <v>330455</v>
      </c>
      <c r="N138" s="486"/>
      <c r="O138" s="330"/>
      <c r="P138" s="56"/>
      <c r="Q138" s="56"/>
      <c r="R138" s="503"/>
      <c r="S138" s="503"/>
      <c r="T138" s="565"/>
      <c r="U138" s="565"/>
      <c r="V138" s="528"/>
      <c r="W138" s="528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25">
      <c r="A139" s="300"/>
      <c r="B139" s="484"/>
      <c r="C139" s="293" t="s">
        <v>17</v>
      </c>
      <c r="D139" s="330">
        <f>D132+D138</f>
        <v>4702733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4702733</v>
      </c>
      <c r="N139" s="486"/>
      <c r="O139" s="486"/>
      <c r="P139" s="346"/>
      <c r="T139" s="571"/>
      <c r="U139" s="571"/>
      <c r="V139" s="304"/>
      <c r="W139" s="304"/>
    </row>
    <row r="140" spans="1:56" s="301" customFormat="1" ht="18" customHeight="1" x14ac:dyDescent="0.25">
      <c r="A140" s="300"/>
      <c r="B140" s="293"/>
      <c r="C140" s="293" t="s">
        <v>551</v>
      </c>
      <c r="D140" s="330">
        <f>D130+D139</f>
        <v>27351735</v>
      </c>
      <c r="E140" s="330"/>
      <c r="F140" s="330"/>
      <c r="G140" s="330"/>
      <c r="H140" s="330"/>
      <c r="I140" s="330"/>
      <c r="J140" s="330"/>
      <c r="K140" s="330">
        <f>K130+K139</f>
        <v>305800</v>
      </c>
      <c r="L140" s="330">
        <f>L130+L139</f>
        <v>0</v>
      </c>
      <c r="M140" s="330">
        <f>M130+M139</f>
        <v>27657535</v>
      </c>
      <c r="N140" s="330">
        <f>N130</f>
        <v>102273228</v>
      </c>
      <c r="O140" s="330">
        <f>O130+O139</f>
        <v>33387523</v>
      </c>
      <c r="P140" s="346"/>
      <c r="T140" s="571"/>
      <c r="U140" s="571"/>
      <c r="V140" s="304"/>
      <c r="W140" s="304"/>
    </row>
    <row r="141" spans="1:56" ht="24" customHeight="1" x14ac:dyDescent="0.2">
      <c r="A141" s="829" t="s">
        <v>20</v>
      </c>
      <c r="B141" s="830"/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1"/>
      <c r="P141" s="8"/>
      <c r="Q141" s="8"/>
      <c r="R141" s="8"/>
      <c r="S141" s="8"/>
      <c r="T141" s="564"/>
      <c r="U141" s="564"/>
      <c r="V141" s="592"/>
      <c r="W141" s="592"/>
      <c r="X141" s="7"/>
      <c r="Y141" s="23"/>
      <c r="Z141" s="71"/>
      <c r="AA141" s="71"/>
    </row>
    <row r="142" spans="1:56" s="17" customFormat="1" ht="21" customHeight="1" x14ac:dyDescent="0.2">
      <c r="A142" s="57"/>
      <c r="B142" s="492" t="s">
        <v>21</v>
      </c>
      <c r="C142" s="492" t="s">
        <v>674</v>
      </c>
      <c r="D142" s="335">
        <f>($D$140+$N$140)*P142</f>
        <v>11549584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11549584</v>
      </c>
      <c r="N142" s="485"/>
      <c r="O142" s="493"/>
      <c r="P142" s="489">
        <v>8.9099999999999999E-2</v>
      </c>
      <c r="Q142" s="547"/>
      <c r="R142" s="45"/>
      <c r="S142" s="4"/>
      <c r="T142" s="568"/>
      <c r="U142" s="568"/>
      <c r="V142" s="62"/>
      <c r="W142" s="62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2">
      <c r="A143" s="57"/>
      <c r="B143" s="492" t="s">
        <v>21</v>
      </c>
      <c r="C143" s="492" t="s">
        <v>675</v>
      </c>
      <c r="D143" s="335">
        <f>($D$140+$N$140)*P143</f>
        <v>518500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518500</v>
      </c>
      <c r="N143" s="485"/>
      <c r="O143" s="493"/>
      <c r="P143" s="489">
        <v>4.0000000000000001E-3</v>
      </c>
      <c r="Q143" s="547"/>
      <c r="R143" s="45"/>
      <c r="S143" s="4"/>
      <c r="T143" s="568"/>
      <c r="U143" s="568"/>
      <c r="V143" s="62"/>
      <c r="W143" s="62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2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547"/>
      <c r="R144" s="45"/>
      <c r="S144" s="4"/>
      <c r="T144" s="568"/>
      <c r="U144" s="568"/>
      <c r="V144" s="62"/>
      <c r="W144" s="6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25">
      <c r="A145" s="242"/>
      <c r="B145" s="498"/>
      <c r="C145" s="497" t="s">
        <v>685</v>
      </c>
      <c r="D145" s="330">
        <f>SUM(E145:J145)</f>
        <v>21360</v>
      </c>
      <c r="E145" s="330">
        <f t="shared" ref="E145:J145" si="18">SUM(E140:E144)*E127</f>
        <v>0</v>
      </c>
      <c r="F145" s="330">
        <f t="shared" si="18"/>
        <v>17006</v>
      </c>
      <c r="G145" s="330">
        <f t="shared" si="18"/>
        <v>0</v>
      </c>
      <c r="H145" s="330">
        <f t="shared" si="18"/>
        <v>0</v>
      </c>
      <c r="I145" s="330">
        <f t="shared" si="18"/>
        <v>2881</v>
      </c>
      <c r="J145" s="330">
        <f t="shared" si="18"/>
        <v>1473</v>
      </c>
      <c r="K145" s="494"/>
      <c r="L145" s="494"/>
      <c r="M145" s="494">
        <f>D145+K145+L145</f>
        <v>21360</v>
      </c>
      <c r="N145" s="486"/>
      <c r="O145" s="494"/>
      <c r="P145" s="490"/>
      <c r="Q145" s="56"/>
      <c r="R145" s="65"/>
      <c r="S145" s="502"/>
      <c r="T145" s="567"/>
      <c r="U145" s="567"/>
      <c r="V145" s="524"/>
      <c r="W145" s="524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2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3914674</v>
      </c>
      <c r="M146" s="493">
        <f>D146+K146+L146</f>
        <v>3914674</v>
      </c>
      <c r="N146" s="485"/>
      <c r="O146" s="493"/>
      <c r="P146" s="491">
        <v>3.0200000000000001E-2</v>
      </c>
      <c r="Q146" s="547"/>
      <c r="R146" s="45"/>
      <c r="S146" s="70"/>
      <c r="T146" s="568"/>
      <c r="U146" s="572"/>
      <c r="V146" s="594"/>
      <c r="W146" s="594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2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129625</v>
      </c>
      <c r="M147" s="493">
        <f t="shared" ref="M147:M156" si="20">D147+K147+L147</f>
        <v>129625</v>
      </c>
      <c r="N147" s="485"/>
      <c r="O147" s="493"/>
      <c r="P147" s="491">
        <v>1E-3</v>
      </c>
      <c r="Q147" s="547"/>
      <c r="R147" s="45"/>
      <c r="S147" s="70"/>
      <c r="T147" s="568"/>
      <c r="U147" s="572"/>
      <c r="V147" s="594"/>
      <c r="W147" s="594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2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2423987</v>
      </c>
      <c r="M148" s="493">
        <f t="shared" si="20"/>
        <v>2423987</v>
      </c>
      <c r="N148" s="485"/>
      <c r="O148" s="493"/>
      <c r="P148" s="491">
        <v>1.8700000000000001E-2</v>
      </c>
      <c r="Q148" s="547"/>
      <c r="R148" s="45"/>
      <c r="S148" s="70"/>
      <c r="T148" s="568"/>
      <c r="U148" s="572"/>
      <c r="V148" s="594"/>
      <c r="W148" s="594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2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1827712</v>
      </c>
      <c r="M149" s="493">
        <f t="shared" si="20"/>
        <v>1827712</v>
      </c>
      <c r="N149" s="485"/>
      <c r="O149" s="493"/>
      <c r="P149" s="491">
        <v>1.41E-2</v>
      </c>
      <c r="Q149" s="547"/>
      <c r="R149" s="45"/>
      <c r="S149" s="70"/>
      <c r="T149" s="568"/>
      <c r="U149" s="572"/>
      <c r="V149" s="594"/>
      <c r="W149" s="594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2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2203624</v>
      </c>
      <c r="M150" s="493">
        <f t="shared" si="20"/>
        <v>2203624</v>
      </c>
      <c r="N150" s="485"/>
      <c r="O150" s="493"/>
      <c r="P150" s="491">
        <v>1.7000000000000001E-2</v>
      </c>
      <c r="Q150" s="547"/>
      <c r="R150" s="45"/>
      <c r="S150" s="70"/>
      <c r="T150" s="568"/>
      <c r="U150" s="572"/>
      <c r="V150" s="594"/>
      <c r="W150" s="594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2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181475</v>
      </c>
      <c r="M151" s="493">
        <f t="shared" si="20"/>
        <v>181475</v>
      </c>
      <c r="N151" s="485"/>
      <c r="O151" s="493"/>
      <c r="P151" s="491">
        <v>1.4E-3</v>
      </c>
      <c r="Q151" s="81"/>
      <c r="R151" s="82"/>
      <c r="S151" s="70"/>
      <c r="T151" s="568"/>
      <c r="U151" s="572"/>
      <c r="V151" s="594"/>
      <c r="W151" s="594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2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4329474</v>
      </c>
      <c r="M152" s="493">
        <f t="shared" si="20"/>
        <v>4329474</v>
      </c>
      <c r="N152" s="485"/>
      <c r="O152" s="493"/>
      <c r="P152" s="491">
        <v>3.3399999999999999E-2</v>
      </c>
      <c r="Q152" s="547"/>
      <c r="R152" s="45"/>
      <c r="S152" s="70"/>
      <c r="T152" s="568"/>
      <c r="U152" s="572"/>
      <c r="V152" s="594"/>
      <c r="W152" s="594"/>
    </row>
    <row r="153" spans="1:56" ht="80.25" customHeight="1" x14ac:dyDescent="0.2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64812</v>
      </c>
      <c r="M153" s="493">
        <f t="shared" si="20"/>
        <v>64812</v>
      </c>
      <c r="N153" s="485"/>
      <c r="O153" s="493"/>
      <c r="P153" s="491">
        <v>5.0000000000000001E-4</v>
      </c>
      <c r="Q153" s="547"/>
      <c r="R153" s="45"/>
      <c r="S153" s="70"/>
      <c r="T153" s="568"/>
      <c r="U153" s="572"/>
      <c r="V153" s="594"/>
      <c r="W153" s="594"/>
    </row>
    <row r="154" spans="1:56" ht="21" customHeight="1" x14ac:dyDescent="0.2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547"/>
      <c r="R154" s="45"/>
      <c r="S154" s="70"/>
      <c r="T154" s="568"/>
      <c r="U154" s="572"/>
      <c r="V154" s="594"/>
      <c r="W154" s="594"/>
    </row>
    <row r="155" spans="1:56" s="505" customFormat="1" ht="30" customHeight="1" x14ac:dyDescent="0.25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53550</v>
      </c>
      <c r="M155" s="494">
        <f t="shared" si="20"/>
        <v>53550</v>
      </c>
      <c r="N155" s="486"/>
      <c r="O155" s="494"/>
      <c r="P155" s="512">
        <v>1</v>
      </c>
      <c r="Q155" s="56"/>
      <c r="R155" s="65"/>
      <c r="S155" s="506"/>
      <c r="T155" s="567"/>
      <c r="U155" s="573"/>
      <c r="V155" s="595"/>
      <c r="W155" s="595"/>
      <c r="X155" s="502"/>
      <c r="Y155" s="502"/>
      <c r="AB155" s="241"/>
      <c r="AD155" s="241"/>
      <c r="AE155" s="504"/>
    </row>
    <row r="156" spans="1:56" ht="80.25" customHeight="1" x14ac:dyDescent="0.2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547"/>
      <c r="R156" s="45"/>
      <c r="S156" s="70"/>
      <c r="T156" s="568"/>
      <c r="U156" s="572"/>
      <c r="V156" s="594"/>
      <c r="W156" s="594"/>
    </row>
    <row r="157" spans="1:56" s="241" customFormat="1" ht="42.75" customHeight="1" x14ac:dyDescent="0.25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1684666</v>
      </c>
      <c r="M157" s="494">
        <f>D157+K157+L157</f>
        <v>1684666</v>
      </c>
      <c r="N157" s="486"/>
      <c r="O157" s="494"/>
      <c r="P157" s="491"/>
      <c r="Q157" s="56"/>
      <c r="R157" s="65"/>
      <c r="S157" s="502"/>
      <c r="T157" s="567"/>
      <c r="U157" s="567"/>
      <c r="V157" s="524"/>
      <c r="W157" s="524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25">
      <c r="A158" s="302"/>
      <c r="B158" s="488"/>
      <c r="C158" s="488" t="s">
        <v>27</v>
      </c>
      <c r="D158" s="330">
        <f>SUM(D142:D157)-D144-D154-D156</f>
        <v>12089444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SUM(L142:L157)-L144-L154-L157</f>
        <v>15545509</v>
      </c>
      <c r="M158" s="330">
        <f>SUM(M142:M157)-M144-M154-M157</f>
        <v>27634953</v>
      </c>
      <c r="N158" s="486"/>
      <c r="O158" s="486"/>
      <c r="P158" s="303"/>
      <c r="Q158" s="304"/>
      <c r="T158" s="574"/>
      <c r="U158" s="574"/>
      <c r="V158" s="596"/>
      <c r="W158" s="596"/>
    </row>
    <row r="159" spans="1:56" s="555" customFormat="1" ht="18" customHeight="1" x14ac:dyDescent="0.2">
      <c r="A159" s="294"/>
      <c r="B159" s="308"/>
      <c r="C159" s="293" t="s">
        <v>552</v>
      </c>
      <c r="D159" s="330">
        <f>SUM(D158,D140)</f>
        <v>39441179</v>
      </c>
      <c r="E159" s="330"/>
      <c r="F159" s="330"/>
      <c r="G159" s="330"/>
      <c r="H159" s="330"/>
      <c r="I159" s="330"/>
      <c r="J159" s="330"/>
      <c r="K159" s="330">
        <f>SUM(K158,K140)</f>
        <v>305800</v>
      </c>
      <c r="L159" s="330">
        <f>SUM(L158,L140)</f>
        <v>15545509</v>
      </c>
      <c r="M159" s="330">
        <f>SUM(D159:L159)</f>
        <v>55292488</v>
      </c>
      <c r="N159" s="330">
        <f>N140</f>
        <v>102273228</v>
      </c>
      <c r="O159" s="330">
        <f>O140+O158</f>
        <v>33387523</v>
      </c>
      <c r="P159" s="346"/>
      <c r="Q159" s="301"/>
      <c r="R159" s="306"/>
      <c r="S159" s="307"/>
      <c r="T159" s="575"/>
      <c r="U159" s="575"/>
      <c r="V159" s="597"/>
      <c r="W159" s="597"/>
    </row>
    <row r="160" spans="1:56" ht="21" customHeight="1" x14ac:dyDescent="0.2">
      <c r="A160" s="57"/>
      <c r="B160" s="308" t="s">
        <v>29</v>
      </c>
      <c r="C160" s="308" t="s">
        <v>687</v>
      </c>
      <c r="D160" s="335">
        <f>D159*1.5%</f>
        <v>591618</v>
      </c>
      <c r="E160" s="335"/>
      <c r="F160" s="335"/>
      <c r="G160" s="335"/>
      <c r="H160" s="335"/>
      <c r="I160" s="335"/>
      <c r="J160" s="335"/>
      <c r="K160" s="335">
        <f>K159*1.5%</f>
        <v>4587</v>
      </c>
      <c r="L160" s="335">
        <f>L159*1.5%</f>
        <v>233183</v>
      </c>
      <c r="M160" s="335">
        <f>SUM(D160:L160)+N160+O160</f>
        <v>829388</v>
      </c>
      <c r="N160" s="335"/>
      <c r="O160" s="493"/>
      <c r="P160" s="68"/>
      <c r="Q160" s="68"/>
      <c r="R160" s="70"/>
      <c r="S160" s="68"/>
      <c r="T160" s="572"/>
      <c r="U160" s="572"/>
      <c r="V160" s="594"/>
      <c r="W160" s="594"/>
    </row>
    <row r="161" spans="1:36" ht="26.25" customHeight="1" x14ac:dyDescent="0.2">
      <c r="A161" s="74"/>
      <c r="B161" s="293"/>
      <c r="C161" s="54" t="s">
        <v>553</v>
      </c>
      <c r="D161" s="494">
        <f>D159+D160</f>
        <v>40032797</v>
      </c>
      <c r="E161" s="494"/>
      <c r="F161" s="494"/>
      <c r="G161" s="494"/>
      <c r="H161" s="494"/>
      <c r="I161" s="494"/>
      <c r="J161" s="494"/>
      <c r="K161" s="494">
        <f>K159+K160</f>
        <v>310387</v>
      </c>
      <c r="L161" s="494">
        <f>L159+L160</f>
        <v>15778692</v>
      </c>
      <c r="M161" s="495">
        <f>M160+M159</f>
        <v>56121876</v>
      </c>
      <c r="N161" s="494">
        <f>N159+N160</f>
        <v>102273228</v>
      </c>
      <c r="O161" s="494">
        <f>O159+O160</f>
        <v>33387523</v>
      </c>
      <c r="P161" s="75"/>
      <c r="Q161" s="75"/>
      <c r="R161" s="75"/>
      <c r="S161" s="75"/>
      <c r="T161" s="572"/>
      <c r="U161" s="572"/>
      <c r="V161" s="595"/>
      <c r="W161" s="595"/>
    </row>
    <row r="162" spans="1:36" s="280" customFormat="1" ht="22.5" customHeight="1" x14ac:dyDescent="0.2">
      <c r="A162" s="832" t="s">
        <v>582</v>
      </c>
      <c r="B162" s="833"/>
      <c r="C162" s="833"/>
      <c r="D162" s="833"/>
      <c r="E162" s="833"/>
      <c r="F162" s="833"/>
      <c r="G162" s="833"/>
      <c r="H162" s="833"/>
      <c r="I162" s="833"/>
      <c r="J162" s="833"/>
      <c r="K162" s="833"/>
      <c r="L162" s="833"/>
      <c r="M162" s="833"/>
      <c r="N162" s="833"/>
      <c r="O162" s="834"/>
      <c r="P162" s="496"/>
      <c r="Q162" s="496"/>
      <c r="R162" s="496"/>
      <c r="S162" s="496"/>
      <c r="T162" s="563"/>
      <c r="U162" s="563"/>
      <c r="V162" s="591"/>
      <c r="W162" s="591"/>
      <c r="X162" s="279"/>
      <c r="Y162" s="279"/>
      <c r="AB162" s="281"/>
      <c r="AD162" s="281"/>
      <c r="AE162" s="282"/>
    </row>
    <row r="163" spans="1:36" s="2" customFormat="1" ht="24" customHeight="1" x14ac:dyDescent="0.2">
      <c r="A163" s="829" t="s">
        <v>4</v>
      </c>
      <c r="B163" s="830"/>
      <c r="C163" s="830"/>
      <c r="D163" s="830"/>
      <c r="E163" s="830"/>
      <c r="F163" s="830"/>
      <c r="G163" s="830"/>
      <c r="H163" s="830"/>
      <c r="I163" s="830"/>
      <c r="J163" s="830"/>
      <c r="K163" s="830"/>
      <c r="L163" s="830"/>
      <c r="M163" s="830"/>
      <c r="N163" s="830"/>
      <c r="O163" s="831"/>
      <c r="P163" s="8"/>
      <c r="Q163" s="8"/>
      <c r="R163" s="8"/>
      <c r="S163" s="8"/>
      <c r="T163" s="564"/>
      <c r="U163" s="564"/>
      <c r="V163" s="592"/>
      <c r="W163" s="592"/>
      <c r="X163" s="8"/>
      <c r="Y163" s="8"/>
      <c r="AB163" s="16"/>
      <c r="AD163" s="16"/>
      <c r="AE163" s="35"/>
    </row>
    <row r="164" spans="1:36" s="99" customFormat="1" ht="39" customHeight="1" x14ac:dyDescent="0.2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5"/>
      <c r="U164" s="565"/>
      <c r="V164" s="528"/>
      <c r="W164" s="528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2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15"/>
      <c r="S165" s="56"/>
      <c r="T165" s="565"/>
      <c r="U165" s="565"/>
      <c r="V165" s="19"/>
      <c r="W165" s="19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2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15"/>
      <c r="S166" s="56"/>
      <c r="T166" s="565"/>
      <c r="U166" s="565"/>
      <c r="V166" s="19"/>
      <c r="W166" s="19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2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15"/>
      <c r="S167" s="56"/>
      <c r="T167" s="565"/>
      <c r="U167" s="565"/>
      <c r="V167" s="19"/>
      <c r="W167" s="19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2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15"/>
      <c r="S168" s="56"/>
      <c r="T168" s="565"/>
      <c r="U168" s="565"/>
      <c r="V168" s="19"/>
      <c r="W168" s="19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2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15"/>
      <c r="S169" s="56"/>
      <c r="T169" s="565"/>
      <c r="U169" s="565"/>
      <c r="V169" s="19"/>
      <c r="W169" s="19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2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15"/>
      <c r="S170" s="56"/>
      <c r="T170" s="565"/>
      <c r="U170" s="565"/>
      <c r="V170" s="19"/>
      <c r="W170" s="19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2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15"/>
      <c r="S171" s="56"/>
      <c r="T171" s="565"/>
      <c r="U171" s="565"/>
      <c r="V171" s="19"/>
      <c r="W171" s="19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2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15"/>
      <c r="S172" s="56"/>
      <c r="T172" s="565"/>
      <c r="U172" s="565"/>
      <c r="V172" s="19"/>
      <c r="W172" s="19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2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15"/>
      <c r="S173" s="56"/>
      <c r="T173" s="565"/>
      <c r="U173" s="565"/>
      <c r="V173" s="19"/>
      <c r="W173" s="19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2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15"/>
      <c r="S174" s="56"/>
      <c r="T174" s="565"/>
      <c r="U174" s="565"/>
      <c r="V174" s="19"/>
      <c r="W174" s="19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2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15"/>
      <c r="S175" s="56"/>
      <c r="T175" s="565"/>
      <c r="U175" s="565"/>
      <c r="V175" s="19"/>
      <c r="W175" s="19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2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15"/>
      <c r="S176" s="56"/>
      <c r="T176" s="565"/>
      <c r="U176" s="565"/>
      <c r="V176" s="19"/>
      <c r="W176" s="19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2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204358</v>
      </c>
      <c r="P177" s="56"/>
      <c r="Q177" s="56"/>
      <c r="R177" s="15"/>
      <c r="S177" s="56"/>
      <c r="T177" s="565"/>
      <c r="U177" s="565"/>
      <c r="V177" s="528"/>
      <c r="W177" s="528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2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817430/4*1</f>
        <v>204358</v>
      </c>
      <c r="P178" s="56"/>
      <c r="Q178" s="55"/>
      <c r="R178" s="15"/>
      <c r="S178" s="56"/>
      <c r="T178" s="565"/>
      <c r="U178" s="565"/>
      <c r="V178" s="19"/>
      <c r="W178" s="19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2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5"/>
      <c r="U179" s="565"/>
      <c r="V179" s="528"/>
      <c r="W179" s="528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2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15"/>
      <c r="S180" s="56"/>
      <c r="T180" s="565"/>
      <c r="U180" s="565"/>
      <c r="V180" s="19"/>
      <c r="W180" s="19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2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15"/>
      <c r="S181" s="56"/>
      <c r="T181" s="565"/>
      <c r="U181" s="565"/>
      <c r="V181" s="19"/>
      <c r="W181" s="19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2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15"/>
      <c r="S182" s="56"/>
      <c r="T182" s="565"/>
      <c r="U182" s="565"/>
      <c r="V182" s="19"/>
      <c r="W182" s="19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2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15"/>
      <c r="S183" s="56"/>
      <c r="T183" s="565"/>
      <c r="U183" s="565"/>
      <c r="V183" s="19"/>
      <c r="W183" s="19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2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15"/>
      <c r="S184" s="56"/>
      <c r="T184" s="565"/>
      <c r="U184" s="565"/>
      <c r="V184" s="19"/>
      <c r="W184" s="19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2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15"/>
      <c r="S185" s="56"/>
      <c r="T185" s="565"/>
      <c r="U185" s="565"/>
      <c r="V185" s="19"/>
      <c r="W185" s="19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2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15"/>
      <c r="S186" s="56"/>
      <c r="T186" s="565"/>
      <c r="U186" s="565"/>
      <c r="V186" s="19"/>
      <c r="W186" s="19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2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15"/>
      <c r="S187" s="56"/>
      <c r="T187" s="565"/>
      <c r="U187" s="565"/>
      <c r="V187" s="19"/>
      <c r="W187" s="19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2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15"/>
      <c r="S188" s="56"/>
      <c r="T188" s="565"/>
      <c r="U188" s="565"/>
      <c r="V188" s="19"/>
      <c r="W188" s="19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2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881218</v>
      </c>
      <c r="P189" s="56"/>
      <c r="Q189" s="58"/>
      <c r="R189" s="15"/>
      <c r="S189" s="56"/>
      <c r="T189" s="565"/>
      <c r="U189" s="565"/>
      <c r="V189" s="60"/>
      <c r="W189" s="60"/>
      <c r="X189" s="59"/>
      <c r="Y189" s="60"/>
      <c r="AA189" s="16"/>
      <c r="AB189" s="16"/>
      <c r="AD189" s="16"/>
      <c r="AE189" s="35"/>
    </row>
    <row r="190" spans="1:35" s="2" customFormat="1" ht="24" customHeight="1" x14ac:dyDescent="0.2">
      <c r="A190" s="829" t="s">
        <v>541</v>
      </c>
      <c r="B190" s="830"/>
      <c r="C190" s="830"/>
      <c r="D190" s="830"/>
      <c r="E190" s="830"/>
      <c r="F190" s="830"/>
      <c r="G190" s="830"/>
      <c r="H190" s="830"/>
      <c r="I190" s="830"/>
      <c r="J190" s="830"/>
      <c r="K190" s="830"/>
      <c r="L190" s="830"/>
      <c r="M190" s="830"/>
      <c r="N190" s="830"/>
      <c r="O190" s="831"/>
      <c r="P190" s="56"/>
      <c r="Q190" s="8"/>
      <c r="R190" s="15"/>
      <c r="S190" s="56"/>
      <c r="T190" s="565"/>
      <c r="U190" s="565"/>
      <c r="V190" s="592"/>
      <c r="W190" s="592"/>
      <c r="X190" s="8"/>
      <c r="Y190" s="8"/>
      <c r="AB190" s="16"/>
      <c r="AD190" s="16"/>
      <c r="AE190" s="35"/>
    </row>
    <row r="191" spans="1:35" s="99" customFormat="1" ht="30.75" customHeight="1" x14ac:dyDescent="0.2">
      <c r="A191" s="523"/>
      <c r="B191" s="325" t="s">
        <v>214</v>
      </c>
      <c r="C191" s="325" t="s">
        <v>266</v>
      </c>
      <c r="D191" s="326">
        <f>SUM(D192:D199)</f>
        <v>754630</v>
      </c>
      <c r="E191" s="326">
        <f t="shared" ref="E191:O191" si="26">SUM(E192:E199)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 t="shared" si="26"/>
        <v>754630</v>
      </c>
      <c r="N191" s="326">
        <f t="shared" si="26"/>
        <v>0</v>
      </c>
      <c r="O191" s="326">
        <f t="shared" si="26"/>
        <v>0</v>
      </c>
      <c r="P191" s="56"/>
      <c r="Q191" s="58"/>
      <c r="R191" s="15"/>
      <c r="S191" s="56"/>
      <c r="T191" s="565"/>
      <c r="U191" s="565"/>
      <c r="V191" s="60"/>
      <c r="W191" s="60"/>
      <c r="X191" s="59"/>
      <c r="Y191" s="60"/>
      <c r="AA191" s="102"/>
      <c r="AB191" s="102"/>
      <c r="AD191" s="102"/>
      <c r="AE191" s="102"/>
    </row>
    <row r="192" spans="1:35" s="2" customFormat="1" ht="36.75" hidden="1" customHeight="1" outlineLevel="1" x14ac:dyDescent="0.2">
      <c r="A192" s="324"/>
      <c r="B192" s="296" t="s">
        <v>267</v>
      </c>
      <c r="C192" s="296" t="s">
        <v>268</v>
      </c>
      <c r="D192" s="297">
        <v>95480</v>
      </c>
      <c r="E192" s="297"/>
      <c r="F192" s="297"/>
      <c r="G192" s="297"/>
      <c r="H192" s="297"/>
      <c r="I192" s="297"/>
      <c r="J192" s="297"/>
      <c r="K192" s="297"/>
      <c r="L192" s="297"/>
      <c r="M192" s="297">
        <f t="shared" ref="M192:M199" si="27">D192+K192+L192</f>
        <v>95480</v>
      </c>
      <c r="N192" s="298"/>
      <c r="O192" s="297"/>
      <c r="P192" s="56"/>
      <c r="Q192" s="238"/>
      <c r="R192" s="15"/>
      <c r="S192" s="56"/>
      <c r="T192" s="565"/>
      <c r="U192" s="565"/>
      <c r="V192" s="240"/>
      <c r="W192" s="240"/>
      <c r="X192" s="239"/>
      <c r="Y192" s="240"/>
      <c r="AA192" s="16"/>
      <c r="AB192" s="16"/>
      <c r="AD192" s="16"/>
      <c r="AE192" s="35"/>
    </row>
    <row r="193" spans="1:56" s="2" customFormat="1" ht="36.75" hidden="1" customHeight="1" outlineLevel="1" x14ac:dyDescent="0.2">
      <c r="A193" s="324"/>
      <c r="B193" s="296" t="s">
        <v>269</v>
      </c>
      <c r="C193" s="296" t="s">
        <v>270</v>
      </c>
      <c r="D193" s="297">
        <v>43520</v>
      </c>
      <c r="E193" s="297"/>
      <c r="F193" s="297"/>
      <c r="G193" s="297"/>
      <c r="H193" s="297"/>
      <c r="I193" s="297"/>
      <c r="J193" s="297"/>
      <c r="K193" s="297"/>
      <c r="L193" s="297"/>
      <c r="M193" s="297">
        <f t="shared" si="27"/>
        <v>43520</v>
      </c>
      <c r="N193" s="298"/>
      <c r="O193" s="297"/>
      <c r="P193" s="56"/>
      <c r="Q193" s="238"/>
      <c r="R193" s="15"/>
      <c r="S193" s="56"/>
      <c r="T193" s="565"/>
      <c r="U193" s="565"/>
      <c r="V193" s="240"/>
      <c r="W193" s="240"/>
      <c r="X193" s="239"/>
      <c r="Y193" s="240"/>
      <c r="AA193" s="16"/>
      <c r="AB193" s="16"/>
      <c r="AD193" s="16"/>
      <c r="AE193" s="35"/>
    </row>
    <row r="194" spans="1:56" s="2" customFormat="1" ht="36.75" hidden="1" customHeight="1" outlineLevel="1" x14ac:dyDescent="0.2">
      <c r="A194" s="324"/>
      <c r="B194" s="296" t="s">
        <v>271</v>
      </c>
      <c r="C194" s="296" t="s">
        <v>272</v>
      </c>
      <c r="D194" s="297">
        <v>7140</v>
      </c>
      <c r="E194" s="297"/>
      <c r="F194" s="297"/>
      <c r="G194" s="297"/>
      <c r="H194" s="297"/>
      <c r="I194" s="297"/>
      <c r="J194" s="297"/>
      <c r="K194" s="297"/>
      <c r="L194" s="297"/>
      <c r="M194" s="297">
        <f t="shared" si="27"/>
        <v>7140</v>
      </c>
      <c r="N194" s="298"/>
      <c r="O194" s="297"/>
      <c r="P194" s="56"/>
      <c r="Q194" s="238"/>
      <c r="R194" s="15"/>
      <c r="S194" s="56"/>
      <c r="T194" s="565"/>
      <c r="U194" s="565"/>
      <c r="V194" s="240"/>
      <c r="W194" s="240"/>
      <c r="X194" s="239"/>
      <c r="Y194" s="240"/>
      <c r="AA194" s="16"/>
      <c r="AB194" s="16"/>
      <c r="AD194" s="16"/>
      <c r="AE194" s="35"/>
    </row>
    <row r="195" spans="1:56" s="2" customFormat="1" ht="36.75" hidden="1" customHeight="1" outlineLevel="1" x14ac:dyDescent="0.2">
      <c r="A195" s="324"/>
      <c r="B195" s="296" t="s">
        <v>273</v>
      </c>
      <c r="C195" s="296" t="s">
        <v>274</v>
      </c>
      <c r="D195" s="297">
        <v>416870</v>
      </c>
      <c r="E195" s="297"/>
      <c r="F195" s="297"/>
      <c r="G195" s="297"/>
      <c r="H195" s="297"/>
      <c r="I195" s="297"/>
      <c r="J195" s="297"/>
      <c r="K195" s="297"/>
      <c r="L195" s="297"/>
      <c r="M195" s="297">
        <f t="shared" si="27"/>
        <v>416870</v>
      </c>
      <c r="N195" s="298"/>
      <c r="O195" s="297"/>
      <c r="P195" s="56"/>
      <c r="Q195" s="238"/>
      <c r="R195" s="15"/>
      <c r="S195" s="56"/>
      <c r="T195" s="565"/>
      <c r="U195" s="565"/>
      <c r="V195" s="240"/>
      <c r="W195" s="240"/>
      <c r="X195" s="239"/>
      <c r="Y195" s="240"/>
      <c r="AA195" s="16"/>
      <c r="AB195" s="16"/>
      <c r="AD195" s="16"/>
      <c r="AE195" s="35"/>
    </row>
    <row r="196" spans="1:56" s="2" customFormat="1" ht="45" hidden="1" customHeight="1" outlineLevel="1" x14ac:dyDescent="0.2">
      <c r="A196" s="324"/>
      <c r="B196" s="296" t="s">
        <v>275</v>
      </c>
      <c r="C196" s="296" t="s">
        <v>276</v>
      </c>
      <c r="D196" s="297">
        <v>106230</v>
      </c>
      <c r="E196" s="297"/>
      <c r="F196" s="297"/>
      <c r="G196" s="297"/>
      <c r="H196" s="297"/>
      <c r="I196" s="297"/>
      <c r="J196" s="297"/>
      <c r="K196" s="297"/>
      <c r="L196" s="297"/>
      <c r="M196" s="297">
        <f t="shared" si="27"/>
        <v>106230</v>
      </c>
      <c r="N196" s="298"/>
      <c r="O196" s="297"/>
      <c r="P196" s="56"/>
      <c r="Q196" s="238"/>
      <c r="R196" s="15"/>
      <c r="S196" s="56"/>
      <c r="T196" s="565"/>
      <c r="U196" s="565"/>
      <c r="V196" s="240"/>
      <c r="W196" s="240"/>
      <c r="X196" s="239"/>
      <c r="Y196" s="240"/>
      <c r="AA196" s="16"/>
      <c r="AB196" s="16"/>
      <c r="AD196" s="16"/>
      <c r="AE196" s="35"/>
    </row>
    <row r="197" spans="1:56" s="2" customFormat="1" ht="63" hidden="1" customHeight="1" outlineLevel="1" x14ac:dyDescent="0.2">
      <c r="A197" s="324"/>
      <c r="B197" s="296" t="s">
        <v>273</v>
      </c>
      <c r="C197" s="296" t="s">
        <v>277</v>
      </c>
      <c r="D197" s="297">
        <v>73130</v>
      </c>
      <c r="E197" s="297"/>
      <c r="F197" s="297"/>
      <c r="G197" s="297"/>
      <c r="H197" s="297"/>
      <c r="I197" s="297"/>
      <c r="J197" s="297"/>
      <c r="K197" s="297"/>
      <c r="L197" s="297"/>
      <c r="M197" s="297">
        <f t="shared" si="27"/>
        <v>73130</v>
      </c>
      <c r="N197" s="298"/>
      <c r="O197" s="297"/>
      <c r="P197" s="56"/>
      <c r="Q197" s="238"/>
      <c r="R197" s="15"/>
      <c r="S197" s="56"/>
      <c r="T197" s="565"/>
      <c r="U197" s="565"/>
      <c r="V197" s="240"/>
      <c r="W197" s="240"/>
      <c r="X197" s="239"/>
      <c r="Y197" s="240"/>
      <c r="AA197" s="16"/>
      <c r="AB197" s="16"/>
      <c r="AD197" s="16"/>
      <c r="AE197" s="35"/>
    </row>
    <row r="198" spans="1:56" s="2" customFormat="1" ht="57.75" hidden="1" customHeight="1" outlineLevel="1" x14ac:dyDescent="0.2">
      <c r="A198" s="324"/>
      <c r="B198" s="296" t="s">
        <v>224</v>
      </c>
      <c r="C198" s="296" t="s">
        <v>225</v>
      </c>
      <c r="D198" s="297">
        <v>10540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si="27"/>
        <v>10540</v>
      </c>
      <c r="N198" s="298"/>
      <c r="O198" s="297"/>
      <c r="P198" s="56"/>
      <c r="Q198" s="238"/>
      <c r="R198" s="15"/>
      <c r="S198" s="56"/>
      <c r="T198" s="565"/>
      <c r="U198" s="565"/>
      <c r="V198" s="240"/>
      <c r="W198" s="240"/>
      <c r="X198" s="239"/>
      <c r="Y198" s="240"/>
      <c r="AA198" s="16"/>
      <c r="AB198" s="16"/>
      <c r="AD198" s="16"/>
      <c r="AE198" s="35"/>
    </row>
    <row r="199" spans="1:56" s="2" customFormat="1" ht="42.75" hidden="1" customHeight="1" outlineLevel="1" x14ac:dyDescent="0.2">
      <c r="A199" s="324"/>
      <c r="B199" s="296" t="s">
        <v>226</v>
      </c>
      <c r="C199" s="296" t="s">
        <v>278</v>
      </c>
      <c r="D199" s="297">
        <v>1720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27"/>
        <v>1720</v>
      </c>
      <c r="N199" s="298"/>
      <c r="O199" s="297"/>
      <c r="P199" s="56"/>
      <c r="Q199" s="238"/>
      <c r="R199" s="15"/>
      <c r="S199" s="56"/>
      <c r="T199" s="565"/>
      <c r="U199" s="565"/>
      <c r="V199" s="240"/>
      <c r="W199" s="240"/>
      <c r="X199" s="239"/>
      <c r="Y199" s="240"/>
      <c r="AA199" s="16"/>
      <c r="AB199" s="16"/>
      <c r="AD199" s="16"/>
      <c r="AE199" s="35"/>
    </row>
    <row r="200" spans="1:56" s="2" customFormat="1" ht="18" customHeight="1" collapsed="1" x14ac:dyDescent="0.2">
      <c r="A200" s="235"/>
      <c r="B200" s="477"/>
      <c r="C200" s="292" t="s">
        <v>549</v>
      </c>
      <c r="D200" s="330">
        <f>D191</f>
        <v>754630</v>
      </c>
      <c r="E200" s="330">
        <f t="shared" ref="E200:O200" si="28">E191</f>
        <v>0</v>
      </c>
      <c r="F200" s="330">
        <f t="shared" si="28"/>
        <v>0</v>
      </c>
      <c r="G200" s="330">
        <f t="shared" si="28"/>
        <v>0</v>
      </c>
      <c r="H200" s="330">
        <f t="shared" si="28"/>
        <v>0</v>
      </c>
      <c r="I200" s="330">
        <f t="shared" si="28"/>
        <v>0</v>
      </c>
      <c r="J200" s="330">
        <f t="shared" si="28"/>
        <v>0</v>
      </c>
      <c r="K200" s="330">
        <f t="shared" si="28"/>
        <v>0</v>
      </c>
      <c r="L200" s="330">
        <f t="shared" si="28"/>
        <v>0</v>
      </c>
      <c r="M200" s="330">
        <f t="shared" si="28"/>
        <v>754630</v>
      </c>
      <c r="N200" s="330">
        <f t="shared" si="28"/>
        <v>0</v>
      </c>
      <c r="O200" s="330">
        <f t="shared" si="28"/>
        <v>0</v>
      </c>
      <c r="P200" s="56"/>
      <c r="Q200" s="58"/>
      <c r="R200" s="15"/>
      <c r="S200" s="56"/>
      <c r="T200" s="565"/>
      <c r="U200" s="565"/>
      <c r="V200" s="60"/>
      <c r="W200" s="60"/>
      <c r="X200" s="59"/>
      <c r="Y200" s="60"/>
      <c r="AA200" s="16"/>
      <c r="AB200" s="16"/>
      <c r="AD200" s="16"/>
      <c r="AE200" s="35"/>
    </row>
    <row r="201" spans="1:56" s="2" customFormat="1" ht="18" customHeight="1" x14ac:dyDescent="0.2">
      <c r="A201" s="235"/>
      <c r="B201" s="292"/>
      <c r="C201" s="293" t="s">
        <v>13</v>
      </c>
      <c r="D201" s="330">
        <f>SUM(D189,D200)</f>
        <v>7535498</v>
      </c>
      <c r="E201" s="330">
        <f t="shared" ref="E201:O201" si="29">SUM(E189,E200)</f>
        <v>0</v>
      </c>
      <c r="F201" s="330">
        <f t="shared" si="29"/>
        <v>0</v>
      </c>
      <c r="G201" s="330">
        <f t="shared" si="29"/>
        <v>0</v>
      </c>
      <c r="H201" s="330">
        <f t="shared" si="29"/>
        <v>0</v>
      </c>
      <c r="I201" s="330">
        <f t="shared" si="29"/>
        <v>0</v>
      </c>
      <c r="J201" s="330">
        <f t="shared" si="29"/>
        <v>0</v>
      </c>
      <c r="K201" s="330">
        <f t="shared" si="29"/>
        <v>0</v>
      </c>
      <c r="L201" s="330">
        <f t="shared" si="29"/>
        <v>0</v>
      </c>
      <c r="M201" s="330">
        <f t="shared" si="29"/>
        <v>7535498</v>
      </c>
      <c r="N201" s="330">
        <f t="shared" si="29"/>
        <v>5361830</v>
      </c>
      <c r="O201" s="330">
        <f t="shared" si="29"/>
        <v>881218</v>
      </c>
      <c r="P201" s="56"/>
      <c r="Q201" s="58"/>
      <c r="R201" s="15"/>
      <c r="S201" s="56"/>
      <c r="T201" s="565"/>
      <c r="U201" s="565"/>
      <c r="V201" s="60"/>
      <c r="W201" s="60"/>
      <c r="X201" s="59"/>
      <c r="Y201" s="60"/>
      <c r="AA201" s="16"/>
      <c r="AB201" s="16"/>
      <c r="AD201" s="16"/>
      <c r="AE201" s="35"/>
    </row>
    <row r="202" spans="1:56" s="2" customFormat="1" ht="106.5" customHeight="1" x14ac:dyDescent="0.2">
      <c r="A202" s="474"/>
      <c r="B202" s="292"/>
      <c r="C202" s="293" t="s">
        <v>689</v>
      </c>
      <c r="D202" s="330">
        <f>SUM(E202:J202)</f>
        <v>1814654</v>
      </c>
      <c r="E202" s="330">
        <f>D201*4%</f>
        <v>301420</v>
      </c>
      <c r="F202" s="330">
        <f>D201*6.4%</f>
        <v>482272</v>
      </c>
      <c r="H202" s="330">
        <f>D201*81.67%*7.03%</f>
        <v>432643</v>
      </c>
      <c r="I202" s="330">
        <f>D201*5.02%</f>
        <v>378282</v>
      </c>
      <c r="J202" s="330">
        <f>D201*2.92%</f>
        <v>220037</v>
      </c>
      <c r="K202" s="330">
        <f>K201</f>
        <v>0</v>
      </c>
      <c r="L202" s="330"/>
      <c r="M202" s="330">
        <f>SUM(K202,L202,D202)</f>
        <v>1814654</v>
      </c>
      <c r="N202" s="330">
        <f>D201*81.67%*92.97%+N201</f>
        <v>11083428</v>
      </c>
      <c r="O202" s="330">
        <f>O201</f>
        <v>881218</v>
      </c>
      <c r="P202" s="58"/>
      <c r="Q202" s="58"/>
      <c r="R202" s="58"/>
      <c r="S202" s="58"/>
      <c r="T202" s="566"/>
      <c r="U202" s="566"/>
      <c r="V202" s="60"/>
      <c r="W202" s="60"/>
      <c r="X202" s="59"/>
      <c r="Y202" s="60"/>
      <c r="AA202" s="16"/>
      <c r="AB202" s="16"/>
      <c r="AD202" s="16"/>
      <c r="AE202" s="35"/>
    </row>
    <row r="203" spans="1:56" s="100" customFormat="1" ht="52.5" customHeight="1" x14ac:dyDescent="0.25">
      <c r="A203" s="242"/>
      <c r="B203" s="474"/>
      <c r="C203" s="54" t="s">
        <v>684</v>
      </c>
      <c r="D203" s="329"/>
      <c r="E203" s="329">
        <v>1</v>
      </c>
      <c r="F203" s="329">
        <v>1</v>
      </c>
      <c r="G203" s="329"/>
      <c r="H203" s="329">
        <v>1</v>
      </c>
      <c r="I203" s="329">
        <v>1</v>
      </c>
      <c r="J203" s="329">
        <v>1</v>
      </c>
      <c r="K203" s="329">
        <v>1</v>
      </c>
      <c r="L203" s="329"/>
      <c r="M203" s="329"/>
      <c r="N203" s="329">
        <v>1</v>
      </c>
      <c r="O203" s="329">
        <v>1</v>
      </c>
      <c r="P203" s="60"/>
      <c r="Q203" s="60"/>
      <c r="R203" s="502"/>
      <c r="S203" s="60"/>
      <c r="T203" s="566"/>
      <c r="U203" s="566"/>
      <c r="V203" s="524"/>
      <c r="W203" s="60"/>
      <c r="X203" s="546"/>
      <c r="Y203" s="546"/>
      <c r="Z203" s="546"/>
      <c r="AA203" s="546"/>
      <c r="AB203" s="15"/>
      <c r="AC203" s="546"/>
      <c r="AD203" s="15"/>
      <c r="AE203" s="37"/>
      <c r="AF203" s="546"/>
      <c r="AG203" s="546"/>
      <c r="AH203" s="546"/>
      <c r="AI203" s="546"/>
      <c r="AJ203" s="546"/>
      <c r="AK203" s="546"/>
      <c r="AL203" s="546"/>
      <c r="AM203" s="546"/>
      <c r="AN203" s="546"/>
      <c r="AO203" s="546"/>
      <c r="AP203" s="546"/>
      <c r="AQ203" s="546"/>
      <c r="AR203" s="546"/>
      <c r="AS203" s="546"/>
      <c r="AT203" s="546"/>
      <c r="AU203" s="546"/>
      <c r="AV203" s="546"/>
      <c r="AW203" s="546"/>
      <c r="AX203" s="546"/>
      <c r="AY203" s="546"/>
      <c r="AZ203" s="546"/>
      <c r="BA203" s="546"/>
      <c r="BB203" s="546"/>
      <c r="BC203" s="546"/>
      <c r="BD203" s="502"/>
    </row>
    <row r="204" spans="1:56" s="2" customFormat="1" ht="27" customHeight="1" x14ac:dyDescent="0.2">
      <c r="A204" s="67"/>
      <c r="B204" s="293"/>
      <c r="C204" s="54" t="s">
        <v>14</v>
      </c>
      <c r="D204" s="330">
        <f>SUM(E204:J204)</f>
        <v>1814654</v>
      </c>
      <c r="E204" s="330">
        <f>E202*E203</f>
        <v>301420</v>
      </c>
      <c r="F204" s="330">
        <f t="shared" ref="F204:K204" si="30">F202*F203</f>
        <v>482272</v>
      </c>
      <c r="G204" s="330">
        <f>H202*G203</f>
        <v>0</v>
      </c>
      <c r="H204" s="330">
        <f>H202*H203</f>
        <v>432643</v>
      </c>
      <c r="I204" s="330">
        <f t="shared" si="30"/>
        <v>378282</v>
      </c>
      <c r="J204" s="330">
        <f t="shared" si="30"/>
        <v>220037</v>
      </c>
      <c r="K204" s="330">
        <f t="shared" si="30"/>
        <v>0</v>
      </c>
      <c r="L204" s="330">
        <f>L201*L203</f>
        <v>0</v>
      </c>
      <c r="M204" s="330">
        <f>D204+K204+L204</f>
        <v>1814654</v>
      </c>
      <c r="N204" s="330">
        <f>N202*N203</f>
        <v>11083428</v>
      </c>
      <c r="O204" s="330">
        <f>O202*O203</f>
        <v>881218</v>
      </c>
      <c r="P204" s="65"/>
      <c r="Q204" s="65"/>
      <c r="R204" s="65"/>
      <c r="S204" s="65"/>
      <c r="T204" s="567"/>
      <c r="U204" s="565"/>
      <c r="V204" s="528"/>
      <c r="W204" s="528"/>
      <c r="X204" s="546"/>
      <c r="Y204" s="546"/>
      <c r="Z204" s="546"/>
      <c r="AA204" s="546"/>
      <c r="AB204" s="15"/>
      <c r="AC204" s="546"/>
      <c r="AD204" s="15"/>
      <c r="AE204" s="37"/>
      <c r="AF204" s="546"/>
      <c r="AG204" s="546"/>
      <c r="AH204" s="546"/>
      <c r="AI204" s="546"/>
      <c r="AJ204" s="546"/>
      <c r="AK204" s="546"/>
      <c r="AL204" s="546"/>
      <c r="AM204" s="546"/>
      <c r="AN204" s="546"/>
      <c r="AO204" s="546"/>
      <c r="AP204" s="546"/>
      <c r="AQ204" s="546"/>
      <c r="AR204" s="546"/>
      <c r="AS204" s="546"/>
      <c r="AT204" s="546"/>
      <c r="AU204" s="546"/>
      <c r="AV204" s="546"/>
      <c r="AW204" s="546"/>
      <c r="AX204" s="546"/>
      <c r="AY204" s="546"/>
      <c r="AZ204" s="546"/>
      <c r="BA204" s="546"/>
      <c r="BB204" s="546"/>
      <c r="BC204" s="546"/>
      <c r="BD204" s="4"/>
    </row>
    <row r="205" spans="1:56" s="2" customFormat="1" ht="64.5" customHeight="1" x14ac:dyDescent="0.2">
      <c r="A205" s="67"/>
      <c r="B205" s="293"/>
      <c r="C205" s="308" t="s">
        <v>691</v>
      </c>
      <c r="D205" s="335">
        <f>H204*28.61%</f>
        <v>123779</v>
      </c>
      <c r="E205" s="335"/>
      <c r="F205" s="335"/>
      <c r="G205" s="335"/>
      <c r="H205" s="335"/>
      <c r="I205" s="335"/>
      <c r="J205" s="335"/>
      <c r="K205" s="335"/>
      <c r="L205" s="335"/>
      <c r="M205" s="335">
        <f>D205+K205+L205</f>
        <v>123779</v>
      </c>
      <c r="N205" s="330"/>
      <c r="O205" s="476"/>
      <c r="P205" s="45"/>
      <c r="Q205" s="818"/>
      <c r="R205" s="818"/>
      <c r="S205" s="4"/>
      <c r="T205" s="568"/>
      <c r="U205" s="569"/>
      <c r="V205" s="546"/>
      <c r="W205" s="546"/>
      <c r="X205" s="546"/>
      <c r="Y205" s="546"/>
      <c r="Z205" s="546"/>
      <c r="AA205" s="15"/>
      <c r="AB205" s="15"/>
      <c r="AC205" s="15"/>
      <c r="AD205" s="15"/>
      <c r="AE205" s="37"/>
      <c r="AF205" s="546"/>
      <c r="AG205" s="546"/>
      <c r="AH205" s="546"/>
      <c r="AI205" s="546"/>
      <c r="AJ205" s="546"/>
      <c r="AK205" s="546"/>
      <c r="AL205" s="546"/>
      <c r="AM205" s="546"/>
      <c r="AN205" s="546"/>
      <c r="AO205" s="546"/>
      <c r="AP205" s="546"/>
      <c r="AQ205" s="546"/>
      <c r="AR205" s="546"/>
      <c r="AS205" s="546"/>
      <c r="AT205" s="546"/>
      <c r="AU205" s="546"/>
      <c r="AV205" s="546"/>
      <c r="AW205" s="546"/>
      <c r="AX205" s="546"/>
      <c r="AY205" s="546"/>
      <c r="AZ205" s="546"/>
      <c r="BA205" s="546"/>
      <c r="BB205" s="546"/>
      <c r="BC205" s="546"/>
      <c r="BD205" s="4"/>
    </row>
    <row r="206" spans="1:56" s="2" customFormat="1" ht="18" customHeight="1" x14ac:dyDescent="0.2">
      <c r="A206" s="67"/>
      <c r="B206" s="474"/>
      <c r="C206" s="292" t="s">
        <v>550</v>
      </c>
      <c r="D206" s="330">
        <f>D204+D205</f>
        <v>1938433</v>
      </c>
      <c r="E206" s="330">
        <f t="shared" ref="E206:L206" si="31">E204+E205</f>
        <v>301420</v>
      </c>
      <c r="F206" s="330">
        <f t="shared" si="31"/>
        <v>482272</v>
      </c>
      <c r="G206" s="330">
        <f t="shared" si="31"/>
        <v>0</v>
      </c>
      <c r="H206" s="330">
        <f t="shared" si="31"/>
        <v>432643</v>
      </c>
      <c r="I206" s="330">
        <f t="shared" si="31"/>
        <v>378282</v>
      </c>
      <c r="J206" s="330">
        <f t="shared" si="31"/>
        <v>220037</v>
      </c>
      <c r="K206" s="330">
        <f t="shared" si="31"/>
        <v>0</v>
      </c>
      <c r="L206" s="330">
        <f t="shared" si="31"/>
        <v>0</v>
      </c>
      <c r="M206" s="330">
        <f>M204+M205</f>
        <v>1938433</v>
      </c>
      <c r="N206" s="330">
        <f>N204+N205</f>
        <v>11083428</v>
      </c>
      <c r="O206" s="330">
        <f>O204+O205</f>
        <v>881218</v>
      </c>
      <c r="P206" s="65"/>
      <c r="Q206" s="65"/>
      <c r="R206" s="65"/>
      <c r="S206" s="65"/>
      <c r="T206" s="567"/>
      <c r="U206" s="569"/>
      <c r="V206" s="546"/>
      <c r="W206" s="546"/>
      <c r="X206" s="546"/>
      <c r="Y206" s="819"/>
      <c r="Z206" s="828"/>
      <c r="AA206" s="828"/>
      <c r="AB206" s="15"/>
      <c r="AC206" s="546"/>
      <c r="AD206" s="15"/>
      <c r="AE206" s="37"/>
      <c r="AF206" s="546"/>
      <c r="AG206" s="546"/>
      <c r="AH206" s="546"/>
      <c r="AI206" s="546"/>
      <c r="AJ206" s="546"/>
      <c r="AK206" s="546"/>
      <c r="AL206" s="546"/>
      <c r="AM206" s="546"/>
      <c r="AN206" s="546"/>
      <c r="AO206" s="546"/>
      <c r="AP206" s="546"/>
      <c r="AQ206" s="546"/>
      <c r="AR206" s="546"/>
      <c r="AS206" s="546"/>
      <c r="AT206" s="546"/>
      <c r="AU206" s="546"/>
      <c r="AV206" s="546"/>
      <c r="AW206" s="546"/>
      <c r="AX206" s="546"/>
      <c r="AY206" s="546"/>
      <c r="AZ206" s="546"/>
      <c r="BA206" s="546"/>
      <c r="BB206" s="546"/>
      <c r="BC206" s="546"/>
      <c r="BD206" s="4"/>
    </row>
    <row r="207" spans="1:56" s="2" customFormat="1" ht="24" customHeight="1" x14ac:dyDescent="0.2">
      <c r="A207" s="829" t="s">
        <v>16</v>
      </c>
      <c r="B207" s="830"/>
      <c r="C207" s="830"/>
      <c r="D207" s="830"/>
      <c r="E207" s="830"/>
      <c r="F207" s="830"/>
      <c r="G207" s="830"/>
      <c r="H207" s="830"/>
      <c r="I207" s="830"/>
      <c r="J207" s="830"/>
      <c r="K207" s="830"/>
      <c r="L207" s="830"/>
      <c r="M207" s="830"/>
      <c r="N207" s="830"/>
      <c r="O207" s="831"/>
      <c r="P207" s="8"/>
      <c r="Q207" s="8"/>
      <c r="R207" s="8"/>
      <c r="S207" s="8"/>
      <c r="T207" s="564"/>
      <c r="U207" s="564"/>
      <c r="V207" s="592"/>
      <c r="W207" s="592"/>
      <c r="X207" s="7"/>
      <c r="Y207" s="819"/>
      <c r="Z207" s="828"/>
      <c r="AA207" s="828"/>
      <c r="AB207" s="16"/>
      <c r="AD207" s="16"/>
      <c r="AE207" s="35"/>
    </row>
    <row r="208" spans="1:56" ht="21" customHeight="1" x14ac:dyDescent="0.2">
      <c r="A208" s="57"/>
      <c r="B208" s="308" t="s">
        <v>19</v>
      </c>
      <c r="C208" s="308" t="s">
        <v>516</v>
      </c>
      <c r="D208" s="335">
        <f>(D206+N206)*3.5%</f>
        <v>455765</v>
      </c>
      <c r="E208" s="335"/>
      <c r="F208" s="335"/>
      <c r="G208" s="335"/>
      <c r="H208" s="335"/>
      <c r="I208" s="335"/>
      <c r="J208" s="335"/>
      <c r="K208" s="335"/>
      <c r="L208" s="335"/>
      <c r="M208" s="335">
        <f>D208+K208+L208</f>
        <v>455765</v>
      </c>
      <c r="N208" s="485"/>
      <c r="O208" s="335"/>
      <c r="P208" s="547"/>
      <c r="Q208" s="547"/>
      <c r="R208" s="7"/>
      <c r="S208" s="7"/>
      <c r="T208" s="570"/>
      <c r="U208" s="570"/>
      <c r="V208" s="593"/>
      <c r="W208" s="593"/>
      <c r="X208" s="7"/>
      <c r="Y208" s="547"/>
      <c r="Z208" s="66"/>
      <c r="AA208" s="66"/>
      <c r="AC208" s="17"/>
    </row>
    <row r="209" spans="1:56" s="301" customFormat="1" ht="18" customHeight="1" x14ac:dyDescent="0.25">
      <c r="A209" s="300"/>
      <c r="B209" s="484"/>
      <c r="C209" s="293" t="s">
        <v>17</v>
      </c>
      <c r="D209" s="330">
        <f>D208</f>
        <v>455765</v>
      </c>
      <c r="E209" s="330"/>
      <c r="F209" s="330"/>
      <c r="G209" s="330"/>
      <c r="H209" s="330"/>
      <c r="I209" s="330"/>
      <c r="J209" s="330"/>
      <c r="K209" s="330">
        <f>K208</f>
        <v>0</v>
      </c>
      <c r="L209" s="330">
        <f>L208</f>
        <v>0</v>
      </c>
      <c r="M209" s="330">
        <f>D209+K209+L209</f>
        <v>455765</v>
      </c>
      <c r="N209" s="486"/>
      <c r="O209" s="486"/>
      <c r="P209" s="346"/>
      <c r="T209" s="571"/>
      <c r="U209" s="571"/>
      <c r="V209" s="304"/>
      <c r="W209" s="304"/>
    </row>
    <row r="210" spans="1:56" s="301" customFormat="1" ht="18" customHeight="1" x14ac:dyDescent="0.25">
      <c r="A210" s="300"/>
      <c r="B210" s="293"/>
      <c r="C210" s="293" t="s">
        <v>551</v>
      </c>
      <c r="D210" s="330">
        <f>D206+D209</f>
        <v>2394198</v>
      </c>
      <c r="E210" s="330"/>
      <c r="F210" s="330"/>
      <c r="G210" s="330"/>
      <c r="H210" s="330"/>
      <c r="I210" s="330"/>
      <c r="J210" s="330"/>
      <c r="K210" s="330">
        <f>K206+K209</f>
        <v>0</v>
      </c>
      <c r="L210" s="330">
        <f>L206+L209</f>
        <v>0</v>
      </c>
      <c r="M210" s="330">
        <f>M206+M209</f>
        <v>2394198</v>
      </c>
      <c r="N210" s="330">
        <f>N206</f>
        <v>11083428</v>
      </c>
      <c r="O210" s="330">
        <f>O206+O209</f>
        <v>881218</v>
      </c>
      <c r="P210" s="346"/>
      <c r="T210" s="571"/>
      <c r="U210" s="571"/>
      <c r="V210" s="304"/>
      <c r="W210" s="304"/>
    </row>
    <row r="211" spans="1:56" s="2" customFormat="1" ht="24" customHeight="1" x14ac:dyDescent="0.2">
      <c r="A211" s="829" t="s">
        <v>20</v>
      </c>
      <c r="B211" s="830"/>
      <c r="C211" s="830"/>
      <c r="D211" s="830"/>
      <c r="E211" s="830"/>
      <c r="F211" s="830"/>
      <c r="G211" s="830"/>
      <c r="H211" s="830"/>
      <c r="I211" s="830"/>
      <c r="J211" s="830"/>
      <c r="K211" s="830"/>
      <c r="L211" s="830"/>
      <c r="M211" s="830"/>
      <c r="N211" s="830"/>
      <c r="O211" s="831"/>
      <c r="P211" s="8"/>
      <c r="Q211" s="8"/>
      <c r="R211" s="8"/>
      <c r="S211" s="8"/>
      <c r="T211" s="564"/>
      <c r="U211" s="564"/>
      <c r="V211" s="592"/>
      <c r="W211" s="592"/>
      <c r="X211" s="7"/>
      <c r="Y211" s="23"/>
      <c r="Z211" s="309"/>
      <c r="AA211" s="309"/>
      <c r="AB211" s="16"/>
      <c r="AD211" s="16"/>
      <c r="AE211" s="35"/>
    </row>
    <row r="212" spans="1:56" s="17" customFormat="1" ht="21" customHeight="1" x14ac:dyDescent="0.2">
      <c r="A212" s="57"/>
      <c r="B212" s="492" t="s">
        <v>21</v>
      </c>
      <c r="C212" s="492" t="s">
        <v>674</v>
      </c>
      <c r="D212" s="335">
        <f>($D$210+$N$210)*P212</f>
        <v>1200856</v>
      </c>
      <c r="E212" s="335"/>
      <c r="F212" s="335"/>
      <c r="G212" s="335"/>
      <c r="H212" s="335"/>
      <c r="I212" s="335"/>
      <c r="J212" s="335"/>
      <c r="K212" s="493"/>
      <c r="L212" s="493"/>
      <c r="M212" s="493">
        <f>D212+K212+L212</f>
        <v>1200856</v>
      </c>
      <c r="N212" s="485"/>
      <c r="O212" s="493"/>
      <c r="P212" s="489">
        <v>8.9099999999999999E-2</v>
      </c>
      <c r="Q212" s="547"/>
      <c r="R212" s="45"/>
      <c r="S212" s="4"/>
      <c r="T212" s="568"/>
      <c r="U212" s="568"/>
      <c r="V212" s="62"/>
      <c r="W212" s="62"/>
      <c r="X212" s="4"/>
      <c r="Y212" s="6"/>
      <c r="Z212" s="72"/>
      <c r="AA212" s="72"/>
      <c r="AC212" s="1"/>
      <c r="AE212" s="34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s="17" customFormat="1" ht="21" customHeight="1" x14ac:dyDescent="0.2">
      <c r="A213" s="57"/>
      <c r="B213" s="492" t="s">
        <v>21</v>
      </c>
      <c r="C213" s="492" t="s">
        <v>675</v>
      </c>
      <c r="D213" s="335">
        <f>($D$210+$N$210)*P213</f>
        <v>53911</v>
      </c>
      <c r="E213" s="335"/>
      <c r="F213" s="335"/>
      <c r="G213" s="335"/>
      <c r="H213" s="335"/>
      <c r="I213" s="335"/>
      <c r="J213" s="335"/>
      <c r="K213" s="493"/>
      <c r="L213" s="493"/>
      <c r="M213" s="493">
        <f>D213+K213+L213</f>
        <v>53911</v>
      </c>
      <c r="N213" s="485"/>
      <c r="O213" s="493"/>
      <c r="P213" s="489">
        <v>4.0000000000000001E-3</v>
      </c>
      <c r="Q213" s="547"/>
      <c r="R213" s="45"/>
      <c r="S213" s="4"/>
      <c r="T213" s="568"/>
      <c r="U213" s="568"/>
      <c r="V213" s="62"/>
      <c r="W213" s="62"/>
      <c r="X213" s="4"/>
      <c r="Y213" s="18"/>
      <c r="Z213" s="73"/>
      <c r="AA213" s="73"/>
      <c r="AC213" s="1"/>
      <c r="AE213" s="34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s="17" customFormat="1" ht="33" customHeight="1" x14ac:dyDescent="0.2">
      <c r="A214" s="57"/>
      <c r="B214" s="492" t="s">
        <v>10</v>
      </c>
      <c r="C214" s="492" t="s">
        <v>673</v>
      </c>
      <c r="D214" s="335"/>
      <c r="E214" s="335"/>
      <c r="F214" s="335"/>
      <c r="G214" s="335"/>
      <c r="H214" s="335"/>
      <c r="I214" s="335"/>
      <c r="J214" s="335"/>
      <c r="K214" s="493"/>
      <c r="L214" s="493">
        <f>($D$210+$N$210)*P214</f>
        <v>407024</v>
      </c>
      <c r="M214" s="493">
        <f>D214+K214+L214</f>
        <v>407024</v>
      </c>
      <c r="N214" s="485"/>
      <c r="O214" s="493"/>
      <c r="P214" s="491">
        <v>3.0200000000000001E-2</v>
      </c>
      <c r="Q214" s="547"/>
      <c r="R214" s="45"/>
      <c r="S214" s="70"/>
      <c r="T214" s="568"/>
      <c r="U214" s="572"/>
      <c r="V214" s="594"/>
      <c r="W214" s="594"/>
      <c r="X214" s="4"/>
      <c r="Y214" s="4"/>
      <c r="Z214" s="1"/>
      <c r="AA214" s="1"/>
      <c r="AC214" s="1"/>
      <c r="AE214" s="34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s="17" customFormat="1" ht="32.25" customHeight="1" x14ac:dyDescent="0.2">
      <c r="A215" s="67"/>
      <c r="B215" s="492" t="s">
        <v>23</v>
      </c>
      <c r="C215" s="492" t="s">
        <v>676</v>
      </c>
      <c r="D215" s="335"/>
      <c r="E215" s="335"/>
      <c r="F215" s="335"/>
      <c r="G215" s="335"/>
      <c r="H215" s="335"/>
      <c r="I215" s="335"/>
      <c r="J215" s="335"/>
      <c r="K215" s="493"/>
      <c r="L215" s="493">
        <f t="shared" ref="L215:L221" si="32">($D$210+$N$210)*P215</f>
        <v>13478</v>
      </c>
      <c r="M215" s="493">
        <f t="shared" ref="M215:M223" si="33">D215+K215+L215</f>
        <v>13478</v>
      </c>
      <c r="N215" s="485"/>
      <c r="O215" s="493"/>
      <c r="P215" s="491">
        <v>1E-3</v>
      </c>
      <c r="Q215" s="547"/>
      <c r="R215" s="45"/>
      <c r="S215" s="70"/>
      <c r="T215" s="568"/>
      <c r="U215" s="572"/>
      <c r="V215" s="594"/>
      <c r="W215" s="594"/>
      <c r="X215" s="4"/>
      <c r="Y215" s="4"/>
      <c r="Z215" s="1"/>
      <c r="AA215" s="1"/>
      <c r="AC215" s="1"/>
      <c r="AE215" s="34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s="17" customFormat="1" ht="21" customHeight="1" x14ac:dyDescent="0.2">
      <c r="A216" s="67"/>
      <c r="B216" s="492" t="s">
        <v>508</v>
      </c>
      <c r="C216" s="492" t="s">
        <v>677</v>
      </c>
      <c r="D216" s="493"/>
      <c r="E216" s="493"/>
      <c r="F216" s="493"/>
      <c r="G216" s="493"/>
      <c r="H216" s="493"/>
      <c r="I216" s="493"/>
      <c r="J216" s="493"/>
      <c r="K216" s="493"/>
      <c r="L216" s="493">
        <f t="shared" si="32"/>
        <v>252032</v>
      </c>
      <c r="M216" s="493">
        <f t="shared" si="33"/>
        <v>252032</v>
      </c>
      <c r="N216" s="485"/>
      <c r="O216" s="493"/>
      <c r="P216" s="491">
        <v>1.8700000000000001E-2</v>
      </c>
      <c r="Q216" s="547"/>
      <c r="R216" s="45"/>
      <c r="S216" s="70"/>
      <c r="T216" s="568"/>
      <c r="U216" s="572"/>
      <c r="V216" s="594"/>
      <c r="W216" s="594"/>
      <c r="X216" s="4"/>
      <c r="Y216" s="4"/>
      <c r="Z216" s="1"/>
      <c r="AA216" s="1"/>
      <c r="AC216" s="1"/>
      <c r="AE216" s="34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s="17" customFormat="1" ht="32.25" customHeight="1" x14ac:dyDescent="0.2">
      <c r="A217" s="67"/>
      <c r="B217" s="492" t="s">
        <v>510</v>
      </c>
      <c r="C217" s="492" t="s">
        <v>678</v>
      </c>
      <c r="D217" s="493"/>
      <c r="E217" s="493"/>
      <c r="F217" s="493"/>
      <c r="G217" s="493"/>
      <c r="H217" s="493"/>
      <c r="I217" s="493"/>
      <c r="J217" s="493"/>
      <c r="K217" s="493"/>
      <c r="L217" s="493">
        <f t="shared" si="32"/>
        <v>190035</v>
      </c>
      <c r="M217" s="493">
        <f t="shared" si="33"/>
        <v>190035</v>
      </c>
      <c r="N217" s="485"/>
      <c r="O217" s="493"/>
      <c r="P217" s="491">
        <v>1.41E-2</v>
      </c>
      <c r="Q217" s="547"/>
      <c r="R217" s="45"/>
      <c r="S217" s="70"/>
      <c r="T217" s="568"/>
      <c r="U217" s="572"/>
      <c r="V217" s="594"/>
      <c r="W217" s="594"/>
      <c r="X217" s="4"/>
      <c r="Y217" s="4"/>
      <c r="Z217" s="1"/>
      <c r="AA217" s="1"/>
      <c r="AC217" s="1"/>
      <c r="AE217" s="34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s="17" customFormat="1" ht="48" customHeight="1" x14ac:dyDescent="0.2">
      <c r="A218" s="67"/>
      <c r="B218" s="492" t="s">
        <v>511</v>
      </c>
      <c r="C218" s="492" t="s">
        <v>679</v>
      </c>
      <c r="D218" s="493"/>
      <c r="E218" s="493"/>
      <c r="F218" s="493"/>
      <c r="G218" s="493"/>
      <c r="H218" s="493"/>
      <c r="I218" s="493"/>
      <c r="J218" s="493"/>
      <c r="K218" s="493"/>
      <c r="L218" s="493">
        <f t="shared" si="32"/>
        <v>229120</v>
      </c>
      <c r="M218" s="493">
        <f t="shared" si="33"/>
        <v>229120</v>
      </c>
      <c r="N218" s="485"/>
      <c r="O218" s="493"/>
      <c r="P218" s="491">
        <v>1.7000000000000001E-2</v>
      </c>
      <c r="Q218" s="547"/>
      <c r="R218" s="45"/>
      <c r="S218" s="70"/>
      <c r="T218" s="568"/>
      <c r="U218" s="572"/>
      <c r="V218" s="594"/>
      <c r="W218" s="594"/>
      <c r="X218" s="4"/>
      <c r="Y218" s="4"/>
      <c r="Z218" s="1"/>
      <c r="AA218" s="1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39.75" customHeight="1" x14ac:dyDescent="0.2">
      <c r="A219" s="57"/>
      <c r="B219" s="492" t="s">
        <v>512</v>
      </c>
      <c r="C219" s="492" t="s">
        <v>680</v>
      </c>
      <c r="D219" s="493"/>
      <c r="E219" s="493"/>
      <c r="F219" s="493"/>
      <c r="G219" s="493"/>
      <c r="H219" s="493"/>
      <c r="I219" s="493"/>
      <c r="J219" s="493"/>
      <c r="K219" s="493"/>
      <c r="L219" s="493">
        <f t="shared" si="32"/>
        <v>18869</v>
      </c>
      <c r="M219" s="493">
        <f t="shared" si="33"/>
        <v>18869</v>
      </c>
      <c r="N219" s="485"/>
      <c r="O219" s="493"/>
      <c r="P219" s="491">
        <v>1.4E-3</v>
      </c>
      <c r="Q219" s="81"/>
      <c r="R219" s="82"/>
      <c r="S219" s="70"/>
      <c r="T219" s="568"/>
      <c r="U219" s="572"/>
      <c r="V219" s="594"/>
      <c r="W219" s="594"/>
      <c r="X219" s="4"/>
      <c r="Y219" s="4"/>
      <c r="Z219" s="1"/>
      <c r="AA219" s="1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ht="21" customHeight="1" x14ac:dyDescent="0.2">
      <c r="A220" s="57"/>
      <c r="B220" s="492" t="s">
        <v>513</v>
      </c>
      <c r="C220" s="492" t="s">
        <v>681</v>
      </c>
      <c r="D220" s="335"/>
      <c r="E220" s="335"/>
      <c r="F220" s="335"/>
      <c r="G220" s="335"/>
      <c r="H220" s="335"/>
      <c r="I220" s="335"/>
      <c r="J220" s="335"/>
      <c r="K220" s="493"/>
      <c r="L220" s="493">
        <f t="shared" si="32"/>
        <v>450153</v>
      </c>
      <c r="M220" s="493">
        <f t="shared" si="33"/>
        <v>450153</v>
      </c>
      <c r="N220" s="485"/>
      <c r="O220" s="493"/>
      <c r="P220" s="491">
        <v>3.3399999999999999E-2</v>
      </c>
      <c r="Q220" s="547"/>
      <c r="R220" s="45"/>
      <c r="S220" s="70"/>
      <c r="T220" s="568"/>
      <c r="U220" s="572"/>
      <c r="V220" s="594"/>
      <c r="W220" s="594"/>
    </row>
    <row r="221" spans="1:56" ht="80.25" customHeight="1" x14ac:dyDescent="0.2">
      <c r="A221" s="57"/>
      <c r="B221" s="492" t="s">
        <v>515</v>
      </c>
      <c r="C221" s="492" t="s">
        <v>682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si="32"/>
        <v>6739</v>
      </c>
      <c r="M221" s="493">
        <f t="shared" si="33"/>
        <v>6739</v>
      </c>
      <c r="N221" s="485"/>
      <c r="O221" s="493"/>
      <c r="P221" s="491">
        <v>5.0000000000000001E-4</v>
      </c>
      <c r="Q221" s="547"/>
      <c r="R221" s="45"/>
      <c r="S221" s="70"/>
      <c r="T221" s="568"/>
      <c r="U221" s="572"/>
      <c r="V221" s="594"/>
      <c r="W221" s="594"/>
    </row>
    <row r="222" spans="1:56" ht="80.25" customHeight="1" x14ac:dyDescent="0.2">
      <c r="A222" s="57"/>
      <c r="B222" s="492"/>
      <c r="C222" s="492" t="s">
        <v>700</v>
      </c>
      <c r="D222" s="335"/>
      <c r="E222" s="335"/>
      <c r="F222" s="335"/>
      <c r="G222" s="335"/>
      <c r="H222" s="335"/>
      <c r="I222" s="335"/>
      <c r="J222" s="335"/>
      <c r="K222" s="493"/>
      <c r="L222" s="493">
        <v>10895</v>
      </c>
      <c r="M222" s="493">
        <f t="shared" si="33"/>
        <v>10895</v>
      </c>
      <c r="N222" s="485"/>
      <c r="O222" s="493"/>
      <c r="P222" s="491">
        <v>0.05</v>
      </c>
      <c r="Q222" s="547"/>
      <c r="R222" s="45"/>
      <c r="S222" s="70"/>
      <c r="T222" s="568"/>
      <c r="U222" s="572"/>
      <c r="V222" s="594"/>
      <c r="W222" s="594"/>
    </row>
    <row r="223" spans="1:56" s="241" customFormat="1" ht="30" customHeight="1" x14ac:dyDescent="0.25">
      <c r="A223" s="242"/>
      <c r="B223" s="498" t="s">
        <v>701</v>
      </c>
      <c r="C223" s="497" t="s">
        <v>514</v>
      </c>
      <c r="D223" s="330"/>
      <c r="E223" s="330"/>
      <c r="F223" s="330"/>
      <c r="G223" s="330"/>
      <c r="H223" s="330"/>
      <c r="I223" s="330"/>
      <c r="J223" s="330"/>
      <c r="K223" s="494"/>
      <c r="L223" s="494">
        <f>(K210+O210)*P222</f>
        <v>44061</v>
      </c>
      <c r="M223" s="494">
        <f t="shared" si="33"/>
        <v>44061</v>
      </c>
      <c r="N223" s="486"/>
      <c r="O223" s="494"/>
      <c r="P223" s="243"/>
      <c r="Q223" s="56"/>
      <c r="R223" s="65"/>
      <c r="S223" s="502"/>
      <c r="T223" s="567"/>
      <c r="U223" s="567"/>
      <c r="V223" s="524"/>
      <c r="W223" s="524"/>
      <c r="X223" s="502"/>
      <c r="Y223" s="502"/>
      <c r="Z223" s="505"/>
      <c r="AA223" s="505"/>
      <c r="AC223" s="505"/>
      <c r="AE223" s="504"/>
      <c r="AF223" s="505"/>
      <c r="AG223" s="505"/>
      <c r="AH223" s="505"/>
      <c r="AI223" s="505"/>
      <c r="AJ223" s="505"/>
      <c r="AK223" s="505"/>
      <c r="AL223" s="505"/>
      <c r="AM223" s="505"/>
      <c r="AN223" s="505"/>
      <c r="AO223" s="505"/>
      <c r="AP223" s="505"/>
      <c r="AQ223" s="505"/>
      <c r="AR223" s="505"/>
      <c r="AS223" s="505"/>
      <c r="AT223" s="505"/>
      <c r="AU223" s="505"/>
      <c r="AV223" s="505"/>
      <c r="AW223" s="505"/>
      <c r="AX223" s="505"/>
      <c r="AY223" s="505"/>
      <c r="AZ223" s="505"/>
      <c r="BA223" s="505"/>
      <c r="BB223" s="505"/>
      <c r="BC223" s="505"/>
      <c r="BD223" s="505"/>
    </row>
    <row r="224" spans="1:56" s="305" customFormat="1" ht="18" customHeight="1" x14ac:dyDescent="0.25">
      <c r="A224" s="302"/>
      <c r="B224" s="487"/>
      <c r="C224" s="487" t="s">
        <v>27</v>
      </c>
      <c r="D224" s="330">
        <f>SUM(D212:D223)-D222</f>
        <v>1254767</v>
      </c>
      <c r="E224" s="330"/>
      <c r="F224" s="330"/>
      <c r="G224" s="330"/>
      <c r="H224" s="330"/>
      <c r="I224" s="330"/>
      <c r="J224" s="330"/>
      <c r="K224" s="330">
        <f>SUM(K212:K223)-K222</f>
        <v>0</v>
      </c>
      <c r="L224" s="330">
        <f>SUM(L212:L223)-L223</f>
        <v>1578345</v>
      </c>
      <c r="M224" s="330">
        <f>SUM(M212:M223)-M223</f>
        <v>2833112</v>
      </c>
      <c r="N224" s="486"/>
      <c r="O224" s="486"/>
      <c r="P224" s="303"/>
      <c r="Q224" s="304"/>
      <c r="T224" s="574"/>
      <c r="U224" s="574"/>
      <c r="V224" s="596"/>
      <c r="W224" s="596"/>
    </row>
    <row r="225" spans="1:36" s="555" customFormat="1" ht="18" customHeight="1" x14ac:dyDescent="0.2">
      <c r="A225" s="294"/>
      <c r="B225" s="294"/>
      <c r="C225" s="293" t="s">
        <v>552</v>
      </c>
      <c r="D225" s="330">
        <f>SUM(D224,D210)</f>
        <v>3648965</v>
      </c>
      <c r="E225" s="330"/>
      <c r="F225" s="330"/>
      <c r="G225" s="330"/>
      <c r="H225" s="330"/>
      <c r="I225" s="330"/>
      <c r="J225" s="330"/>
      <c r="K225" s="330">
        <f>SUM(K224,K210)</f>
        <v>0</v>
      </c>
      <c r="L225" s="330">
        <f>SUM(L224,L210)</f>
        <v>1578345</v>
      </c>
      <c r="M225" s="330">
        <f>SUM(D225:L225)</f>
        <v>5227310</v>
      </c>
      <c r="N225" s="330">
        <f>N210</f>
        <v>11083428</v>
      </c>
      <c r="O225" s="330">
        <f>O210+O224</f>
        <v>881218</v>
      </c>
      <c r="P225" s="346"/>
      <c r="Q225" s="301"/>
      <c r="R225" s="306"/>
      <c r="S225" s="307"/>
      <c r="T225" s="575"/>
      <c r="U225" s="575"/>
      <c r="V225" s="597"/>
      <c r="W225" s="597"/>
    </row>
    <row r="226" spans="1:36" ht="21" customHeight="1" x14ac:dyDescent="0.2">
      <c r="A226" s="57"/>
      <c r="B226" s="294" t="s">
        <v>29</v>
      </c>
      <c r="C226" s="308" t="s">
        <v>687</v>
      </c>
      <c r="D226" s="335">
        <f>D225*1.5%</f>
        <v>54734</v>
      </c>
      <c r="E226" s="335"/>
      <c r="F226" s="335"/>
      <c r="G226" s="335"/>
      <c r="H226" s="335"/>
      <c r="I226" s="335"/>
      <c r="J226" s="335"/>
      <c r="K226" s="335">
        <f>K225*1.5%</f>
        <v>0</v>
      </c>
      <c r="L226" s="335">
        <f>L225*1.5%</f>
        <v>23675</v>
      </c>
      <c r="M226" s="335">
        <f>SUM(D226:L226)+N226+O226</f>
        <v>78409</v>
      </c>
      <c r="N226" s="335"/>
      <c r="O226" s="335"/>
      <c r="P226" s="68"/>
      <c r="Q226" s="68"/>
      <c r="R226" s="70"/>
      <c r="S226" s="68"/>
      <c r="T226" s="572"/>
      <c r="U226" s="572"/>
      <c r="V226" s="594"/>
      <c r="W226" s="594"/>
    </row>
    <row r="227" spans="1:36" ht="26.25" customHeight="1" x14ac:dyDescent="0.2">
      <c r="A227" s="74"/>
      <c r="B227" s="474"/>
      <c r="C227" s="54" t="s">
        <v>553</v>
      </c>
      <c r="D227" s="494">
        <f>D225+D226</f>
        <v>3703699</v>
      </c>
      <c r="E227" s="494"/>
      <c r="F227" s="494"/>
      <c r="G227" s="494"/>
      <c r="H227" s="494"/>
      <c r="I227" s="494"/>
      <c r="J227" s="494"/>
      <c r="K227" s="494">
        <f>K225+K226</f>
        <v>0</v>
      </c>
      <c r="L227" s="494">
        <f>L225+L226</f>
        <v>1602020</v>
      </c>
      <c r="M227" s="495">
        <f>M226+M225</f>
        <v>5305719</v>
      </c>
      <c r="N227" s="494">
        <f>N225+N226</f>
        <v>11083428</v>
      </c>
      <c r="O227" s="494">
        <f>O225+O226</f>
        <v>881218</v>
      </c>
      <c r="P227" s="75"/>
      <c r="Q227" s="75"/>
      <c r="R227" s="75"/>
      <c r="S227" s="75"/>
      <c r="T227" s="572"/>
      <c r="U227" s="572"/>
      <c r="V227" s="595"/>
      <c r="W227" s="595"/>
    </row>
    <row r="228" spans="1:36" s="280" customFormat="1" ht="22.5" customHeight="1" x14ac:dyDescent="0.2">
      <c r="A228" s="832" t="s">
        <v>544</v>
      </c>
      <c r="B228" s="833"/>
      <c r="C228" s="833"/>
      <c r="D228" s="833"/>
      <c r="E228" s="833"/>
      <c r="F228" s="833"/>
      <c r="G228" s="833"/>
      <c r="H228" s="833"/>
      <c r="I228" s="833"/>
      <c r="J228" s="833"/>
      <c r="K228" s="833"/>
      <c r="L228" s="833"/>
      <c r="M228" s="833"/>
      <c r="N228" s="833"/>
      <c r="O228" s="834"/>
      <c r="P228" s="496"/>
      <c r="Q228" s="496"/>
      <c r="R228" s="496"/>
      <c r="S228" s="496"/>
      <c r="T228" s="563"/>
      <c r="U228" s="563"/>
      <c r="V228" s="591"/>
      <c r="W228" s="591"/>
      <c r="X228" s="279"/>
      <c r="Y228" s="279"/>
      <c r="AB228" s="281"/>
      <c r="AD228" s="281"/>
      <c r="AE228" s="282"/>
    </row>
    <row r="229" spans="1:36" s="2" customFormat="1" ht="24" customHeight="1" x14ac:dyDescent="0.2">
      <c r="A229" s="829" t="s">
        <v>4</v>
      </c>
      <c r="B229" s="830"/>
      <c r="C229" s="830"/>
      <c r="D229" s="830"/>
      <c r="E229" s="830"/>
      <c r="F229" s="830"/>
      <c r="G229" s="830"/>
      <c r="H229" s="830"/>
      <c r="I229" s="830"/>
      <c r="J229" s="830"/>
      <c r="K229" s="830"/>
      <c r="L229" s="830"/>
      <c r="M229" s="830"/>
      <c r="N229" s="830"/>
      <c r="O229" s="831"/>
      <c r="P229" s="8"/>
      <c r="Q229" s="8"/>
      <c r="R229" s="8"/>
      <c r="S229" s="8"/>
      <c r="T229" s="564"/>
      <c r="U229" s="564"/>
      <c r="V229" s="592"/>
      <c r="W229" s="592"/>
      <c r="X229" s="8"/>
      <c r="Y229" s="8"/>
      <c r="AB229" s="16"/>
      <c r="AD229" s="16"/>
      <c r="AE229" s="35"/>
    </row>
    <row r="230" spans="1:36" s="99" customFormat="1" ht="48" customHeight="1" x14ac:dyDescent="0.2">
      <c r="A230" s="529" t="s">
        <v>81</v>
      </c>
      <c r="B230" s="529" t="s">
        <v>279</v>
      </c>
      <c r="C230" s="529" t="s">
        <v>280</v>
      </c>
      <c r="D230" s="326">
        <f>SUM(D231:D238)</f>
        <v>16361580</v>
      </c>
      <c r="E230" s="326">
        <f t="shared" ref="E230:O230" si="34">SUM(E231:E238)</f>
        <v>0</v>
      </c>
      <c r="F230" s="326">
        <f t="shared" si="34"/>
        <v>0</v>
      </c>
      <c r="G230" s="326">
        <f t="shared" si="34"/>
        <v>0</v>
      </c>
      <c r="H230" s="326">
        <f t="shared" si="34"/>
        <v>0</v>
      </c>
      <c r="I230" s="326">
        <f t="shared" si="34"/>
        <v>0</v>
      </c>
      <c r="J230" s="326">
        <f t="shared" si="34"/>
        <v>0</v>
      </c>
      <c r="K230" s="326">
        <f t="shared" si="34"/>
        <v>0</v>
      </c>
      <c r="L230" s="326">
        <f t="shared" si="34"/>
        <v>0</v>
      </c>
      <c r="M230" s="326">
        <f t="shared" si="34"/>
        <v>16361580</v>
      </c>
      <c r="N230" s="326">
        <f t="shared" si="34"/>
        <v>5992030</v>
      </c>
      <c r="O230" s="326">
        <f t="shared" si="34"/>
        <v>0</v>
      </c>
      <c r="P230" s="56"/>
      <c r="Q230" s="56"/>
      <c r="R230" s="15"/>
      <c r="S230" s="56"/>
      <c r="T230" s="565"/>
      <c r="U230" s="565"/>
      <c r="V230" s="528"/>
      <c r="W230" s="528"/>
      <c r="X230" s="528"/>
      <c r="Y230" s="528"/>
      <c r="Z230" s="524"/>
      <c r="AA230" s="524"/>
      <c r="AB230" s="65"/>
      <c r="AC230" s="198"/>
      <c r="AD230" s="65"/>
      <c r="AE230" s="65"/>
      <c r="AF230" s="198"/>
      <c r="AG230" s="198"/>
      <c r="AH230" s="198"/>
      <c r="AI230" s="198"/>
      <c r="AJ230" s="198"/>
    </row>
    <row r="231" spans="1:36" s="2" customFormat="1" ht="97.5" hidden="1" customHeight="1" outlineLevel="1" x14ac:dyDescent="0.2">
      <c r="A231" s="473"/>
      <c r="B231" s="473" t="s">
        <v>84</v>
      </c>
      <c r="C231" s="473" t="s">
        <v>281</v>
      </c>
      <c r="D231" s="297">
        <v>268170</v>
      </c>
      <c r="E231" s="297"/>
      <c r="F231" s="297"/>
      <c r="G231" s="297"/>
      <c r="H231" s="297"/>
      <c r="I231" s="297"/>
      <c r="J231" s="297"/>
      <c r="K231" s="297"/>
      <c r="L231" s="297"/>
      <c r="M231" s="297">
        <f t="shared" ref="M231:M257" si="35">D231+K231+L231</f>
        <v>268170</v>
      </c>
      <c r="N231" s="298"/>
      <c r="O231" s="297"/>
      <c r="P231" s="56"/>
      <c r="Q231" s="55"/>
      <c r="R231" s="15"/>
      <c r="S231" s="56"/>
      <c r="T231" s="565"/>
      <c r="U231" s="565"/>
      <c r="V231" s="19"/>
      <c r="W231" s="19"/>
      <c r="X231" s="19"/>
      <c r="Y231" s="19"/>
      <c r="Z231" s="62"/>
      <c r="AA231" s="63"/>
      <c r="AB231" s="64"/>
      <c r="AC231" s="4"/>
      <c r="AD231" s="64"/>
      <c r="AE231" s="64"/>
      <c r="AF231" s="4"/>
      <c r="AG231" s="4"/>
      <c r="AH231" s="4"/>
      <c r="AI231" s="4"/>
      <c r="AJ231" s="4"/>
    </row>
    <row r="232" spans="1:36" s="2" customFormat="1" ht="81.75" hidden="1" customHeight="1" outlineLevel="1" x14ac:dyDescent="0.2">
      <c r="A232" s="473"/>
      <c r="B232" s="473" t="s">
        <v>578</v>
      </c>
      <c r="C232" s="473" t="s">
        <v>282</v>
      </c>
      <c r="D232" s="297">
        <v>266770</v>
      </c>
      <c r="E232" s="297"/>
      <c r="F232" s="297"/>
      <c r="G232" s="297"/>
      <c r="H232" s="297"/>
      <c r="I232" s="297"/>
      <c r="J232" s="297"/>
      <c r="K232" s="297"/>
      <c r="L232" s="297"/>
      <c r="M232" s="297">
        <f t="shared" si="35"/>
        <v>266770</v>
      </c>
      <c r="N232" s="298"/>
      <c r="O232" s="297"/>
      <c r="P232" s="56"/>
      <c r="Q232" s="55"/>
      <c r="R232" s="15"/>
      <c r="S232" s="56"/>
      <c r="T232" s="565"/>
      <c r="U232" s="565"/>
      <c r="V232" s="19"/>
      <c r="W232" s="19"/>
      <c r="X232" s="19"/>
      <c r="Y232" s="19"/>
      <c r="Z232" s="62"/>
      <c r="AA232" s="63"/>
      <c r="AB232" s="64"/>
      <c r="AC232" s="4"/>
      <c r="AD232" s="64"/>
      <c r="AE232" s="64"/>
      <c r="AF232" s="4"/>
      <c r="AG232" s="4"/>
      <c r="AH232" s="4"/>
      <c r="AI232" s="4"/>
      <c r="AJ232" s="4"/>
    </row>
    <row r="233" spans="1:36" s="2" customFormat="1" ht="85.5" hidden="1" customHeight="1" outlineLevel="1" x14ac:dyDescent="0.2">
      <c r="A233" s="473"/>
      <c r="B233" s="473" t="s">
        <v>87</v>
      </c>
      <c r="C233" s="473" t="s">
        <v>283</v>
      </c>
      <c r="D233" s="297">
        <v>0</v>
      </c>
      <c r="E233" s="297"/>
      <c r="F233" s="297"/>
      <c r="G233" s="297"/>
      <c r="H233" s="297"/>
      <c r="I233" s="297"/>
      <c r="J233" s="297"/>
      <c r="K233" s="297"/>
      <c r="L233" s="297"/>
      <c r="M233" s="297">
        <f t="shared" si="35"/>
        <v>0</v>
      </c>
      <c r="N233" s="527">
        <v>3973670</v>
      </c>
      <c r="O233" s="297"/>
      <c r="P233" s="56"/>
      <c r="Q233" s="55"/>
      <c r="R233" s="15"/>
      <c r="S233" s="56"/>
      <c r="T233" s="565"/>
      <c r="U233" s="565"/>
      <c r="V233" s="19"/>
      <c r="W233" s="19"/>
      <c r="X233" s="19"/>
      <c r="Y233" s="19"/>
      <c r="Z233" s="62"/>
      <c r="AA233" s="63"/>
      <c r="AB233" s="64"/>
      <c r="AC233" s="4"/>
      <c r="AD233" s="64"/>
      <c r="AE233" s="64"/>
      <c r="AF233" s="4"/>
      <c r="AG233" s="4"/>
      <c r="AH233" s="4"/>
      <c r="AI233" s="4"/>
      <c r="AJ233" s="4"/>
    </row>
    <row r="234" spans="1:36" s="2" customFormat="1" ht="95.25" hidden="1" customHeight="1" outlineLevel="1" x14ac:dyDescent="0.2">
      <c r="A234" s="473"/>
      <c r="B234" s="473" t="s">
        <v>87</v>
      </c>
      <c r="C234" s="473" t="s">
        <v>284</v>
      </c>
      <c r="D234" s="297">
        <v>0</v>
      </c>
      <c r="E234" s="297"/>
      <c r="F234" s="297"/>
      <c r="G234" s="297"/>
      <c r="H234" s="297"/>
      <c r="I234" s="297"/>
      <c r="J234" s="297"/>
      <c r="K234" s="297"/>
      <c r="L234" s="297"/>
      <c r="M234" s="297">
        <f t="shared" si="35"/>
        <v>0</v>
      </c>
      <c r="N234" s="527">
        <v>1950490</v>
      </c>
      <c r="O234" s="297"/>
      <c r="P234" s="56"/>
      <c r="Q234" s="55"/>
      <c r="R234" s="15"/>
      <c r="S234" s="56"/>
      <c r="T234" s="565"/>
      <c r="U234" s="565"/>
      <c r="V234" s="19"/>
      <c r="W234" s="19"/>
      <c r="X234" s="19"/>
      <c r="Y234" s="19"/>
      <c r="Z234" s="62"/>
      <c r="AA234" s="63"/>
      <c r="AB234" s="64"/>
      <c r="AC234" s="4"/>
      <c r="AD234" s="64"/>
      <c r="AE234" s="64"/>
      <c r="AF234" s="4"/>
      <c r="AG234" s="4"/>
      <c r="AH234" s="4"/>
      <c r="AI234" s="4"/>
      <c r="AJ234" s="4"/>
    </row>
    <row r="235" spans="1:36" s="2" customFormat="1" ht="75" hidden="1" customHeight="1" outlineLevel="1" x14ac:dyDescent="0.2">
      <c r="A235" s="473"/>
      <c r="B235" s="473" t="s">
        <v>87</v>
      </c>
      <c r="C235" s="473" t="s">
        <v>285</v>
      </c>
      <c r="D235" s="297">
        <v>0</v>
      </c>
      <c r="E235" s="297"/>
      <c r="F235" s="297"/>
      <c r="G235" s="297"/>
      <c r="H235" s="297"/>
      <c r="I235" s="297"/>
      <c r="J235" s="297"/>
      <c r="K235" s="297"/>
      <c r="L235" s="297"/>
      <c r="M235" s="297">
        <f t="shared" si="35"/>
        <v>0</v>
      </c>
      <c r="N235" s="527">
        <v>67870</v>
      </c>
      <c r="O235" s="297"/>
      <c r="P235" s="56"/>
      <c r="Q235" s="55"/>
      <c r="R235" s="15"/>
      <c r="S235" s="56"/>
      <c r="T235" s="565"/>
      <c r="U235" s="565"/>
      <c r="V235" s="19"/>
      <c r="W235" s="19"/>
      <c r="X235" s="19"/>
      <c r="Y235" s="19"/>
      <c r="Z235" s="62"/>
      <c r="AA235" s="63"/>
      <c r="AB235" s="64"/>
      <c r="AC235" s="4"/>
      <c r="AD235" s="64"/>
      <c r="AE235" s="64"/>
      <c r="AF235" s="4"/>
      <c r="AG235" s="4"/>
      <c r="AH235" s="4"/>
      <c r="AI235" s="4"/>
      <c r="AJ235" s="4"/>
    </row>
    <row r="236" spans="1:36" s="2" customFormat="1" ht="66.75" hidden="1" customHeight="1" outlineLevel="1" x14ac:dyDescent="0.2">
      <c r="A236" s="473"/>
      <c r="B236" s="473" t="s">
        <v>286</v>
      </c>
      <c r="C236" s="473" t="s">
        <v>287</v>
      </c>
      <c r="D236" s="297">
        <v>25680</v>
      </c>
      <c r="E236" s="297"/>
      <c r="F236" s="297"/>
      <c r="G236" s="297"/>
      <c r="H236" s="297"/>
      <c r="I236" s="297"/>
      <c r="J236" s="297"/>
      <c r="K236" s="297"/>
      <c r="L236" s="297"/>
      <c r="M236" s="297">
        <f t="shared" si="35"/>
        <v>25680</v>
      </c>
      <c r="N236" s="298"/>
      <c r="O236" s="297"/>
      <c r="P236" s="56"/>
      <c r="Q236" s="55"/>
      <c r="R236" s="15"/>
      <c r="S236" s="56"/>
      <c r="T236" s="565"/>
      <c r="U236" s="565"/>
      <c r="V236" s="19"/>
      <c r="W236" s="19"/>
      <c r="X236" s="19"/>
      <c r="Y236" s="19"/>
      <c r="Z236" s="62"/>
      <c r="AA236" s="63"/>
      <c r="AB236" s="64"/>
      <c r="AC236" s="4"/>
      <c r="AD236" s="64"/>
      <c r="AE236" s="64"/>
      <c r="AF236" s="4"/>
      <c r="AG236" s="4"/>
      <c r="AH236" s="4"/>
      <c r="AI236" s="4"/>
      <c r="AJ236" s="4"/>
    </row>
    <row r="237" spans="1:36" s="2" customFormat="1" ht="66.75" hidden="1" customHeight="1" outlineLevel="1" x14ac:dyDescent="0.2">
      <c r="A237" s="473"/>
      <c r="B237" s="473" t="s">
        <v>95</v>
      </c>
      <c r="C237" s="473" t="s">
        <v>288</v>
      </c>
      <c r="D237" s="297">
        <v>4390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si="35"/>
        <v>4390</v>
      </c>
      <c r="N237" s="298"/>
      <c r="O237" s="297"/>
      <c r="P237" s="56"/>
      <c r="Q237" s="55"/>
      <c r="R237" s="15"/>
      <c r="S237" s="56"/>
      <c r="T237" s="565"/>
      <c r="U237" s="565"/>
      <c r="V237" s="19"/>
      <c r="W237" s="19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36" s="2" customFormat="1" ht="66.75" hidden="1" customHeight="1" outlineLevel="1" x14ac:dyDescent="0.2">
      <c r="A238" s="473"/>
      <c r="B238" s="473" t="s">
        <v>290</v>
      </c>
      <c r="C238" s="473" t="s">
        <v>614</v>
      </c>
      <c r="D238" s="297">
        <v>15796570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5"/>
        <v>15796570</v>
      </c>
      <c r="N238" s="298"/>
      <c r="O238" s="297"/>
      <c r="P238" s="56"/>
      <c r="Q238" s="55"/>
      <c r="R238" s="15"/>
      <c r="S238" s="56"/>
      <c r="T238" s="565"/>
      <c r="U238" s="565"/>
      <c r="V238" s="19"/>
      <c r="W238" s="19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36" s="99" customFormat="1" ht="48" customHeight="1" collapsed="1" x14ac:dyDescent="0.2">
      <c r="A239" s="529"/>
      <c r="B239" s="529" t="s">
        <v>5</v>
      </c>
      <c r="C239" s="529" t="s">
        <v>292</v>
      </c>
      <c r="D239" s="326">
        <f>SUM(D240:D257)</f>
        <v>1504440</v>
      </c>
      <c r="E239" s="326">
        <f t="shared" ref="E239:O239" si="36">SUM(E240:E257)</f>
        <v>0</v>
      </c>
      <c r="F239" s="326">
        <f t="shared" si="36"/>
        <v>0</v>
      </c>
      <c r="G239" s="326">
        <f t="shared" si="36"/>
        <v>0</v>
      </c>
      <c r="H239" s="326">
        <f t="shared" si="36"/>
        <v>0</v>
      </c>
      <c r="I239" s="326">
        <f t="shared" si="36"/>
        <v>0</v>
      </c>
      <c r="J239" s="326">
        <f t="shared" si="36"/>
        <v>0</v>
      </c>
      <c r="K239" s="326">
        <f>SUM(K240:K257)</f>
        <v>128980</v>
      </c>
      <c r="L239" s="326">
        <f t="shared" si="36"/>
        <v>0</v>
      </c>
      <c r="M239" s="326">
        <f>SUM(M240:M257)</f>
        <v>1633420</v>
      </c>
      <c r="N239" s="326">
        <f t="shared" si="36"/>
        <v>0</v>
      </c>
      <c r="O239" s="326">
        <f t="shared" si="36"/>
        <v>1779510</v>
      </c>
      <c r="P239" s="56"/>
      <c r="Q239" s="56"/>
      <c r="R239" s="15"/>
      <c r="S239" s="56"/>
      <c r="T239" s="565"/>
      <c r="U239" s="565"/>
      <c r="V239" s="528"/>
      <c r="W239" s="528"/>
      <c r="X239" s="528"/>
      <c r="Y239" s="528"/>
      <c r="Z239" s="524"/>
      <c r="AA239" s="198"/>
      <c r="AB239" s="102"/>
      <c r="AD239" s="102"/>
      <c r="AE239" s="102"/>
    </row>
    <row r="240" spans="1:36" s="2" customFormat="1" ht="87.75" hidden="1" customHeight="1" outlineLevel="1" x14ac:dyDescent="0.2">
      <c r="A240" s="473"/>
      <c r="B240" s="473" t="s">
        <v>166</v>
      </c>
      <c r="C240" s="473" t="s">
        <v>628</v>
      </c>
      <c r="D240" s="297">
        <v>520050</v>
      </c>
      <c r="E240" s="297"/>
      <c r="F240" s="297"/>
      <c r="G240" s="297"/>
      <c r="H240" s="297"/>
      <c r="I240" s="297"/>
      <c r="J240" s="297"/>
      <c r="K240" s="297"/>
      <c r="L240" s="297"/>
      <c r="M240" s="297">
        <f>D240+K240+L240</f>
        <v>520050</v>
      </c>
      <c r="N240" s="298"/>
      <c r="O240" s="297">
        <v>0</v>
      </c>
      <c r="P240" s="56"/>
      <c r="Q240" s="56"/>
      <c r="R240" s="15"/>
      <c r="S240" s="56"/>
      <c r="T240" s="565"/>
      <c r="U240" s="565"/>
      <c r="V240" s="528"/>
      <c r="W240" s="528"/>
      <c r="X240" s="528"/>
      <c r="Y240" s="528"/>
      <c r="Z240" s="62"/>
      <c r="AA240" s="4"/>
      <c r="AB240" s="16"/>
      <c r="AD240" s="16"/>
      <c r="AE240" s="16"/>
    </row>
    <row r="241" spans="1:31" s="2" customFormat="1" ht="87.75" hidden="1" customHeight="1" outlineLevel="1" x14ac:dyDescent="0.2">
      <c r="A241" s="473"/>
      <c r="B241" s="473" t="s">
        <v>137</v>
      </c>
      <c r="C241" s="473" t="s">
        <v>168</v>
      </c>
      <c r="D241" s="297">
        <v>9220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5"/>
        <v>9220</v>
      </c>
      <c r="N241" s="298"/>
      <c r="O241" s="297">
        <v>0</v>
      </c>
      <c r="P241" s="56"/>
      <c r="Q241" s="56"/>
      <c r="R241" s="15"/>
      <c r="S241" s="56"/>
      <c r="T241" s="565"/>
      <c r="U241" s="565"/>
      <c r="V241" s="528"/>
      <c r="W241" s="528"/>
      <c r="X241" s="528"/>
      <c r="Y241" s="528"/>
      <c r="Z241" s="62"/>
      <c r="AA241" s="4"/>
      <c r="AB241" s="16"/>
      <c r="AD241" s="16"/>
      <c r="AE241" s="16"/>
    </row>
    <row r="242" spans="1:31" s="2" customFormat="1" ht="87.75" hidden="1" customHeight="1" outlineLevel="1" x14ac:dyDescent="0.2">
      <c r="A242" s="473"/>
      <c r="B242" s="473" t="s">
        <v>169</v>
      </c>
      <c r="C242" s="473" t="s">
        <v>170</v>
      </c>
      <c r="D242" s="297">
        <v>104480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5"/>
        <v>104480</v>
      </c>
      <c r="N242" s="298"/>
      <c r="O242" s="297">
        <v>370030</v>
      </c>
      <c r="P242" s="56"/>
      <c r="Q242" s="56"/>
      <c r="R242" s="15"/>
      <c r="S242" s="56"/>
      <c r="T242" s="565"/>
      <c r="U242" s="565"/>
      <c r="V242" s="528"/>
      <c r="W242" s="528"/>
      <c r="X242" s="528"/>
      <c r="Y242" s="528"/>
      <c r="Z242" s="62"/>
      <c r="AA242" s="4"/>
      <c r="AB242" s="16"/>
      <c r="AD242" s="16"/>
      <c r="AE242" s="16"/>
    </row>
    <row r="243" spans="1:31" s="2" customFormat="1" ht="87.75" hidden="1" customHeight="1" outlineLevel="1" x14ac:dyDescent="0.2">
      <c r="A243" s="473"/>
      <c r="B243" s="473" t="s">
        <v>34</v>
      </c>
      <c r="C243" s="473" t="s">
        <v>172</v>
      </c>
      <c r="D243" s="297">
        <v>6880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5"/>
        <v>6880</v>
      </c>
      <c r="N243" s="298"/>
      <c r="O243" s="297">
        <v>353040</v>
      </c>
      <c r="P243" s="56"/>
      <c r="Q243" s="56"/>
      <c r="R243" s="15"/>
      <c r="S243" s="56"/>
      <c r="T243" s="565"/>
      <c r="U243" s="565"/>
      <c r="V243" s="528"/>
      <c r="W243" s="528"/>
      <c r="X243" s="528"/>
      <c r="Y243" s="528"/>
      <c r="Z243" s="62"/>
      <c r="AA243" s="4"/>
      <c r="AB243" s="16"/>
      <c r="AD243" s="16"/>
      <c r="AE243" s="16"/>
    </row>
    <row r="244" spans="1:31" s="2" customFormat="1" ht="87.75" hidden="1" customHeight="1" outlineLevel="1" x14ac:dyDescent="0.2">
      <c r="A244" s="473"/>
      <c r="B244" s="473" t="s">
        <v>642</v>
      </c>
      <c r="C244" s="473" t="s">
        <v>643</v>
      </c>
      <c r="D244" s="297">
        <v>49960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5"/>
        <v>49960</v>
      </c>
      <c r="N244" s="298"/>
      <c r="O244" s="297">
        <v>0</v>
      </c>
      <c r="P244" s="56"/>
      <c r="Q244" s="56"/>
      <c r="R244" s="15"/>
      <c r="S244" s="56"/>
      <c r="T244" s="565"/>
      <c r="U244" s="565"/>
      <c r="V244" s="528"/>
      <c r="W244" s="528"/>
      <c r="X244" s="528"/>
      <c r="Y244" s="528"/>
      <c r="Z244" s="62"/>
      <c r="AA244" s="4"/>
      <c r="AB244" s="16"/>
      <c r="AD244" s="16"/>
      <c r="AE244" s="16"/>
    </row>
    <row r="245" spans="1:31" s="2" customFormat="1" ht="87.75" hidden="1" customHeight="1" outlineLevel="1" x14ac:dyDescent="0.2">
      <c r="A245" s="473"/>
      <c r="B245" s="473" t="s">
        <v>137</v>
      </c>
      <c r="C245" s="473" t="s">
        <v>295</v>
      </c>
      <c r="D245" s="297">
        <v>9220</v>
      </c>
      <c r="E245" s="297"/>
      <c r="F245" s="297"/>
      <c r="G245" s="297"/>
      <c r="H245" s="297"/>
      <c r="I245" s="297"/>
      <c r="J245" s="297"/>
      <c r="K245" s="297"/>
      <c r="L245" s="297"/>
      <c r="M245" s="297">
        <f t="shared" si="35"/>
        <v>9220</v>
      </c>
      <c r="N245" s="298"/>
      <c r="O245" s="297">
        <v>0</v>
      </c>
      <c r="P245" s="56"/>
      <c r="Q245" s="56"/>
      <c r="R245" s="15"/>
      <c r="S245" s="56"/>
      <c r="T245" s="565"/>
      <c r="U245" s="565"/>
      <c r="V245" s="528"/>
      <c r="W245" s="528"/>
      <c r="X245" s="528"/>
      <c r="Y245" s="528"/>
      <c r="Z245" s="62"/>
      <c r="AA245" s="4"/>
      <c r="AB245" s="16"/>
      <c r="AD245" s="16"/>
      <c r="AE245" s="16"/>
    </row>
    <row r="246" spans="1:31" s="2" customFormat="1" ht="87.75" hidden="1" customHeight="1" outlineLevel="1" x14ac:dyDescent="0.2">
      <c r="A246" s="473"/>
      <c r="B246" s="473" t="s">
        <v>644</v>
      </c>
      <c r="C246" s="473" t="s">
        <v>645</v>
      </c>
      <c r="D246" s="297">
        <v>14280</v>
      </c>
      <c r="E246" s="297"/>
      <c r="F246" s="297"/>
      <c r="G246" s="297"/>
      <c r="H246" s="297"/>
      <c r="I246" s="297"/>
      <c r="J246" s="297"/>
      <c r="K246" s="297"/>
      <c r="L246" s="297"/>
      <c r="M246" s="297">
        <f t="shared" si="35"/>
        <v>14280</v>
      </c>
      <c r="N246" s="298"/>
      <c r="O246" s="297">
        <v>997910</v>
      </c>
      <c r="P246" s="56"/>
      <c r="Q246" s="56"/>
      <c r="R246" s="15"/>
      <c r="S246" s="56"/>
      <c r="T246" s="565"/>
      <c r="U246" s="565"/>
      <c r="V246" s="528"/>
      <c r="W246" s="528"/>
      <c r="X246" s="528"/>
      <c r="Y246" s="528"/>
      <c r="Z246" s="62"/>
      <c r="AA246" s="4"/>
      <c r="AB246" s="16"/>
      <c r="AD246" s="16"/>
      <c r="AE246" s="16"/>
    </row>
    <row r="247" spans="1:31" s="2" customFormat="1" ht="87.75" hidden="1" customHeight="1" outlineLevel="1" x14ac:dyDescent="0.2">
      <c r="A247" s="473"/>
      <c r="B247" s="473" t="s">
        <v>646</v>
      </c>
      <c r="C247" s="473" t="s">
        <v>647</v>
      </c>
      <c r="D247" s="297">
        <v>6080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5"/>
        <v>6080</v>
      </c>
      <c r="N247" s="298"/>
      <c r="O247" s="297">
        <v>0</v>
      </c>
      <c r="P247" s="56"/>
      <c r="Q247" s="56"/>
      <c r="R247" s="15"/>
      <c r="S247" s="56"/>
      <c r="T247" s="565"/>
      <c r="U247" s="565"/>
      <c r="V247" s="528"/>
      <c r="W247" s="528"/>
      <c r="X247" s="528"/>
      <c r="Y247" s="528"/>
      <c r="Z247" s="62"/>
      <c r="AA247" s="4"/>
      <c r="AB247" s="16"/>
      <c r="AD247" s="16"/>
      <c r="AE247" s="16"/>
    </row>
    <row r="248" spans="1:31" s="2" customFormat="1" ht="87.75" hidden="1" customHeight="1" outlineLevel="1" x14ac:dyDescent="0.2">
      <c r="A248" s="473"/>
      <c r="B248" s="473" t="s">
        <v>648</v>
      </c>
      <c r="C248" s="473" t="s">
        <v>649</v>
      </c>
      <c r="D248" s="297">
        <v>6140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5"/>
        <v>6140</v>
      </c>
      <c r="N248" s="298"/>
      <c r="O248" s="297">
        <v>180</v>
      </c>
      <c r="P248" s="56"/>
      <c r="Q248" s="56"/>
      <c r="R248" s="15"/>
      <c r="S248" s="56"/>
      <c r="T248" s="565"/>
      <c r="U248" s="565"/>
      <c r="V248" s="528"/>
      <c r="W248" s="528"/>
      <c r="X248" s="528"/>
      <c r="Y248" s="528"/>
      <c r="Z248" s="62"/>
      <c r="AA248" s="4"/>
      <c r="AB248" s="16"/>
      <c r="AD248" s="16"/>
      <c r="AE248" s="16"/>
    </row>
    <row r="249" spans="1:31" s="2" customFormat="1" ht="87.75" hidden="1" customHeight="1" outlineLevel="1" x14ac:dyDescent="0.2">
      <c r="A249" s="473"/>
      <c r="B249" s="473" t="s">
        <v>126</v>
      </c>
      <c r="C249" s="473" t="s">
        <v>299</v>
      </c>
      <c r="D249" s="297">
        <v>30190</v>
      </c>
      <c r="E249" s="297"/>
      <c r="F249" s="297"/>
      <c r="G249" s="297"/>
      <c r="H249" s="297"/>
      <c r="I249" s="297"/>
      <c r="J249" s="297"/>
      <c r="K249" s="297">
        <v>23920</v>
      </c>
      <c r="L249" s="297"/>
      <c r="M249" s="297">
        <f t="shared" si="35"/>
        <v>54110</v>
      </c>
      <c r="N249" s="298"/>
      <c r="O249" s="297"/>
      <c r="P249" s="56"/>
      <c r="Q249" s="56"/>
      <c r="R249" s="15"/>
      <c r="S249" s="56"/>
      <c r="T249" s="565"/>
      <c r="U249" s="565"/>
      <c r="V249" s="528"/>
      <c r="W249" s="528"/>
      <c r="X249" s="528"/>
      <c r="Y249" s="528"/>
      <c r="Z249" s="62"/>
      <c r="AA249" s="4"/>
      <c r="AB249" s="16"/>
      <c r="AD249" s="16"/>
      <c r="AE249" s="16"/>
    </row>
    <row r="250" spans="1:31" s="2" customFormat="1" ht="87.75" hidden="1" customHeight="1" outlineLevel="1" x14ac:dyDescent="0.2">
      <c r="A250" s="473"/>
      <c r="B250" s="473" t="s">
        <v>176</v>
      </c>
      <c r="C250" s="473" t="s">
        <v>630</v>
      </c>
      <c r="D250" s="297">
        <v>11740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5"/>
        <v>11740</v>
      </c>
      <c r="N250" s="298"/>
      <c r="O250" s="297">
        <v>0</v>
      </c>
      <c r="P250" s="56"/>
      <c r="Q250" s="56"/>
      <c r="R250" s="15"/>
      <c r="S250" s="56"/>
      <c r="T250" s="565"/>
      <c r="U250" s="565"/>
      <c r="V250" s="528"/>
      <c r="W250" s="528"/>
      <c r="X250" s="528"/>
      <c r="Y250" s="528"/>
      <c r="Z250" s="62"/>
      <c r="AA250" s="4"/>
      <c r="AB250" s="16"/>
      <c r="AD250" s="16"/>
      <c r="AE250" s="16"/>
    </row>
    <row r="251" spans="1:31" s="2" customFormat="1" ht="87.75" hidden="1" customHeight="1" outlineLevel="1" x14ac:dyDescent="0.2">
      <c r="A251" s="473"/>
      <c r="B251" s="473" t="s">
        <v>142</v>
      </c>
      <c r="C251" s="473" t="s">
        <v>178</v>
      </c>
      <c r="D251" s="297">
        <v>8640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5"/>
        <v>8640</v>
      </c>
      <c r="N251" s="298"/>
      <c r="O251" s="297">
        <v>0</v>
      </c>
      <c r="P251" s="56"/>
      <c r="Q251" s="56"/>
      <c r="R251" s="15"/>
      <c r="S251" s="56"/>
      <c r="T251" s="565"/>
      <c r="U251" s="565"/>
      <c r="V251" s="528"/>
      <c r="W251" s="528"/>
      <c r="X251" s="528"/>
      <c r="Y251" s="528"/>
      <c r="Z251" s="62"/>
      <c r="AA251" s="4"/>
      <c r="AB251" s="16"/>
      <c r="AD251" s="16"/>
      <c r="AE251" s="16"/>
    </row>
    <row r="252" spans="1:31" s="2" customFormat="1" ht="87.75" hidden="1" customHeight="1" outlineLevel="1" x14ac:dyDescent="0.2">
      <c r="A252" s="473"/>
      <c r="B252" s="473" t="s">
        <v>650</v>
      </c>
      <c r="C252" s="473" t="s">
        <v>651</v>
      </c>
      <c r="D252" s="297">
        <v>177970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5"/>
        <v>177970</v>
      </c>
      <c r="N252" s="298"/>
      <c r="O252" s="297">
        <v>0</v>
      </c>
      <c r="P252" s="56"/>
      <c r="Q252" s="56"/>
      <c r="R252" s="15"/>
      <c r="S252" s="56"/>
      <c r="T252" s="565"/>
      <c r="U252" s="565"/>
      <c r="V252" s="528"/>
      <c r="W252" s="528"/>
      <c r="X252" s="528"/>
      <c r="Y252" s="528"/>
      <c r="Z252" s="62"/>
      <c r="AA252" s="4"/>
      <c r="AB252" s="16"/>
      <c r="AD252" s="16"/>
      <c r="AE252" s="16"/>
    </row>
    <row r="253" spans="1:31" s="2" customFormat="1" ht="87.75" hidden="1" customHeight="1" outlineLevel="1" x14ac:dyDescent="0.2">
      <c r="A253" s="473"/>
      <c r="B253" s="473" t="s">
        <v>301</v>
      </c>
      <c r="C253" s="473" t="s">
        <v>652</v>
      </c>
      <c r="D253" s="297">
        <v>114970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5"/>
        <v>114970</v>
      </c>
      <c r="N253" s="298"/>
      <c r="O253" s="297">
        <v>6750</v>
      </c>
      <c r="P253" s="56"/>
      <c r="Q253" s="56"/>
      <c r="R253" s="15"/>
      <c r="S253" s="56"/>
      <c r="T253" s="565"/>
      <c r="U253" s="565"/>
      <c r="V253" s="528"/>
      <c r="W253" s="528"/>
      <c r="X253" s="528"/>
      <c r="Y253" s="528"/>
      <c r="Z253" s="62"/>
      <c r="AA253" s="4"/>
      <c r="AB253" s="16"/>
      <c r="AD253" s="16"/>
      <c r="AE253" s="16"/>
    </row>
    <row r="254" spans="1:31" s="2" customFormat="1" ht="87.75" hidden="1" customHeight="1" outlineLevel="1" x14ac:dyDescent="0.2">
      <c r="A254" s="473"/>
      <c r="B254" s="473" t="s">
        <v>633</v>
      </c>
      <c r="C254" s="473" t="s">
        <v>634</v>
      </c>
      <c r="D254" s="297">
        <v>28180</v>
      </c>
      <c r="E254" s="297"/>
      <c r="F254" s="297"/>
      <c r="G254" s="297"/>
      <c r="H254" s="297"/>
      <c r="I254" s="297"/>
      <c r="J254" s="297"/>
      <c r="K254" s="297">
        <v>105060</v>
      </c>
      <c r="L254" s="297"/>
      <c r="M254" s="297">
        <f t="shared" si="35"/>
        <v>133240</v>
      </c>
      <c r="N254" s="298"/>
      <c r="O254" s="297"/>
      <c r="P254" s="56"/>
      <c r="Q254" s="56"/>
      <c r="R254" s="15"/>
      <c r="S254" s="56"/>
      <c r="T254" s="565"/>
      <c r="U254" s="565"/>
      <c r="V254" s="528"/>
      <c r="W254" s="528"/>
      <c r="X254" s="528"/>
      <c r="Y254" s="528"/>
      <c r="Z254" s="62"/>
      <c r="AA254" s="4"/>
      <c r="AB254" s="16"/>
      <c r="AD254" s="16"/>
      <c r="AE254" s="16"/>
    </row>
    <row r="255" spans="1:31" s="2" customFormat="1" ht="87.75" hidden="1" customHeight="1" outlineLevel="1" x14ac:dyDescent="0.2">
      <c r="A255" s="473"/>
      <c r="B255" s="473" t="s">
        <v>635</v>
      </c>
      <c r="C255" s="473" t="s">
        <v>636</v>
      </c>
      <c r="D255" s="297">
        <v>211080</v>
      </c>
      <c r="E255" s="297"/>
      <c r="F255" s="297"/>
      <c r="G255" s="297"/>
      <c r="H255" s="297"/>
      <c r="I255" s="297"/>
      <c r="J255" s="297"/>
      <c r="K255" s="297"/>
      <c r="L255" s="297"/>
      <c r="M255" s="297">
        <f t="shared" si="35"/>
        <v>211080</v>
      </c>
      <c r="N255" s="298"/>
      <c r="O255" s="297">
        <v>51600</v>
      </c>
      <c r="P255" s="56"/>
      <c r="Q255" s="56"/>
      <c r="R255" s="15"/>
      <c r="S255" s="56"/>
      <c r="T255" s="565"/>
      <c r="U255" s="565"/>
      <c r="V255" s="528"/>
      <c r="W255" s="528"/>
      <c r="X255" s="528"/>
      <c r="Y255" s="528"/>
      <c r="Z255" s="62"/>
      <c r="AA255" s="4"/>
      <c r="AB255" s="16"/>
      <c r="AD255" s="16"/>
      <c r="AE255" s="16"/>
    </row>
    <row r="256" spans="1:31" s="2" customFormat="1" ht="87.75" hidden="1" customHeight="1" outlineLevel="1" x14ac:dyDescent="0.2">
      <c r="A256" s="473"/>
      <c r="B256" s="473" t="s">
        <v>35</v>
      </c>
      <c r="C256" s="473" t="s">
        <v>302</v>
      </c>
      <c r="D256" s="297">
        <v>160730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5"/>
        <v>160730</v>
      </c>
      <c r="N256" s="298"/>
      <c r="O256" s="297">
        <v>0</v>
      </c>
      <c r="P256" s="56"/>
      <c r="Q256" s="56"/>
      <c r="R256" s="15"/>
      <c r="S256" s="56"/>
      <c r="T256" s="565"/>
      <c r="U256" s="565"/>
      <c r="V256" s="528"/>
      <c r="W256" s="528"/>
      <c r="X256" s="528"/>
      <c r="Y256" s="528"/>
      <c r="Z256" s="62"/>
      <c r="AA256" s="4"/>
      <c r="AB256" s="16"/>
      <c r="AD256" s="16"/>
      <c r="AE256" s="16"/>
    </row>
    <row r="257" spans="1:56" s="2" customFormat="1" ht="87.75" hidden="1" customHeight="1" outlineLevel="1" x14ac:dyDescent="0.2">
      <c r="A257" s="473"/>
      <c r="B257" s="473" t="s">
        <v>36</v>
      </c>
      <c r="C257" s="473" t="s">
        <v>303</v>
      </c>
      <c r="D257" s="297">
        <v>34630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5"/>
        <v>34630</v>
      </c>
      <c r="N257" s="298"/>
      <c r="O257" s="297">
        <v>0</v>
      </c>
      <c r="P257" s="56"/>
      <c r="Q257" s="56"/>
      <c r="R257" s="15"/>
      <c r="S257" s="56"/>
      <c r="T257" s="565"/>
      <c r="U257" s="565"/>
      <c r="V257" s="528"/>
      <c r="W257" s="528"/>
      <c r="X257" s="528"/>
      <c r="Y257" s="528"/>
      <c r="Z257" s="62"/>
      <c r="AA257" s="4"/>
      <c r="AB257" s="16"/>
      <c r="AD257" s="16"/>
      <c r="AE257" s="16"/>
    </row>
    <row r="258" spans="1:56" s="2" customFormat="1" ht="18" customHeight="1" collapsed="1" x14ac:dyDescent="0.2">
      <c r="A258" s="474"/>
      <c r="B258" s="475"/>
      <c r="C258" s="292" t="s">
        <v>547</v>
      </c>
      <c r="D258" s="330">
        <f>SUM(D230,D239)</f>
        <v>17866020</v>
      </c>
      <c r="E258" s="330">
        <f t="shared" ref="E258:O258" si="37">SUM(E230,E239)</f>
        <v>0</v>
      </c>
      <c r="F258" s="330">
        <f t="shared" si="37"/>
        <v>0</v>
      </c>
      <c r="G258" s="330">
        <f t="shared" si="37"/>
        <v>0</v>
      </c>
      <c r="H258" s="330">
        <f t="shared" si="37"/>
        <v>0</v>
      </c>
      <c r="I258" s="330">
        <f t="shared" si="37"/>
        <v>0</v>
      </c>
      <c r="J258" s="330">
        <f t="shared" si="37"/>
        <v>0</v>
      </c>
      <c r="K258" s="330">
        <f t="shared" si="37"/>
        <v>128980</v>
      </c>
      <c r="L258" s="330">
        <f t="shared" si="37"/>
        <v>0</v>
      </c>
      <c r="M258" s="330">
        <f t="shared" si="37"/>
        <v>17995000</v>
      </c>
      <c r="N258" s="330">
        <f t="shared" si="37"/>
        <v>5992030</v>
      </c>
      <c r="O258" s="330">
        <f t="shared" si="37"/>
        <v>1779510</v>
      </c>
      <c r="P258" s="56"/>
      <c r="Q258" s="58"/>
      <c r="R258" s="15"/>
      <c r="S258" s="56"/>
      <c r="T258" s="565"/>
      <c r="U258" s="565"/>
      <c r="V258" s="60"/>
      <c r="W258" s="60"/>
      <c r="X258" s="59"/>
      <c r="Y258" s="60"/>
      <c r="AA258" s="16"/>
      <c r="AB258" s="16"/>
      <c r="AD258" s="16"/>
      <c r="AE258" s="35"/>
    </row>
    <row r="259" spans="1:56" s="316" customFormat="1" ht="24" customHeight="1" x14ac:dyDescent="0.2">
      <c r="A259" s="829" t="s">
        <v>540</v>
      </c>
      <c r="B259" s="830"/>
      <c r="C259" s="830"/>
      <c r="D259" s="830"/>
      <c r="E259" s="830"/>
      <c r="F259" s="830"/>
      <c r="G259" s="830"/>
      <c r="H259" s="830"/>
      <c r="I259" s="830"/>
      <c r="J259" s="830"/>
      <c r="K259" s="830"/>
      <c r="L259" s="830"/>
      <c r="M259" s="830"/>
      <c r="N259" s="830"/>
      <c r="O259" s="831"/>
      <c r="P259" s="56"/>
      <c r="Q259" s="315"/>
      <c r="R259" s="15"/>
      <c r="S259" s="56"/>
      <c r="T259" s="565"/>
      <c r="U259" s="565"/>
      <c r="V259" s="598"/>
      <c r="W259" s="598"/>
      <c r="X259" s="315"/>
      <c r="Y259" s="315"/>
      <c r="AB259" s="317"/>
      <c r="AD259" s="317"/>
      <c r="AE259" s="318"/>
    </row>
    <row r="260" spans="1:56" s="99" customFormat="1" ht="48.75" customHeight="1" x14ac:dyDescent="0.2">
      <c r="A260" s="529"/>
      <c r="B260" s="529" t="s">
        <v>317</v>
      </c>
      <c r="C260" s="529" t="s">
        <v>318</v>
      </c>
      <c r="D260" s="326">
        <f>SUM(D261)</f>
        <v>1009</v>
      </c>
      <c r="E260" s="326">
        <f t="shared" ref="E260:O260" si="38">SUM(E261)</f>
        <v>0</v>
      </c>
      <c r="F260" s="326">
        <f t="shared" si="38"/>
        <v>0</v>
      </c>
      <c r="G260" s="326">
        <f t="shared" si="38"/>
        <v>0</v>
      </c>
      <c r="H260" s="326">
        <f t="shared" si="38"/>
        <v>0</v>
      </c>
      <c r="I260" s="326">
        <f t="shared" si="38"/>
        <v>0</v>
      </c>
      <c r="J260" s="326">
        <f t="shared" si="38"/>
        <v>0</v>
      </c>
      <c r="K260" s="326">
        <f t="shared" si="38"/>
        <v>0</v>
      </c>
      <c r="L260" s="326">
        <f t="shared" si="38"/>
        <v>0</v>
      </c>
      <c r="M260" s="326">
        <f t="shared" si="38"/>
        <v>1009</v>
      </c>
      <c r="N260" s="326">
        <f t="shared" si="38"/>
        <v>0</v>
      </c>
      <c r="O260" s="326">
        <f t="shared" si="38"/>
        <v>91295</v>
      </c>
      <c r="P260" s="56"/>
      <c r="Q260" s="58"/>
      <c r="R260" s="15"/>
      <c r="S260" s="56"/>
      <c r="T260" s="565"/>
      <c r="U260" s="565"/>
      <c r="V260" s="60"/>
      <c r="W260" s="60"/>
      <c r="X260" s="59"/>
      <c r="Y260" s="60"/>
      <c r="AA260" s="102"/>
      <c r="AB260" s="102"/>
      <c r="AD260" s="102"/>
      <c r="AE260" s="102"/>
    </row>
    <row r="261" spans="1:56" s="2" customFormat="1" ht="47.25" hidden="1" customHeight="1" outlineLevel="1" x14ac:dyDescent="0.2">
      <c r="A261" s="473"/>
      <c r="B261" s="473" t="s">
        <v>671</v>
      </c>
      <c r="C261" s="473" t="s">
        <v>490</v>
      </c>
      <c r="D261" s="297">
        <v>1009</v>
      </c>
      <c r="E261" s="297"/>
      <c r="F261" s="297"/>
      <c r="G261" s="297"/>
      <c r="H261" s="297"/>
      <c r="I261" s="297"/>
      <c r="J261" s="297"/>
      <c r="K261" s="297"/>
      <c r="L261" s="297"/>
      <c r="M261" s="297">
        <f>D261+K261+L261</f>
        <v>1009</v>
      </c>
      <c r="N261" s="298"/>
      <c r="O261" s="297">
        <v>91295</v>
      </c>
      <c r="P261" s="56"/>
      <c r="Q261" s="58"/>
      <c r="R261" s="15"/>
      <c r="S261" s="56"/>
      <c r="T261" s="565"/>
      <c r="U261" s="565"/>
      <c r="V261" s="60"/>
      <c r="W261" s="60"/>
      <c r="X261" s="59"/>
      <c r="Y261" s="60"/>
      <c r="AA261" s="16"/>
      <c r="AB261" s="16"/>
      <c r="AD261" s="16"/>
      <c r="AE261" s="35"/>
    </row>
    <row r="262" spans="1:56" s="2" customFormat="1" ht="18" customHeight="1" collapsed="1" x14ac:dyDescent="0.2">
      <c r="A262" s="474"/>
      <c r="B262" s="475"/>
      <c r="C262" s="292" t="s">
        <v>548</v>
      </c>
      <c r="D262" s="330">
        <f>SUM(D260)</f>
        <v>1009</v>
      </c>
      <c r="E262" s="330">
        <f t="shared" ref="E262:O262" si="39">SUM(E260)</f>
        <v>0</v>
      </c>
      <c r="F262" s="330">
        <f t="shared" si="39"/>
        <v>0</v>
      </c>
      <c r="G262" s="330">
        <f t="shared" si="39"/>
        <v>0</v>
      </c>
      <c r="H262" s="330">
        <f t="shared" si="39"/>
        <v>0</v>
      </c>
      <c r="I262" s="330">
        <f t="shared" si="39"/>
        <v>0</v>
      </c>
      <c r="J262" s="330">
        <f t="shared" si="39"/>
        <v>0</v>
      </c>
      <c r="K262" s="330">
        <f t="shared" si="39"/>
        <v>0</v>
      </c>
      <c r="L262" s="330">
        <f t="shared" si="39"/>
        <v>0</v>
      </c>
      <c r="M262" s="330">
        <f t="shared" si="39"/>
        <v>1009</v>
      </c>
      <c r="N262" s="330">
        <f t="shared" si="39"/>
        <v>0</v>
      </c>
      <c r="O262" s="330">
        <f t="shared" si="39"/>
        <v>91295</v>
      </c>
      <c r="P262" s="56"/>
      <c r="Q262" s="58"/>
      <c r="R262" s="15"/>
      <c r="S262" s="56"/>
      <c r="T262" s="565"/>
      <c r="U262" s="565"/>
      <c r="V262" s="60"/>
      <c r="W262" s="60"/>
      <c r="X262" s="59"/>
      <c r="Y262" s="60"/>
      <c r="AA262" s="16"/>
      <c r="AB262" s="16"/>
      <c r="AD262" s="16"/>
      <c r="AE262" s="35"/>
    </row>
    <row r="263" spans="1:56" s="2" customFormat="1" ht="18" customHeight="1" x14ac:dyDescent="0.2">
      <c r="A263" s="474"/>
      <c r="B263" s="475"/>
      <c r="C263" s="292" t="s">
        <v>13</v>
      </c>
      <c r="D263" s="330">
        <f t="shared" ref="D263:O263" si="40">SUM(D258,D262)</f>
        <v>17867029</v>
      </c>
      <c r="E263" s="330">
        <f t="shared" si="40"/>
        <v>0</v>
      </c>
      <c r="F263" s="330">
        <f t="shared" si="40"/>
        <v>0</v>
      </c>
      <c r="G263" s="330">
        <f t="shared" si="40"/>
        <v>0</v>
      </c>
      <c r="H263" s="330">
        <f t="shared" si="40"/>
        <v>0</v>
      </c>
      <c r="I263" s="330">
        <f t="shared" si="40"/>
        <v>0</v>
      </c>
      <c r="J263" s="330">
        <f t="shared" si="40"/>
        <v>0</v>
      </c>
      <c r="K263" s="330">
        <f t="shared" si="40"/>
        <v>128980</v>
      </c>
      <c r="L263" s="330">
        <f t="shared" si="40"/>
        <v>0</v>
      </c>
      <c r="M263" s="330">
        <f t="shared" si="40"/>
        <v>17996009</v>
      </c>
      <c r="N263" s="330">
        <f t="shared" si="40"/>
        <v>5992030</v>
      </c>
      <c r="O263" s="330">
        <f t="shared" si="40"/>
        <v>1870805</v>
      </c>
      <c r="P263" s="56"/>
      <c r="Q263" s="58"/>
      <c r="R263" s="15"/>
      <c r="S263" s="56"/>
      <c r="T263" s="565"/>
      <c r="U263" s="565"/>
      <c r="V263" s="60"/>
      <c r="W263" s="60"/>
      <c r="X263" s="59"/>
      <c r="Y263" s="60"/>
      <c r="AA263" s="16"/>
      <c r="AB263" s="16"/>
      <c r="AD263" s="16"/>
      <c r="AE263" s="35"/>
    </row>
    <row r="264" spans="1:56" s="2" customFormat="1" ht="106.5" customHeight="1" x14ac:dyDescent="0.2">
      <c r="A264" s="474"/>
      <c r="B264" s="292"/>
      <c r="C264" s="293" t="s">
        <v>689</v>
      </c>
      <c r="D264" s="330">
        <f>SUM(E264:J264)</f>
        <v>4302631</v>
      </c>
      <c r="E264" s="330">
        <f>D263*4%</f>
        <v>714681</v>
      </c>
      <c r="F264" s="330">
        <f>D263*6.4%</f>
        <v>1143490</v>
      </c>
      <c r="H264" s="330">
        <f>D263*81.67%*7.03%</f>
        <v>1025818</v>
      </c>
      <c r="I264" s="330">
        <f>D263*5.02%</f>
        <v>896925</v>
      </c>
      <c r="J264" s="330">
        <f>D263*2.92%</f>
        <v>521717</v>
      </c>
      <c r="K264" s="330">
        <f>K263</f>
        <v>128980</v>
      </c>
      <c r="L264" s="330"/>
      <c r="M264" s="330">
        <f>SUM(K264,L264,D264)</f>
        <v>4431611</v>
      </c>
      <c r="N264" s="330">
        <f>D263*81.67%*92.97%+N263</f>
        <v>19558215</v>
      </c>
      <c r="O264" s="330">
        <f>O263</f>
        <v>1870805</v>
      </c>
      <c r="P264" s="58"/>
      <c r="Q264" s="58"/>
      <c r="R264" s="58"/>
      <c r="S264" s="58"/>
      <c r="T264" s="566"/>
      <c r="U264" s="566"/>
      <c r="V264" s="60"/>
      <c r="W264" s="60"/>
      <c r="X264" s="59"/>
      <c r="Y264" s="60"/>
      <c r="AA264" s="16"/>
      <c r="AB264" s="16"/>
      <c r="AD264" s="16"/>
      <c r="AE264" s="35"/>
    </row>
    <row r="265" spans="1:56" s="100" customFormat="1" ht="57.75" customHeight="1" x14ac:dyDescent="0.25">
      <c r="A265" s="482"/>
      <c r="B265" s="474"/>
      <c r="C265" s="54" t="s">
        <v>684</v>
      </c>
      <c r="D265" s="329"/>
      <c r="E265" s="329">
        <v>1</v>
      </c>
      <c r="F265" s="329">
        <v>1</v>
      </c>
      <c r="G265" s="329"/>
      <c r="H265" s="329">
        <v>1</v>
      </c>
      <c r="I265" s="329">
        <v>1</v>
      </c>
      <c r="J265" s="329">
        <v>1</v>
      </c>
      <c r="K265" s="329">
        <v>1</v>
      </c>
      <c r="L265" s="329"/>
      <c r="M265" s="329"/>
      <c r="N265" s="329">
        <v>1</v>
      </c>
      <c r="O265" s="329">
        <v>1</v>
      </c>
      <c r="P265" s="60"/>
      <c r="Q265" s="60"/>
      <c r="R265" s="502"/>
      <c r="S265" s="60"/>
      <c r="T265" s="566"/>
      <c r="U265" s="566"/>
      <c r="V265" s="524"/>
      <c r="W265" s="60"/>
      <c r="X265" s="546"/>
      <c r="Y265" s="546"/>
      <c r="Z265" s="546"/>
      <c r="AA265" s="546"/>
      <c r="AB265" s="15"/>
      <c r="AC265" s="546"/>
      <c r="AD265" s="15"/>
      <c r="AE265" s="37"/>
      <c r="AF265" s="546"/>
      <c r="AG265" s="546"/>
      <c r="AH265" s="546"/>
      <c r="AI265" s="546"/>
      <c r="AJ265" s="546"/>
      <c r="AK265" s="546"/>
      <c r="AL265" s="546"/>
      <c r="AM265" s="546"/>
      <c r="AN265" s="546"/>
      <c r="AO265" s="546"/>
      <c r="AP265" s="546"/>
      <c r="AQ265" s="546"/>
      <c r="AR265" s="546"/>
      <c r="AS265" s="546"/>
      <c r="AT265" s="546"/>
      <c r="AU265" s="546"/>
      <c r="AV265" s="546"/>
      <c r="AW265" s="546"/>
      <c r="AX265" s="546"/>
      <c r="AY265" s="546"/>
      <c r="AZ265" s="546"/>
      <c r="BA265" s="546"/>
      <c r="BB265" s="546"/>
      <c r="BC265" s="546"/>
      <c r="BD265" s="502"/>
    </row>
    <row r="266" spans="1:56" s="2" customFormat="1" ht="27" customHeight="1" x14ac:dyDescent="0.2">
      <c r="A266" s="475"/>
      <c r="B266" s="478"/>
      <c r="C266" s="293" t="s">
        <v>14</v>
      </c>
      <c r="D266" s="330">
        <f>SUM(E266:J266)</f>
        <v>4302631</v>
      </c>
      <c r="E266" s="330">
        <f>E264*E265</f>
        <v>714681</v>
      </c>
      <c r="F266" s="330">
        <f t="shared" ref="F266:K266" si="41">F264*F265</f>
        <v>1143490</v>
      </c>
      <c r="G266" s="330">
        <f>H264*G265</f>
        <v>0</v>
      </c>
      <c r="H266" s="330">
        <f>H264*H265</f>
        <v>1025818</v>
      </c>
      <c r="I266" s="330">
        <f t="shared" si="41"/>
        <v>896925</v>
      </c>
      <c r="J266" s="330">
        <f t="shared" si="41"/>
        <v>521717</v>
      </c>
      <c r="K266" s="330">
        <f t="shared" si="41"/>
        <v>128980</v>
      </c>
      <c r="L266" s="330"/>
      <c r="M266" s="330">
        <f>D266+K266+L266</f>
        <v>4431611</v>
      </c>
      <c r="N266" s="330">
        <f>N264*N265</f>
        <v>19558215</v>
      </c>
      <c r="O266" s="479">
        <f>O264*O265</f>
        <v>1870805</v>
      </c>
      <c r="P266" s="65"/>
      <c r="Q266" s="65"/>
      <c r="R266" s="65"/>
      <c r="S266" s="65"/>
      <c r="T266" s="567"/>
      <c r="U266" s="565"/>
      <c r="V266" s="528"/>
      <c r="W266" s="528"/>
      <c r="X266" s="546"/>
      <c r="Y266" s="546"/>
      <c r="Z266" s="546"/>
      <c r="AA266" s="546"/>
      <c r="AB266" s="15"/>
      <c r="AC266" s="546"/>
      <c r="AD266" s="15"/>
      <c r="AE266" s="37"/>
      <c r="AF266" s="546"/>
      <c r="AG266" s="546"/>
      <c r="AH266" s="546"/>
      <c r="AI266" s="546"/>
      <c r="AJ266" s="546"/>
      <c r="AK266" s="546"/>
      <c r="AL266" s="546"/>
      <c r="AM266" s="546"/>
      <c r="AN266" s="546"/>
      <c r="AO266" s="546"/>
      <c r="AP266" s="546"/>
      <c r="AQ266" s="546"/>
      <c r="AR266" s="546"/>
      <c r="AS266" s="546"/>
      <c r="AT266" s="546"/>
      <c r="AU266" s="546"/>
      <c r="AV266" s="546"/>
      <c r="AW266" s="546"/>
      <c r="AX266" s="546"/>
      <c r="AY266" s="546"/>
      <c r="AZ266" s="546"/>
      <c r="BA266" s="546"/>
      <c r="BB266" s="546"/>
      <c r="BC266" s="546"/>
      <c r="BD266" s="4"/>
    </row>
    <row r="267" spans="1:56" s="2" customFormat="1" ht="60" x14ac:dyDescent="0.2">
      <c r="A267" s="475"/>
      <c r="B267" s="478"/>
      <c r="C267" s="308" t="s">
        <v>692</v>
      </c>
      <c r="D267" s="335">
        <f>H266*28.61%</f>
        <v>293487</v>
      </c>
      <c r="E267" s="530"/>
      <c r="F267" s="335"/>
      <c r="G267" s="335"/>
      <c r="H267" s="335"/>
      <c r="I267" s="335"/>
      <c r="J267" s="335"/>
      <c r="K267" s="480"/>
      <c r="L267" s="480"/>
      <c r="M267" s="335">
        <f>D267+K267+L267</f>
        <v>293487</v>
      </c>
      <c r="N267" s="481"/>
      <c r="O267" s="475"/>
      <c r="P267" s="4"/>
      <c r="Q267" s="818"/>
      <c r="R267" s="818"/>
      <c r="S267" s="4"/>
      <c r="T267" s="568"/>
      <c r="U267" s="569"/>
      <c r="V267" s="546"/>
      <c r="W267" s="546"/>
      <c r="X267" s="546"/>
      <c r="Y267" s="546"/>
      <c r="Z267" s="546"/>
      <c r="AA267" s="15"/>
      <c r="AB267" s="15"/>
      <c r="AC267" s="15"/>
      <c r="AD267" s="15"/>
      <c r="AE267" s="37"/>
      <c r="AF267" s="546"/>
      <c r="AG267" s="546"/>
      <c r="AH267" s="546"/>
      <c r="AI267" s="546"/>
      <c r="AJ267" s="546"/>
      <c r="AK267" s="546"/>
      <c r="AL267" s="546"/>
      <c r="AM267" s="546"/>
      <c r="AN267" s="546"/>
      <c r="AO267" s="546"/>
      <c r="AP267" s="546"/>
      <c r="AQ267" s="546"/>
      <c r="AR267" s="546"/>
      <c r="AS267" s="546"/>
      <c r="AT267" s="546"/>
      <c r="AU267" s="546"/>
      <c r="AV267" s="546"/>
      <c r="AW267" s="546"/>
      <c r="AX267" s="546"/>
      <c r="AY267" s="546"/>
      <c r="AZ267" s="546"/>
      <c r="BA267" s="546"/>
      <c r="BB267" s="546"/>
      <c r="BC267" s="546"/>
      <c r="BD267" s="4"/>
    </row>
    <row r="268" spans="1:56" s="2" customFormat="1" ht="18" customHeight="1" x14ac:dyDescent="0.25">
      <c r="A268" s="475"/>
      <c r="B268" s="478"/>
      <c r="C268" s="310" t="s">
        <v>550</v>
      </c>
      <c r="D268" s="330">
        <f>D266+D267</f>
        <v>4596118</v>
      </c>
      <c r="E268" s="330"/>
      <c r="F268" s="330"/>
      <c r="G268" s="330"/>
      <c r="H268" s="330"/>
      <c r="I268" s="330"/>
      <c r="J268" s="330"/>
      <c r="K268" s="330">
        <f>K266+K267</f>
        <v>128980</v>
      </c>
      <c r="L268" s="330">
        <f>L266+L267</f>
        <v>0</v>
      </c>
      <c r="M268" s="330">
        <f>M266+M267</f>
        <v>4725098</v>
      </c>
      <c r="N268" s="330">
        <f>N266+N267</f>
        <v>19558215</v>
      </c>
      <c r="O268" s="330">
        <f>O266+O267</f>
        <v>1870805</v>
      </c>
      <c r="P268" s="65"/>
      <c r="Q268" s="65"/>
      <c r="R268" s="65"/>
      <c r="S268" s="65"/>
      <c r="T268" s="567"/>
      <c r="U268" s="569"/>
      <c r="V268" s="546"/>
      <c r="W268" s="546"/>
      <c r="X268" s="546"/>
      <c r="Y268" s="819"/>
      <c r="Z268" s="828"/>
      <c r="AA268" s="828"/>
      <c r="AB268" s="15"/>
      <c r="AC268" s="546"/>
      <c r="AD268" s="15"/>
      <c r="AE268" s="37"/>
      <c r="AF268" s="546"/>
      <c r="AG268" s="546"/>
      <c r="AH268" s="546"/>
      <c r="AI268" s="546"/>
      <c r="AJ268" s="546"/>
      <c r="AK268" s="546"/>
      <c r="AL268" s="546"/>
      <c r="AM268" s="546"/>
      <c r="AN268" s="546"/>
      <c r="AO268" s="546"/>
      <c r="AP268" s="546"/>
      <c r="AQ268" s="546"/>
      <c r="AR268" s="546"/>
      <c r="AS268" s="546"/>
      <c r="AT268" s="546"/>
      <c r="AU268" s="546"/>
      <c r="AV268" s="546"/>
      <c r="AW268" s="546"/>
      <c r="AX268" s="546"/>
      <c r="AY268" s="546"/>
      <c r="AZ268" s="546"/>
      <c r="BA268" s="546"/>
      <c r="BB268" s="546"/>
      <c r="BC268" s="546"/>
      <c r="BD268" s="4"/>
    </row>
    <row r="269" spans="1:56" ht="24" customHeight="1" x14ac:dyDescent="0.2">
      <c r="A269" s="829" t="s">
        <v>16</v>
      </c>
      <c r="B269" s="830"/>
      <c r="C269" s="830"/>
      <c r="D269" s="830"/>
      <c r="E269" s="830"/>
      <c r="F269" s="830"/>
      <c r="G269" s="830"/>
      <c r="H269" s="830"/>
      <c r="I269" s="830"/>
      <c r="J269" s="830"/>
      <c r="K269" s="830"/>
      <c r="L269" s="830"/>
      <c r="M269" s="830"/>
      <c r="N269" s="830"/>
      <c r="O269" s="831"/>
      <c r="P269" s="8"/>
      <c r="Q269" s="8"/>
      <c r="R269" s="8"/>
      <c r="S269" s="8"/>
      <c r="T269" s="564"/>
      <c r="U269" s="564"/>
      <c r="V269" s="592"/>
      <c r="W269" s="592"/>
      <c r="X269" s="7"/>
      <c r="Y269" s="819"/>
      <c r="Z269" s="828"/>
      <c r="AA269" s="828"/>
    </row>
    <row r="270" spans="1:56" ht="21" customHeight="1" x14ac:dyDescent="0.2">
      <c r="A270" s="57"/>
      <c r="B270" s="308" t="s">
        <v>19</v>
      </c>
      <c r="C270" s="308" t="s">
        <v>516</v>
      </c>
      <c r="D270" s="335">
        <f>(D268+N268)*3.5%</f>
        <v>845402</v>
      </c>
      <c r="E270" s="335"/>
      <c r="F270" s="335"/>
      <c r="G270" s="335"/>
      <c r="H270" s="335"/>
      <c r="I270" s="335"/>
      <c r="J270" s="335"/>
      <c r="K270" s="335"/>
      <c r="L270" s="335"/>
      <c r="M270" s="335">
        <f>D270+K270+L270</f>
        <v>845402</v>
      </c>
      <c r="N270" s="485"/>
      <c r="O270" s="335"/>
      <c r="P270" s="547"/>
      <c r="Q270" s="547"/>
      <c r="R270" s="7"/>
      <c r="S270" s="7"/>
      <c r="T270" s="570"/>
      <c r="U270" s="570"/>
      <c r="V270" s="593"/>
      <c r="W270" s="593"/>
      <c r="X270" s="7"/>
      <c r="Y270" s="547"/>
      <c r="Z270" s="66"/>
      <c r="AA270" s="66"/>
      <c r="AC270" s="17"/>
    </row>
    <row r="271" spans="1:56" s="301" customFormat="1" ht="18" customHeight="1" x14ac:dyDescent="0.25">
      <c r="A271" s="300"/>
      <c r="B271" s="483"/>
      <c r="C271" s="328" t="s">
        <v>17</v>
      </c>
      <c r="D271" s="330">
        <f>D270</f>
        <v>845402</v>
      </c>
      <c r="E271" s="330"/>
      <c r="F271" s="330"/>
      <c r="G271" s="330"/>
      <c r="H271" s="330"/>
      <c r="I271" s="330"/>
      <c r="J271" s="330"/>
      <c r="K271" s="330">
        <f>K270</f>
        <v>0</v>
      </c>
      <c r="L271" s="330">
        <f>L270</f>
        <v>0</v>
      </c>
      <c r="M271" s="330">
        <f>D271+K271+L271</f>
        <v>845402</v>
      </c>
      <c r="N271" s="486"/>
      <c r="O271" s="486"/>
      <c r="P271" s="346"/>
      <c r="T271" s="571"/>
      <c r="U271" s="571"/>
      <c r="V271" s="304"/>
      <c r="W271" s="304"/>
    </row>
    <row r="272" spans="1:56" s="301" customFormat="1" ht="18" customHeight="1" x14ac:dyDescent="0.25">
      <c r="A272" s="300"/>
      <c r="B272" s="328"/>
      <c r="C272" s="293" t="s">
        <v>551</v>
      </c>
      <c r="D272" s="330">
        <f>D268+D271</f>
        <v>5441520</v>
      </c>
      <c r="E272" s="330"/>
      <c r="F272" s="330"/>
      <c r="G272" s="330"/>
      <c r="H272" s="330"/>
      <c r="I272" s="330"/>
      <c r="J272" s="330"/>
      <c r="K272" s="330">
        <f>K268+K271</f>
        <v>128980</v>
      </c>
      <c r="L272" s="330">
        <f>L268+L271</f>
        <v>0</v>
      </c>
      <c r="M272" s="330">
        <f>M268+M271</f>
        <v>5570500</v>
      </c>
      <c r="N272" s="330">
        <f>N268</f>
        <v>19558215</v>
      </c>
      <c r="O272" s="330">
        <f>O268+O271</f>
        <v>1870805</v>
      </c>
      <c r="P272" s="346"/>
      <c r="T272" s="571"/>
      <c r="U272" s="571"/>
      <c r="V272" s="304"/>
      <c r="W272" s="304"/>
    </row>
    <row r="273" spans="1:56" s="2" customFormat="1" ht="24" customHeight="1" x14ac:dyDescent="0.2">
      <c r="A273" s="829" t="s">
        <v>20</v>
      </c>
      <c r="B273" s="830"/>
      <c r="C273" s="830"/>
      <c r="D273" s="830"/>
      <c r="E273" s="830"/>
      <c r="F273" s="830"/>
      <c r="G273" s="830"/>
      <c r="H273" s="830"/>
      <c r="I273" s="830"/>
      <c r="J273" s="830"/>
      <c r="K273" s="830"/>
      <c r="L273" s="830"/>
      <c r="M273" s="830"/>
      <c r="N273" s="830"/>
      <c r="O273" s="831"/>
      <c r="P273" s="8"/>
      <c r="Q273" s="8"/>
      <c r="R273" s="8"/>
      <c r="S273" s="8"/>
      <c r="T273" s="564"/>
      <c r="U273" s="564"/>
      <c r="V273" s="592"/>
      <c r="W273" s="592"/>
      <c r="X273" s="7"/>
      <c r="Y273" s="23"/>
      <c r="Z273" s="309"/>
      <c r="AA273" s="309"/>
      <c r="AB273" s="16"/>
      <c r="AD273" s="16"/>
      <c r="AE273" s="35"/>
    </row>
    <row r="274" spans="1:56" s="17" customFormat="1" ht="21" customHeight="1" x14ac:dyDescent="0.2">
      <c r="A274" s="57"/>
      <c r="B274" s="492" t="s">
        <v>21</v>
      </c>
      <c r="C274" s="492" t="s">
        <v>674</v>
      </c>
      <c r="D274" s="335">
        <f>($D$272+$N$272)*P274</f>
        <v>2227476</v>
      </c>
      <c r="E274" s="335"/>
      <c r="F274" s="335"/>
      <c r="G274" s="335"/>
      <c r="H274" s="335"/>
      <c r="I274" s="335"/>
      <c r="J274" s="335"/>
      <c r="K274" s="493"/>
      <c r="L274" s="493"/>
      <c r="M274" s="493">
        <f>D274+K274+L274</f>
        <v>2227476</v>
      </c>
      <c r="N274" s="485"/>
      <c r="O274" s="493"/>
      <c r="P274" s="489">
        <v>8.9099999999999999E-2</v>
      </c>
      <c r="Q274" s="547"/>
      <c r="R274" s="45"/>
      <c r="S274" s="45"/>
      <c r="T274" s="568"/>
      <c r="U274" s="568"/>
      <c r="V274" s="62"/>
      <c r="W274" s="62"/>
      <c r="X274" s="4"/>
      <c r="Y274" s="6"/>
      <c r="Z274" s="72"/>
      <c r="AA274" s="72"/>
      <c r="AC274" s="1"/>
      <c r="AE274" s="34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s="17" customFormat="1" ht="21" customHeight="1" x14ac:dyDescent="0.2">
      <c r="A275" s="57"/>
      <c r="B275" s="492" t="s">
        <v>21</v>
      </c>
      <c r="C275" s="492" t="s">
        <v>675</v>
      </c>
      <c r="D275" s="335">
        <f>($D$272+$N$272)*P275</f>
        <v>99999</v>
      </c>
      <c r="E275" s="335"/>
      <c r="F275" s="335"/>
      <c r="G275" s="335"/>
      <c r="H275" s="335"/>
      <c r="I275" s="335"/>
      <c r="J275" s="335"/>
      <c r="K275" s="493"/>
      <c r="L275" s="493"/>
      <c r="M275" s="493">
        <f>D275+K275+L275</f>
        <v>99999</v>
      </c>
      <c r="N275" s="485"/>
      <c r="O275" s="493"/>
      <c r="P275" s="489">
        <v>4.0000000000000001E-3</v>
      </c>
      <c r="Q275" s="547"/>
      <c r="R275" s="45"/>
      <c r="S275" s="45"/>
      <c r="T275" s="568"/>
      <c r="U275" s="568"/>
      <c r="V275" s="62"/>
      <c r="W275" s="62"/>
      <c r="X275" s="4"/>
      <c r="Y275" s="18"/>
      <c r="Z275" s="73"/>
      <c r="AA275" s="73"/>
      <c r="AC275" s="1"/>
      <c r="AE275" s="3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s="17" customFormat="1" ht="21" customHeight="1" x14ac:dyDescent="0.2">
      <c r="A276" s="57"/>
      <c r="B276" s="492" t="s">
        <v>533</v>
      </c>
      <c r="C276" s="492" t="s">
        <v>78</v>
      </c>
      <c r="D276" s="335">
        <f>SUM(E276:J276)-G276</f>
        <v>4569</v>
      </c>
      <c r="E276" s="335"/>
      <c r="F276" s="335">
        <v>3638</v>
      </c>
      <c r="G276" s="335">
        <v>700</v>
      </c>
      <c r="H276" s="335"/>
      <c r="I276" s="335">
        <v>616</v>
      </c>
      <c r="J276" s="335">
        <v>315</v>
      </c>
      <c r="K276" s="493"/>
      <c r="L276" s="493"/>
      <c r="M276" s="493">
        <f>D276+K276+L276</f>
        <v>4569</v>
      </c>
      <c r="N276" s="485"/>
      <c r="O276" s="493"/>
      <c r="P276" s="490"/>
      <c r="Q276" s="547"/>
      <c r="R276" s="45"/>
      <c r="S276" s="45"/>
      <c r="T276" s="568"/>
      <c r="U276" s="568"/>
      <c r="V276" s="62"/>
      <c r="W276" s="62"/>
      <c r="X276" s="4"/>
      <c r="Y276" s="18"/>
      <c r="Z276" s="73"/>
      <c r="AA276" s="73"/>
      <c r="AC276" s="1"/>
      <c r="AE276" s="34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s="241" customFormat="1" ht="73.5" customHeight="1" x14ac:dyDescent="0.25">
      <c r="A277" s="242"/>
      <c r="B277" s="498"/>
      <c r="C277" s="497" t="s">
        <v>685</v>
      </c>
      <c r="D277" s="330">
        <f>SUM(E277:J277)</f>
        <v>4569</v>
      </c>
      <c r="E277" s="330">
        <f t="shared" ref="E277:J277" si="42">SUM(E276)*E265</f>
        <v>0</v>
      </c>
      <c r="F277" s="330">
        <f t="shared" si="42"/>
        <v>3638</v>
      </c>
      <c r="G277" s="330">
        <f t="shared" si="42"/>
        <v>0</v>
      </c>
      <c r="H277" s="330">
        <f t="shared" si="42"/>
        <v>0</v>
      </c>
      <c r="I277" s="330">
        <f t="shared" si="42"/>
        <v>616</v>
      </c>
      <c r="J277" s="330">
        <f t="shared" si="42"/>
        <v>315</v>
      </c>
      <c r="K277" s="494"/>
      <c r="L277" s="494"/>
      <c r="M277" s="494">
        <f>D277+K277+L277</f>
        <v>4569</v>
      </c>
      <c r="N277" s="486"/>
      <c r="O277" s="494"/>
      <c r="P277" s="490"/>
      <c r="Q277" s="56"/>
      <c r="R277" s="65"/>
      <c r="S277" s="65"/>
      <c r="T277" s="567"/>
      <c r="U277" s="567"/>
      <c r="V277" s="524"/>
      <c r="W277" s="524"/>
      <c r="X277" s="502"/>
      <c r="Y277" s="502"/>
      <c r="Z277" s="505"/>
      <c r="AA277" s="505"/>
      <c r="AC277" s="505"/>
      <c r="AE277" s="504"/>
      <c r="AF277" s="505"/>
      <c r="AG277" s="505"/>
      <c r="AH277" s="505"/>
      <c r="AI277" s="505"/>
      <c r="AJ277" s="505"/>
      <c r="AK277" s="505"/>
      <c r="AL277" s="505"/>
      <c r="AM277" s="505"/>
      <c r="AN277" s="505"/>
      <c r="AO277" s="505"/>
      <c r="AP277" s="505"/>
      <c r="AQ277" s="505"/>
      <c r="AR277" s="505"/>
      <c r="AS277" s="505"/>
      <c r="AT277" s="505"/>
      <c r="AU277" s="505"/>
      <c r="AV277" s="505"/>
      <c r="AW277" s="505"/>
      <c r="AX277" s="505"/>
      <c r="AY277" s="505"/>
      <c r="AZ277" s="505"/>
      <c r="BA277" s="505"/>
      <c r="BB277" s="505"/>
      <c r="BC277" s="505"/>
      <c r="BD277" s="505"/>
    </row>
    <row r="278" spans="1:56" s="17" customFormat="1" ht="33" customHeight="1" x14ac:dyDescent="0.2">
      <c r="A278" s="57"/>
      <c r="B278" s="492" t="s">
        <v>10</v>
      </c>
      <c r="C278" s="492" t="s">
        <v>673</v>
      </c>
      <c r="D278" s="335"/>
      <c r="E278" s="335"/>
      <c r="F278" s="335"/>
      <c r="G278" s="335"/>
      <c r="H278" s="335"/>
      <c r="I278" s="335"/>
      <c r="J278" s="335"/>
      <c r="K278" s="493"/>
      <c r="L278" s="493">
        <f>($D$272+$N$272)*P278</f>
        <v>754992</v>
      </c>
      <c r="M278" s="493">
        <f>D278+K278+L278</f>
        <v>754992</v>
      </c>
      <c r="N278" s="485"/>
      <c r="O278" s="493"/>
      <c r="P278" s="491">
        <v>3.0200000000000001E-2</v>
      </c>
      <c r="Q278" s="547"/>
      <c r="R278" s="45"/>
      <c r="S278" s="45"/>
      <c r="T278" s="568"/>
      <c r="U278" s="572"/>
      <c r="V278" s="594"/>
      <c r="W278" s="594"/>
      <c r="X278" s="4"/>
      <c r="Y278" s="4"/>
      <c r="Z278" s="1"/>
      <c r="AA278" s="1"/>
      <c r="AC278" s="1"/>
      <c r="AE278" s="34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s="17" customFormat="1" ht="33" customHeight="1" x14ac:dyDescent="0.2">
      <c r="A279" s="67"/>
      <c r="B279" s="492" t="s">
        <v>23</v>
      </c>
      <c r="C279" s="492" t="s">
        <v>676</v>
      </c>
      <c r="D279" s="335"/>
      <c r="E279" s="335"/>
      <c r="F279" s="335"/>
      <c r="G279" s="335"/>
      <c r="H279" s="335"/>
      <c r="I279" s="335"/>
      <c r="J279" s="335"/>
      <c r="K279" s="493"/>
      <c r="L279" s="493">
        <f t="shared" ref="L279:L285" si="43">($D$272+$N$272)*P279</f>
        <v>25000</v>
      </c>
      <c r="M279" s="493">
        <f t="shared" ref="M279:M289" si="44">D279+K279+L279</f>
        <v>25000</v>
      </c>
      <c r="N279" s="485"/>
      <c r="O279" s="493"/>
      <c r="P279" s="491">
        <v>1E-3</v>
      </c>
      <c r="Q279" s="547"/>
      <c r="R279" s="45"/>
      <c r="S279" s="45"/>
      <c r="T279" s="568"/>
      <c r="U279" s="572"/>
      <c r="V279" s="594"/>
      <c r="W279" s="594"/>
      <c r="X279" s="4"/>
      <c r="Y279" s="4"/>
      <c r="Z279" s="1"/>
      <c r="AA279" s="1"/>
      <c r="AC279" s="1"/>
      <c r="AE279" s="34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s="17" customFormat="1" ht="21" customHeight="1" x14ac:dyDescent="0.2">
      <c r="A280" s="67"/>
      <c r="B280" s="492" t="s">
        <v>508</v>
      </c>
      <c r="C280" s="492" t="s">
        <v>677</v>
      </c>
      <c r="D280" s="493"/>
      <c r="E280" s="493"/>
      <c r="F280" s="493"/>
      <c r="G280" s="493"/>
      <c r="H280" s="493"/>
      <c r="I280" s="493"/>
      <c r="J280" s="493"/>
      <c r="K280" s="493"/>
      <c r="L280" s="493">
        <f t="shared" si="43"/>
        <v>467495</v>
      </c>
      <c r="M280" s="493">
        <f t="shared" si="44"/>
        <v>467495</v>
      </c>
      <c r="N280" s="485"/>
      <c r="O280" s="493"/>
      <c r="P280" s="491">
        <v>1.8700000000000001E-2</v>
      </c>
      <c r="Q280" s="547"/>
      <c r="R280" s="45"/>
      <c r="S280" s="45"/>
      <c r="T280" s="568"/>
      <c r="U280" s="572"/>
      <c r="V280" s="594"/>
      <c r="W280" s="594"/>
      <c r="X280" s="4"/>
      <c r="Y280" s="4"/>
      <c r="Z280" s="1"/>
      <c r="AA280" s="1"/>
      <c r="AC280" s="1"/>
      <c r="AE280" s="34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s="17" customFormat="1" ht="33" customHeight="1" x14ac:dyDescent="0.2">
      <c r="A281" s="67"/>
      <c r="B281" s="492" t="s">
        <v>510</v>
      </c>
      <c r="C281" s="492" t="s">
        <v>678</v>
      </c>
      <c r="D281" s="493"/>
      <c r="E281" s="493"/>
      <c r="F281" s="493"/>
      <c r="G281" s="493"/>
      <c r="H281" s="493"/>
      <c r="I281" s="493"/>
      <c r="J281" s="493"/>
      <c r="K281" s="493"/>
      <c r="L281" s="493">
        <f t="shared" si="43"/>
        <v>352496</v>
      </c>
      <c r="M281" s="493">
        <f t="shared" si="44"/>
        <v>352496</v>
      </c>
      <c r="N281" s="485"/>
      <c r="O281" s="493"/>
      <c r="P281" s="491">
        <v>1.41E-2</v>
      </c>
      <c r="Q281" s="547"/>
      <c r="R281" s="45"/>
      <c r="S281" s="45"/>
      <c r="T281" s="568"/>
      <c r="U281" s="572"/>
      <c r="V281" s="594"/>
      <c r="W281" s="594"/>
      <c r="X281" s="4"/>
      <c r="Y281" s="4"/>
      <c r="Z281" s="1"/>
      <c r="AA281" s="1"/>
      <c r="AC281" s="1"/>
      <c r="AE281" s="34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s="17" customFormat="1" ht="48" customHeight="1" x14ac:dyDescent="0.2">
      <c r="A282" s="67"/>
      <c r="B282" s="492" t="s">
        <v>511</v>
      </c>
      <c r="C282" s="492" t="s">
        <v>679</v>
      </c>
      <c r="D282" s="493"/>
      <c r="E282" s="493"/>
      <c r="F282" s="493"/>
      <c r="G282" s="493"/>
      <c r="H282" s="493"/>
      <c r="I282" s="493"/>
      <c r="J282" s="493"/>
      <c r="K282" s="493"/>
      <c r="L282" s="493">
        <f t="shared" si="43"/>
        <v>424995</v>
      </c>
      <c r="M282" s="493">
        <f t="shared" si="44"/>
        <v>424995</v>
      </c>
      <c r="N282" s="485"/>
      <c r="O282" s="493"/>
      <c r="P282" s="491">
        <v>1.7000000000000001E-2</v>
      </c>
      <c r="Q282" s="547"/>
      <c r="R282" s="45"/>
      <c r="S282" s="45"/>
      <c r="T282" s="568"/>
      <c r="U282" s="572"/>
      <c r="V282" s="594"/>
      <c r="W282" s="594"/>
      <c r="X282" s="4"/>
      <c r="Y282" s="4"/>
      <c r="Z282" s="1"/>
      <c r="AA282" s="1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39" customHeight="1" x14ac:dyDescent="0.2">
      <c r="A283" s="57"/>
      <c r="B283" s="492" t="s">
        <v>512</v>
      </c>
      <c r="C283" s="492" t="s">
        <v>680</v>
      </c>
      <c r="D283" s="493"/>
      <c r="E283" s="493"/>
      <c r="F283" s="493"/>
      <c r="G283" s="493"/>
      <c r="H283" s="493"/>
      <c r="I283" s="493"/>
      <c r="J283" s="493"/>
      <c r="K283" s="493"/>
      <c r="L283" s="493">
        <f t="shared" si="43"/>
        <v>35000</v>
      </c>
      <c r="M283" s="493">
        <f t="shared" si="44"/>
        <v>35000</v>
      </c>
      <c r="N283" s="485"/>
      <c r="O283" s="493"/>
      <c r="P283" s="491">
        <v>1.4E-3</v>
      </c>
      <c r="Q283" s="81"/>
      <c r="R283" s="82"/>
      <c r="S283" s="45"/>
      <c r="T283" s="568"/>
      <c r="U283" s="572"/>
      <c r="V283" s="594"/>
      <c r="W283" s="594"/>
      <c r="X283" s="4"/>
      <c r="Y283" s="4"/>
      <c r="Z283" s="1"/>
      <c r="AA283" s="1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ht="21" customHeight="1" x14ac:dyDescent="0.2">
      <c r="A284" s="57"/>
      <c r="B284" s="492" t="s">
        <v>513</v>
      </c>
      <c r="C284" s="492" t="s">
        <v>681</v>
      </c>
      <c r="D284" s="335"/>
      <c r="E284" s="335"/>
      <c r="F284" s="335"/>
      <c r="G284" s="335"/>
      <c r="H284" s="335"/>
      <c r="I284" s="335"/>
      <c r="J284" s="335"/>
      <c r="K284" s="493"/>
      <c r="L284" s="493">
        <f t="shared" si="43"/>
        <v>834991</v>
      </c>
      <c r="M284" s="493">
        <f t="shared" si="44"/>
        <v>834991</v>
      </c>
      <c r="N284" s="485"/>
      <c r="O284" s="493"/>
      <c r="P284" s="491">
        <v>3.3399999999999999E-2</v>
      </c>
      <c r="Q284" s="547"/>
      <c r="R284" s="45"/>
      <c r="S284" s="45"/>
      <c r="T284" s="568"/>
      <c r="U284" s="572"/>
      <c r="V284" s="594"/>
      <c r="W284" s="594"/>
    </row>
    <row r="285" spans="1:56" ht="75" x14ac:dyDescent="0.2">
      <c r="A285" s="57"/>
      <c r="B285" s="492" t="s">
        <v>515</v>
      </c>
      <c r="C285" s="492" t="s">
        <v>682</v>
      </c>
      <c r="D285" s="335"/>
      <c r="E285" s="335"/>
      <c r="F285" s="335"/>
      <c r="G285" s="335"/>
      <c r="H285" s="335"/>
      <c r="I285" s="335"/>
      <c r="J285" s="335"/>
      <c r="K285" s="493"/>
      <c r="L285" s="493">
        <f t="shared" si="43"/>
        <v>12500</v>
      </c>
      <c r="M285" s="493">
        <f t="shared" si="44"/>
        <v>12500</v>
      </c>
      <c r="N285" s="485"/>
      <c r="O285" s="493"/>
      <c r="P285" s="491">
        <v>5.0000000000000001E-4</v>
      </c>
      <c r="Q285" s="547"/>
      <c r="R285" s="45"/>
      <c r="S285" s="45"/>
      <c r="T285" s="568"/>
      <c r="U285" s="572"/>
      <c r="V285" s="594"/>
      <c r="W285" s="594"/>
    </row>
    <row r="286" spans="1:56" ht="21" customHeight="1" x14ac:dyDescent="0.2">
      <c r="A286" s="57"/>
      <c r="B286" s="492" t="s">
        <v>579</v>
      </c>
      <c r="C286" s="492" t="s">
        <v>575</v>
      </c>
      <c r="D286" s="335"/>
      <c r="E286" s="335"/>
      <c r="F286" s="335"/>
      <c r="G286" s="335"/>
      <c r="H286" s="335"/>
      <c r="I286" s="335"/>
      <c r="J286" s="335"/>
      <c r="K286" s="493"/>
      <c r="L286" s="493">
        <f>'УЗА №9-УЗА №11'!L68</f>
        <v>17850</v>
      </c>
      <c r="M286" s="493">
        <f t="shared" si="44"/>
        <v>17850</v>
      </c>
      <c r="N286" s="485"/>
      <c r="O286" s="493"/>
      <c r="P286" s="491"/>
      <c r="Q286" s="547"/>
      <c r="R286" s="45"/>
      <c r="S286" s="45"/>
      <c r="T286" s="568"/>
      <c r="U286" s="572"/>
      <c r="V286" s="594"/>
      <c r="W286" s="594"/>
    </row>
    <row r="287" spans="1:56" s="505" customFormat="1" ht="30" customHeight="1" x14ac:dyDescent="0.25">
      <c r="A287" s="242"/>
      <c r="B287" s="498"/>
      <c r="C287" s="497" t="s">
        <v>587</v>
      </c>
      <c r="D287" s="330"/>
      <c r="E287" s="330"/>
      <c r="F287" s="330"/>
      <c r="G287" s="330"/>
      <c r="H287" s="330"/>
      <c r="I287" s="330"/>
      <c r="J287" s="330"/>
      <c r="K287" s="494"/>
      <c r="L287" s="494">
        <f>L286*P287</f>
        <v>17850</v>
      </c>
      <c r="M287" s="494">
        <f t="shared" si="44"/>
        <v>17850</v>
      </c>
      <c r="N287" s="486"/>
      <c r="O287" s="494"/>
      <c r="P287" s="511">
        <v>1</v>
      </c>
      <c r="Q287" s="56"/>
      <c r="R287" s="65"/>
      <c r="S287" s="65"/>
      <c r="T287" s="567"/>
      <c r="U287" s="573"/>
      <c r="V287" s="595"/>
      <c r="W287" s="595"/>
      <c r="X287" s="502"/>
      <c r="Y287" s="502"/>
      <c r="AB287" s="241"/>
      <c r="AD287" s="241"/>
      <c r="AE287" s="504"/>
    </row>
    <row r="288" spans="1:56" ht="45" x14ac:dyDescent="0.2">
      <c r="A288" s="57"/>
      <c r="B288" s="492"/>
      <c r="C288" s="492" t="s">
        <v>700</v>
      </c>
      <c r="D288" s="335"/>
      <c r="E288" s="335"/>
      <c r="F288" s="335"/>
      <c r="G288" s="335"/>
      <c r="H288" s="335"/>
      <c r="I288" s="335"/>
      <c r="J288" s="335"/>
      <c r="K288" s="493"/>
      <c r="L288" s="493">
        <v>24725</v>
      </c>
      <c r="M288" s="493">
        <f t="shared" si="44"/>
        <v>24725</v>
      </c>
      <c r="N288" s="485"/>
      <c r="O288" s="493"/>
      <c r="P288" s="491">
        <v>0.05</v>
      </c>
      <c r="Q288" s="547"/>
      <c r="R288" s="45"/>
      <c r="S288" s="45"/>
      <c r="T288" s="568"/>
      <c r="U288" s="572"/>
      <c r="V288" s="594"/>
      <c r="W288" s="594"/>
    </row>
    <row r="289" spans="1:56" s="241" customFormat="1" ht="30" customHeight="1" x14ac:dyDescent="0.25">
      <c r="A289" s="242"/>
      <c r="B289" s="498" t="s">
        <v>701</v>
      </c>
      <c r="C289" s="497" t="s">
        <v>514</v>
      </c>
      <c r="D289" s="330"/>
      <c r="E289" s="330"/>
      <c r="F289" s="330"/>
      <c r="G289" s="330"/>
      <c r="H289" s="330"/>
      <c r="I289" s="330"/>
      <c r="J289" s="330"/>
      <c r="K289" s="494"/>
      <c r="L289" s="494">
        <f>(K272+O272)*P288</f>
        <v>99989</v>
      </c>
      <c r="M289" s="494">
        <f t="shared" si="44"/>
        <v>99989</v>
      </c>
      <c r="N289" s="486"/>
      <c r="O289" s="494"/>
      <c r="P289" s="491"/>
      <c r="Q289" s="56"/>
      <c r="R289" s="65"/>
      <c r="S289" s="65"/>
      <c r="T289" s="567"/>
      <c r="U289" s="567"/>
      <c r="V289" s="524"/>
      <c r="W289" s="524"/>
      <c r="X289" s="502"/>
      <c r="Y289" s="502"/>
      <c r="Z289" s="505"/>
      <c r="AA289" s="505"/>
      <c r="AC289" s="505"/>
      <c r="AE289" s="504"/>
      <c r="AF289" s="505"/>
      <c r="AG289" s="505"/>
      <c r="AH289" s="505"/>
      <c r="AI289" s="505"/>
      <c r="AJ289" s="505"/>
      <c r="AK289" s="505"/>
      <c r="AL289" s="505"/>
      <c r="AM289" s="505"/>
      <c r="AN289" s="505"/>
      <c r="AO289" s="505"/>
      <c r="AP289" s="505"/>
      <c r="AQ289" s="505"/>
      <c r="AR289" s="505"/>
      <c r="AS289" s="505"/>
      <c r="AT289" s="505"/>
      <c r="AU289" s="505"/>
      <c r="AV289" s="505"/>
      <c r="AW289" s="505"/>
      <c r="AX289" s="505"/>
      <c r="AY289" s="505"/>
      <c r="AZ289" s="505"/>
      <c r="BA289" s="505"/>
      <c r="BB289" s="505"/>
      <c r="BC289" s="505"/>
      <c r="BD289" s="505"/>
    </row>
    <row r="290" spans="1:56" s="305" customFormat="1" ht="18" customHeight="1" x14ac:dyDescent="0.25">
      <c r="A290" s="302"/>
      <c r="B290" s="487"/>
      <c r="C290" s="487" t="s">
        <v>27</v>
      </c>
      <c r="D290" s="330">
        <f>SUM(D274:D289)-D276-D286-D288</f>
        <v>2332044</v>
      </c>
      <c r="E290" s="330"/>
      <c r="F290" s="330"/>
      <c r="G290" s="330"/>
      <c r="H290" s="330"/>
      <c r="I290" s="330"/>
      <c r="J290" s="330"/>
      <c r="K290" s="330">
        <f>SUM(K274:K289)-K276-K286-K288</f>
        <v>0</v>
      </c>
      <c r="L290" s="330">
        <f>SUM(L274:L289)-L276-L286-L289</f>
        <v>2950044</v>
      </c>
      <c r="M290" s="330">
        <f>SUM(M274:M289)-M276-M286-M289</f>
        <v>5282088</v>
      </c>
      <c r="N290" s="486"/>
      <c r="O290" s="486"/>
      <c r="P290" s="303"/>
      <c r="Q290" s="304"/>
      <c r="T290" s="574"/>
      <c r="U290" s="574"/>
      <c r="V290" s="596"/>
      <c r="W290" s="596"/>
    </row>
    <row r="291" spans="1:56" s="555" customFormat="1" ht="18" customHeight="1" x14ac:dyDescent="0.2">
      <c r="A291" s="294"/>
      <c r="B291" s="294"/>
      <c r="C291" s="293" t="s">
        <v>552</v>
      </c>
      <c r="D291" s="330">
        <f>SUM(D290,D272)</f>
        <v>7773564</v>
      </c>
      <c r="E291" s="330"/>
      <c r="F291" s="330"/>
      <c r="G291" s="330"/>
      <c r="H291" s="330"/>
      <c r="I291" s="330"/>
      <c r="J291" s="330"/>
      <c r="K291" s="330">
        <f>SUM(K290,K272)</f>
        <v>128980</v>
      </c>
      <c r="L291" s="330">
        <f>SUM(L290,L272)</f>
        <v>2950044</v>
      </c>
      <c r="M291" s="330">
        <f>SUM(D291:L291)</f>
        <v>10852588</v>
      </c>
      <c r="N291" s="330">
        <f>N272</f>
        <v>19558215</v>
      </c>
      <c r="O291" s="330">
        <f>O272+O290</f>
        <v>1870805</v>
      </c>
      <c r="P291" s="346"/>
      <c r="Q291" s="301"/>
      <c r="R291" s="306"/>
      <c r="S291" s="307"/>
      <c r="T291" s="575"/>
      <c r="U291" s="575"/>
      <c r="V291" s="597"/>
      <c r="W291" s="597"/>
    </row>
    <row r="292" spans="1:56" ht="21" customHeight="1" x14ac:dyDescent="0.2">
      <c r="A292" s="57"/>
      <c r="B292" s="294" t="s">
        <v>29</v>
      </c>
      <c r="C292" s="308" t="s">
        <v>687</v>
      </c>
      <c r="D292" s="335">
        <f>D291*1.5%</f>
        <v>116603</v>
      </c>
      <c r="E292" s="335"/>
      <c r="F292" s="335"/>
      <c r="G292" s="335"/>
      <c r="H292" s="335"/>
      <c r="I292" s="335"/>
      <c r="J292" s="335"/>
      <c r="K292" s="335">
        <f t="shared" ref="K292:L292" si="45">K291*1.5%</f>
        <v>1935</v>
      </c>
      <c r="L292" s="335">
        <f t="shared" si="45"/>
        <v>44251</v>
      </c>
      <c r="M292" s="335">
        <f>SUM(D292:L292)+N292+O292</f>
        <v>162789</v>
      </c>
      <c r="N292" s="335"/>
      <c r="O292" s="493"/>
      <c r="P292" s="68"/>
      <c r="Q292" s="68"/>
      <c r="R292" s="70"/>
      <c r="S292" s="68"/>
      <c r="T292" s="572"/>
      <c r="U292" s="572"/>
      <c r="V292" s="594"/>
      <c r="W292" s="594"/>
    </row>
    <row r="293" spans="1:56" ht="26.25" customHeight="1" x14ac:dyDescent="0.2">
      <c r="A293" s="74"/>
      <c r="B293" s="474"/>
      <c r="C293" s="54" t="s">
        <v>553</v>
      </c>
      <c r="D293" s="494">
        <f>D291+D292</f>
        <v>7890167</v>
      </c>
      <c r="E293" s="494"/>
      <c r="F293" s="494"/>
      <c r="G293" s="494"/>
      <c r="H293" s="494"/>
      <c r="I293" s="494"/>
      <c r="J293" s="494"/>
      <c r="K293" s="494">
        <f>K291+K292</f>
        <v>130915</v>
      </c>
      <c r="L293" s="494">
        <f>L291+L292</f>
        <v>2994295</v>
      </c>
      <c r="M293" s="495">
        <f>M292+M291</f>
        <v>11015377</v>
      </c>
      <c r="N293" s="494">
        <f>N291+N292</f>
        <v>19558215</v>
      </c>
      <c r="O293" s="494">
        <f>O291+O292</f>
        <v>1870805</v>
      </c>
      <c r="P293" s="75"/>
      <c r="Q293" s="75"/>
      <c r="R293" s="75"/>
      <c r="S293" s="75"/>
      <c r="T293" s="572"/>
      <c r="U293" s="572"/>
      <c r="V293" s="595"/>
      <c r="W293" s="595"/>
    </row>
    <row r="294" spans="1:56" s="3" customFormat="1" ht="22.5" customHeight="1" x14ac:dyDescent="0.2">
      <c r="A294" s="832" t="s">
        <v>583</v>
      </c>
      <c r="B294" s="833"/>
      <c r="C294" s="833"/>
      <c r="D294" s="833"/>
      <c r="E294" s="833"/>
      <c r="F294" s="833"/>
      <c r="G294" s="833"/>
      <c r="H294" s="833"/>
      <c r="I294" s="833"/>
      <c r="J294" s="833"/>
      <c r="K294" s="833"/>
      <c r="L294" s="833"/>
      <c r="M294" s="833"/>
      <c r="N294" s="833"/>
      <c r="O294" s="834"/>
      <c r="P294" s="56"/>
      <c r="Q294" s="56"/>
      <c r="R294" s="56"/>
      <c r="S294" s="56"/>
      <c r="T294" s="562"/>
      <c r="U294" s="562"/>
      <c r="V294" s="590"/>
      <c r="W294" s="590"/>
      <c r="X294" s="40"/>
      <c r="Y294" s="40"/>
      <c r="AB294" s="33"/>
      <c r="AD294" s="33"/>
      <c r="AE294" s="36"/>
    </row>
    <row r="295" spans="1:56" s="2" customFormat="1" ht="24" customHeight="1" x14ac:dyDescent="0.2">
      <c r="A295" s="829" t="s">
        <v>4</v>
      </c>
      <c r="B295" s="830"/>
      <c r="C295" s="830"/>
      <c r="D295" s="830"/>
      <c r="E295" s="830"/>
      <c r="F295" s="830"/>
      <c r="G295" s="830"/>
      <c r="H295" s="830"/>
      <c r="I295" s="830"/>
      <c r="J295" s="830"/>
      <c r="K295" s="830"/>
      <c r="L295" s="830"/>
      <c r="M295" s="830"/>
      <c r="N295" s="830"/>
      <c r="O295" s="831"/>
      <c r="P295" s="8"/>
      <c r="Q295" s="8"/>
      <c r="R295" s="8"/>
      <c r="S295" s="8"/>
      <c r="T295" s="564"/>
      <c r="U295" s="564"/>
      <c r="V295" s="592"/>
      <c r="W295" s="592"/>
      <c r="X295" s="8"/>
      <c r="Y295" s="8"/>
      <c r="AB295" s="16"/>
      <c r="AD295" s="16"/>
      <c r="AE295" s="35"/>
    </row>
    <row r="296" spans="1:56" s="99" customFormat="1" ht="33" customHeight="1" x14ac:dyDescent="0.2">
      <c r="A296" s="523" t="s">
        <v>81</v>
      </c>
      <c r="B296" s="325" t="s">
        <v>319</v>
      </c>
      <c r="C296" s="325" t="s">
        <v>320</v>
      </c>
      <c r="D296" s="326">
        <f>SUM(D297:D308)</f>
        <v>1687990</v>
      </c>
      <c r="E296" s="326">
        <f t="shared" ref="E296:O296" si="46">SUM(E297:E308)</f>
        <v>0</v>
      </c>
      <c r="F296" s="326">
        <f t="shared" si="46"/>
        <v>0</v>
      </c>
      <c r="G296" s="326">
        <f t="shared" si="46"/>
        <v>0</v>
      </c>
      <c r="H296" s="326">
        <f t="shared" si="46"/>
        <v>0</v>
      </c>
      <c r="I296" s="326">
        <f t="shared" si="46"/>
        <v>0</v>
      </c>
      <c r="J296" s="326">
        <f t="shared" si="46"/>
        <v>0</v>
      </c>
      <c r="K296" s="326">
        <f t="shared" si="46"/>
        <v>0</v>
      </c>
      <c r="L296" s="326">
        <f t="shared" si="46"/>
        <v>0</v>
      </c>
      <c r="M296" s="326">
        <f t="shared" si="46"/>
        <v>1687990</v>
      </c>
      <c r="N296" s="326">
        <f t="shared" si="46"/>
        <v>1471980</v>
      </c>
      <c r="O296" s="326">
        <f t="shared" si="46"/>
        <v>0</v>
      </c>
      <c r="P296" s="56"/>
      <c r="Q296" s="56"/>
      <c r="R296" s="15"/>
      <c r="S296" s="56"/>
      <c r="T296" s="565"/>
      <c r="U296" s="565"/>
      <c r="V296" s="528"/>
      <c r="W296" s="528"/>
      <c r="X296" s="528"/>
      <c r="Y296" s="528"/>
      <c r="Z296" s="524"/>
      <c r="AA296" s="524"/>
      <c r="AB296" s="65"/>
      <c r="AC296" s="198"/>
      <c r="AD296" s="65"/>
      <c r="AE296" s="65"/>
      <c r="AF296" s="198"/>
      <c r="AG296" s="198"/>
      <c r="AH296" s="198"/>
      <c r="AI296" s="198"/>
      <c r="AJ296" s="198"/>
    </row>
    <row r="297" spans="1:56" s="2" customFormat="1" ht="71.25" hidden="1" customHeight="1" outlineLevel="1" x14ac:dyDescent="0.2">
      <c r="A297" s="324"/>
      <c r="B297" s="296" t="s">
        <v>232</v>
      </c>
      <c r="C297" s="296" t="s">
        <v>321</v>
      </c>
      <c r="D297" s="297">
        <v>376710</v>
      </c>
      <c r="E297" s="297"/>
      <c r="F297" s="297"/>
      <c r="G297" s="297"/>
      <c r="H297" s="297"/>
      <c r="I297" s="297"/>
      <c r="J297" s="297"/>
      <c r="K297" s="297"/>
      <c r="L297" s="297"/>
      <c r="M297" s="297">
        <f t="shared" ref="M297:M308" si="47">D297+K297+L297</f>
        <v>376710</v>
      </c>
      <c r="N297" s="298"/>
      <c r="O297" s="297"/>
      <c r="P297" s="56"/>
      <c r="Q297" s="55"/>
      <c r="R297" s="15"/>
      <c r="S297" s="56"/>
      <c r="T297" s="565"/>
      <c r="U297" s="565"/>
      <c r="V297" s="19"/>
      <c r="W297" s="19"/>
      <c r="X297" s="19"/>
      <c r="Y297" s="19"/>
      <c r="Z297" s="62"/>
      <c r="AA297" s="63"/>
      <c r="AB297" s="64"/>
      <c r="AC297" s="4"/>
      <c r="AD297" s="64"/>
      <c r="AE297" s="64"/>
      <c r="AF297" s="4"/>
      <c r="AG297" s="4"/>
      <c r="AH297" s="4"/>
      <c r="AI297" s="4"/>
      <c r="AJ297" s="4"/>
    </row>
    <row r="298" spans="1:56" s="2" customFormat="1" ht="71.25" hidden="1" customHeight="1" outlineLevel="1" x14ac:dyDescent="0.2">
      <c r="A298" s="324"/>
      <c r="B298" s="296" t="s">
        <v>234</v>
      </c>
      <c r="C298" s="296" t="s">
        <v>235</v>
      </c>
      <c r="D298" s="297">
        <v>179710</v>
      </c>
      <c r="E298" s="297"/>
      <c r="F298" s="297"/>
      <c r="G298" s="297"/>
      <c r="H298" s="297"/>
      <c r="I298" s="297"/>
      <c r="J298" s="297"/>
      <c r="K298" s="297"/>
      <c r="L298" s="297"/>
      <c r="M298" s="297">
        <f t="shared" si="47"/>
        <v>179710</v>
      </c>
      <c r="N298" s="298"/>
      <c r="O298" s="297"/>
      <c r="P298" s="56"/>
      <c r="Q298" s="55"/>
      <c r="R298" s="15"/>
      <c r="S298" s="56"/>
      <c r="T298" s="565"/>
      <c r="U298" s="565"/>
      <c r="V298" s="19"/>
      <c r="W298" s="19"/>
      <c r="X298" s="19"/>
      <c r="Y298" s="19"/>
      <c r="Z298" s="62"/>
      <c r="AA298" s="63"/>
      <c r="AB298" s="64"/>
      <c r="AC298" s="4"/>
      <c r="AD298" s="64"/>
      <c r="AE298" s="64"/>
      <c r="AF298" s="4"/>
      <c r="AG298" s="4"/>
      <c r="AH298" s="4"/>
      <c r="AI298" s="4"/>
      <c r="AJ298" s="4"/>
    </row>
    <row r="299" spans="1:56" s="2" customFormat="1" ht="71.25" hidden="1" customHeight="1" outlineLevel="1" x14ac:dyDescent="0.2">
      <c r="A299" s="324"/>
      <c r="B299" s="296" t="s">
        <v>87</v>
      </c>
      <c r="C299" s="296" t="s">
        <v>322</v>
      </c>
      <c r="D299" s="297"/>
      <c r="E299" s="297"/>
      <c r="F299" s="297"/>
      <c r="G299" s="297"/>
      <c r="H299" s="297"/>
      <c r="I299" s="297"/>
      <c r="J299" s="297"/>
      <c r="K299" s="297"/>
      <c r="L299" s="297"/>
      <c r="M299" s="297">
        <f t="shared" si="47"/>
        <v>0</v>
      </c>
      <c r="N299" s="527">
        <v>736970</v>
      </c>
      <c r="O299" s="297"/>
      <c r="P299" s="56"/>
      <c r="Q299" s="55"/>
      <c r="R299" s="15"/>
      <c r="S299" s="56"/>
      <c r="T299" s="565"/>
      <c r="U299" s="565"/>
      <c r="V299" s="19"/>
      <c r="W299" s="19"/>
      <c r="X299" s="19"/>
      <c r="Y299" s="19"/>
      <c r="Z299" s="62"/>
      <c r="AA299" s="63"/>
      <c r="AB299" s="64"/>
      <c r="AC299" s="4"/>
      <c r="AD299" s="64"/>
      <c r="AE299" s="64"/>
      <c r="AF299" s="4"/>
      <c r="AG299" s="4"/>
      <c r="AH299" s="4"/>
      <c r="AI299" s="4"/>
      <c r="AJ299" s="4"/>
    </row>
    <row r="300" spans="1:56" s="2" customFormat="1" ht="71.25" hidden="1" customHeight="1" outlineLevel="1" x14ac:dyDescent="0.2">
      <c r="A300" s="324"/>
      <c r="B300" s="296" t="s">
        <v>87</v>
      </c>
      <c r="C300" s="296" t="s">
        <v>323</v>
      </c>
      <c r="D300" s="297"/>
      <c r="E300" s="297"/>
      <c r="F300" s="297"/>
      <c r="G300" s="297"/>
      <c r="H300" s="297"/>
      <c r="I300" s="297"/>
      <c r="J300" s="297"/>
      <c r="K300" s="297"/>
      <c r="L300" s="297"/>
      <c r="M300" s="297">
        <f t="shared" si="47"/>
        <v>0</v>
      </c>
      <c r="N300" s="527">
        <v>703640</v>
      </c>
      <c r="O300" s="297"/>
      <c r="P300" s="56"/>
      <c r="Q300" s="55"/>
      <c r="R300" s="15"/>
      <c r="S300" s="56"/>
      <c r="T300" s="565"/>
      <c r="U300" s="565"/>
      <c r="V300" s="19"/>
      <c r="W300" s="19"/>
      <c r="X300" s="19"/>
      <c r="Y300" s="19"/>
      <c r="Z300" s="62"/>
      <c r="AA300" s="63"/>
      <c r="AB300" s="64"/>
      <c r="AC300" s="4"/>
      <c r="AD300" s="64"/>
      <c r="AE300" s="64"/>
      <c r="AF300" s="4"/>
      <c r="AG300" s="4"/>
      <c r="AH300" s="4"/>
      <c r="AI300" s="4"/>
      <c r="AJ300" s="4"/>
    </row>
    <row r="301" spans="1:56" s="2" customFormat="1" ht="71.25" hidden="1" customHeight="1" outlineLevel="1" x14ac:dyDescent="0.2">
      <c r="A301" s="324"/>
      <c r="B301" s="296" t="s">
        <v>87</v>
      </c>
      <c r="C301" s="296" t="s">
        <v>324</v>
      </c>
      <c r="D301" s="297"/>
      <c r="E301" s="297"/>
      <c r="F301" s="297"/>
      <c r="G301" s="297"/>
      <c r="H301" s="297"/>
      <c r="I301" s="297"/>
      <c r="J301" s="297"/>
      <c r="K301" s="297"/>
      <c r="L301" s="297"/>
      <c r="M301" s="297">
        <f t="shared" si="47"/>
        <v>0</v>
      </c>
      <c r="N301" s="527">
        <v>31370</v>
      </c>
      <c r="O301" s="297"/>
      <c r="P301" s="56"/>
      <c r="Q301" s="55"/>
      <c r="R301" s="15"/>
      <c r="S301" s="56"/>
      <c r="T301" s="565"/>
      <c r="U301" s="565"/>
      <c r="V301" s="19"/>
      <c r="W301" s="19"/>
      <c r="X301" s="19"/>
      <c r="Y301" s="19"/>
      <c r="Z301" s="62"/>
      <c r="AA301" s="63"/>
      <c r="AB301" s="64"/>
      <c r="AC301" s="4"/>
      <c r="AD301" s="64"/>
      <c r="AE301" s="64"/>
      <c r="AF301" s="4"/>
      <c r="AG301" s="4"/>
      <c r="AH301" s="4"/>
      <c r="AI301" s="4"/>
      <c r="AJ301" s="4"/>
    </row>
    <row r="302" spans="1:56" s="2" customFormat="1" ht="71.25" hidden="1" customHeight="1" outlineLevel="1" x14ac:dyDescent="0.2">
      <c r="A302" s="324"/>
      <c r="B302" s="296" t="s">
        <v>239</v>
      </c>
      <c r="C302" s="296" t="s">
        <v>325</v>
      </c>
      <c r="D302" s="297">
        <v>5580</v>
      </c>
      <c r="E302" s="297"/>
      <c r="F302" s="297"/>
      <c r="G302" s="297"/>
      <c r="H302" s="297"/>
      <c r="I302" s="297"/>
      <c r="J302" s="297"/>
      <c r="K302" s="297"/>
      <c r="L302" s="297"/>
      <c r="M302" s="297">
        <f t="shared" si="47"/>
        <v>5580</v>
      </c>
      <c r="N302" s="298"/>
      <c r="O302" s="297"/>
      <c r="P302" s="56"/>
      <c r="Q302" s="55"/>
      <c r="R302" s="15"/>
      <c r="S302" s="56"/>
      <c r="T302" s="565"/>
      <c r="U302" s="565"/>
      <c r="V302" s="19"/>
      <c r="W302" s="19"/>
      <c r="X302" s="19"/>
      <c r="Y302" s="19"/>
      <c r="Z302" s="62"/>
      <c r="AA302" s="63"/>
      <c r="AB302" s="64"/>
      <c r="AC302" s="4"/>
      <c r="AD302" s="64"/>
      <c r="AE302" s="64"/>
      <c r="AF302" s="4"/>
      <c r="AG302" s="4"/>
      <c r="AH302" s="4"/>
      <c r="AI302" s="4"/>
      <c r="AJ302" s="4"/>
    </row>
    <row r="303" spans="1:56" s="2" customFormat="1" ht="71.25" hidden="1" customHeight="1" outlineLevel="1" x14ac:dyDescent="0.2">
      <c r="A303" s="324"/>
      <c r="B303" s="296" t="s">
        <v>241</v>
      </c>
      <c r="C303" s="296" t="s">
        <v>242</v>
      </c>
      <c r="D303" s="297">
        <v>180930</v>
      </c>
      <c r="E303" s="297"/>
      <c r="F303" s="297"/>
      <c r="G303" s="297"/>
      <c r="H303" s="297"/>
      <c r="I303" s="297"/>
      <c r="J303" s="297"/>
      <c r="K303" s="297"/>
      <c r="L303" s="297"/>
      <c r="M303" s="297">
        <f t="shared" si="47"/>
        <v>180930</v>
      </c>
      <c r="N303" s="298"/>
      <c r="O303" s="297"/>
      <c r="P303" s="56"/>
      <c r="Q303" s="55"/>
      <c r="R303" s="15"/>
      <c r="S303" s="56"/>
      <c r="T303" s="565"/>
      <c r="U303" s="565"/>
      <c r="V303" s="19"/>
      <c r="W303" s="19"/>
      <c r="X303" s="19"/>
      <c r="Y303" s="19"/>
      <c r="Z303" s="62"/>
      <c r="AA303" s="63"/>
      <c r="AB303" s="64"/>
      <c r="AC303" s="4"/>
      <c r="AD303" s="64"/>
      <c r="AE303" s="64"/>
      <c r="AF303" s="4"/>
      <c r="AG303" s="4"/>
      <c r="AH303" s="4"/>
      <c r="AI303" s="4"/>
      <c r="AJ303" s="4"/>
    </row>
    <row r="304" spans="1:56" s="2" customFormat="1" ht="71.25" hidden="1" customHeight="1" outlineLevel="1" x14ac:dyDescent="0.2">
      <c r="A304" s="324"/>
      <c r="B304" s="296" t="s">
        <v>243</v>
      </c>
      <c r="C304" s="296" t="s">
        <v>244</v>
      </c>
      <c r="D304" s="297">
        <v>65550</v>
      </c>
      <c r="E304" s="297"/>
      <c r="F304" s="297"/>
      <c r="G304" s="297"/>
      <c r="H304" s="297"/>
      <c r="I304" s="297"/>
      <c r="J304" s="297"/>
      <c r="K304" s="297"/>
      <c r="L304" s="297"/>
      <c r="M304" s="297">
        <f t="shared" si="47"/>
        <v>65550</v>
      </c>
      <c r="N304" s="298"/>
      <c r="O304" s="297"/>
      <c r="P304" s="56"/>
      <c r="Q304" s="55"/>
      <c r="R304" s="15"/>
      <c r="S304" s="56"/>
      <c r="T304" s="565"/>
      <c r="U304" s="565"/>
      <c r="V304" s="19"/>
      <c r="W304" s="19"/>
      <c r="X304" s="19"/>
      <c r="Y304" s="19"/>
      <c r="Z304" s="62"/>
      <c r="AA304" s="63"/>
      <c r="AB304" s="64"/>
      <c r="AC304" s="4"/>
      <c r="AD304" s="64"/>
      <c r="AE304" s="64"/>
      <c r="AF304" s="4"/>
      <c r="AG304" s="4"/>
      <c r="AH304" s="4"/>
      <c r="AI304" s="4"/>
      <c r="AJ304" s="4"/>
    </row>
    <row r="305" spans="1:36" s="2" customFormat="1" ht="71.25" hidden="1" customHeight="1" outlineLevel="1" x14ac:dyDescent="0.2">
      <c r="A305" s="324"/>
      <c r="B305" s="296" t="s">
        <v>241</v>
      </c>
      <c r="C305" s="296" t="s">
        <v>245</v>
      </c>
      <c r="D305" s="297">
        <v>4640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si="47"/>
        <v>4640</v>
      </c>
      <c r="N305" s="298"/>
      <c r="O305" s="297"/>
      <c r="P305" s="56"/>
      <c r="Q305" s="55"/>
      <c r="R305" s="15"/>
      <c r="S305" s="56"/>
      <c r="T305" s="565"/>
      <c r="U305" s="565"/>
      <c r="V305" s="19"/>
      <c r="W305" s="19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2">
      <c r="A306" s="324"/>
      <c r="B306" s="296" t="s">
        <v>246</v>
      </c>
      <c r="C306" s="296" t="s">
        <v>247</v>
      </c>
      <c r="D306" s="297">
        <v>41110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47"/>
        <v>41110</v>
      </c>
      <c r="N306" s="298"/>
      <c r="O306" s="297"/>
      <c r="P306" s="56"/>
      <c r="Q306" s="55"/>
      <c r="R306" s="15"/>
      <c r="S306" s="56"/>
      <c r="T306" s="565"/>
      <c r="U306" s="565"/>
      <c r="V306" s="19"/>
      <c r="W306" s="19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2">
      <c r="A307" s="324"/>
      <c r="B307" s="296" t="s">
        <v>95</v>
      </c>
      <c r="C307" s="296" t="s">
        <v>326</v>
      </c>
      <c r="D307" s="297">
        <v>12290</v>
      </c>
      <c r="E307" s="297"/>
      <c r="F307" s="297"/>
      <c r="G307" s="297"/>
      <c r="H307" s="297"/>
      <c r="I307" s="297"/>
      <c r="J307" s="297"/>
      <c r="K307" s="297"/>
      <c r="L307" s="297"/>
      <c r="M307" s="297">
        <f t="shared" si="47"/>
        <v>12290</v>
      </c>
      <c r="N307" s="298"/>
      <c r="O307" s="297"/>
      <c r="P307" s="56"/>
      <c r="Q307" s="55"/>
      <c r="R307" s="15"/>
      <c r="S307" s="56"/>
      <c r="T307" s="565"/>
      <c r="U307" s="565"/>
      <c r="V307" s="19"/>
      <c r="W307" s="19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2">
      <c r="A308" s="324"/>
      <c r="B308" s="296" t="s">
        <v>615</v>
      </c>
      <c r="C308" s="296" t="s">
        <v>616</v>
      </c>
      <c r="D308" s="297">
        <v>821470</v>
      </c>
      <c r="E308" s="297"/>
      <c r="F308" s="297"/>
      <c r="G308" s="297"/>
      <c r="H308" s="297"/>
      <c r="I308" s="297"/>
      <c r="J308" s="297"/>
      <c r="K308" s="297"/>
      <c r="L308" s="297"/>
      <c r="M308" s="297">
        <f t="shared" si="47"/>
        <v>821470</v>
      </c>
      <c r="N308" s="298"/>
      <c r="O308" s="297"/>
      <c r="P308" s="56"/>
      <c r="Q308" s="55"/>
      <c r="R308" s="15"/>
      <c r="S308" s="56"/>
      <c r="T308" s="565"/>
      <c r="U308" s="565"/>
      <c r="V308" s="19"/>
      <c r="W308" s="19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99" customFormat="1" ht="73.5" customHeight="1" collapsed="1" x14ac:dyDescent="0.2">
      <c r="A309" s="523"/>
      <c r="B309" s="325" t="s">
        <v>6</v>
      </c>
      <c r="C309" s="325" t="s">
        <v>336</v>
      </c>
      <c r="D309" s="326">
        <f>SUM(D310:D318)</f>
        <v>1479680</v>
      </c>
      <c r="E309" s="326">
        <f t="shared" ref="E309:O309" si="48">SUM(E310:E318)</f>
        <v>0</v>
      </c>
      <c r="F309" s="326">
        <f t="shared" si="48"/>
        <v>0</v>
      </c>
      <c r="G309" s="326">
        <f t="shared" si="48"/>
        <v>0</v>
      </c>
      <c r="H309" s="326">
        <f t="shared" si="48"/>
        <v>0</v>
      </c>
      <c r="I309" s="326">
        <f t="shared" si="48"/>
        <v>0</v>
      </c>
      <c r="J309" s="326">
        <f t="shared" si="48"/>
        <v>0</v>
      </c>
      <c r="K309" s="326">
        <f t="shared" si="48"/>
        <v>0</v>
      </c>
      <c r="L309" s="326">
        <f t="shared" si="48"/>
        <v>0</v>
      </c>
      <c r="M309" s="326">
        <f t="shared" si="48"/>
        <v>1479680</v>
      </c>
      <c r="N309" s="326">
        <f t="shared" si="48"/>
        <v>0</v>
      </c>
      <c r="O309" s="326">
        <f t="shared" si="48"/>
        <v>671890</v>
      </c>
      <c r="P309" s="56"/>
      <c r="Q309" s="56"/>
      <c r="R309" s="15"/>
      <c r="S309" s="56"/>
      <c r="T309" s="565"/>
      <c r="U309" s="565"/>
      <c r="V309" s="528"/>
      <c r="W309" s="528"/>
      <c r="X309" s="528"/>
      <c r="Y309" s="528"/>
      <c r="Z309" s="524"/>
      <c r="AA309" s="524"/>
      <c r="AB309" s="65"/>
      <c r="AC309" s="198"/>
      <c r="AD309" s="65"/>
      <c r="AE309" s="65"/>
      <c r="AF309" s="198"/>
      <c r="AG309" s="198"/>
      <c r="AH309" s="198"/>
      <c r="AI309" s="198"/>
    </row>
    <row r="310" spans="1:36" s="2" customFormat="1" ht="57" hidden="1" customHeight="1" outlineLevel="1" x14ac:dyDescent="0.2">
      <c r="A310" s="324"/>
      <c r="B310" s="296" t="s">
        <v>166</v>
      </c>
      <c r="C310" s="296" t="s">
        <v>628</v>
      </c>
      <c r="D310" s="297">
        <v>520050</v>
      </c>
      <c r="E310" s="297"/>
      <c r="F310" s="297"/>
      <c r="G310" s="297"/>
      <c r="H310" s="297"/>
      <c r="I310" s="297"/>
      <c r="J310" s="297"/>
      <c r="K310" s="297"/>
      <c r="L310" s="297"/>
      <c r="M310" s="297">
        <f>D310+K310+L310</f>
        <v>520050</v>
      </c>
      <c r="N310" s="298"/>
      <c r="O310" s="297">
        <v>0</v>
      </c>
      <c r="P310" s="56"/>
      <c r="Q310" s="55"/>
      <c r="R310" s="15"/>
      <c r="S310" s="56"/>
      <c r="T310" s="565"/>
      <c r="U310" s="565"/>
      <c r="V310" s="19"/>
      <c r="W310" s="19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</row>
    <row r="311" spans="1:36" s="2" customFormat="1" ht="57" hidden="1" customHeight="1" outlineLevel="1" x14ac:dyDescent="0.2">
      <c r="A311" s="324"/>
      <c r="B311" s="296" t="s">
        <v>137</v>
      </c>
      <c r="C311" s="296" t="s">
        <v>168</v>
      </c>
      <c r="D311" s="297">
        <v>9220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ref="M311:M318" si="49">D311+K311+L311</f>
        <v>9220</v>
      </c>
      <c r="N311" s="298"/>
      <c r="O311" s="297">
        <v>0</v>
      </c>
      <c r="P311" s="56"/>
      <c r="Q311" s="55"/>
      <c r="R311" s="15"/>
      <c r="S311" s="56"/>
      <c r="T311" s="565"/>
      <c r="U311" s="565"/>
      <c r="V311" s="19"/>
      <c r="W311" s="19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</row>
    <row r="312" spans="1:36" s="2" customFormat="1" ht="57" hidden="1" customHeight="1" outlineLevel="1" x14ac:dyDescent="0.2">
      <c r="A312" s="324"/>
      <c r="B312" s="296" t="s">
        <v>251</v>
      </c>
      <c r="C312" s="296" t="s">
        <v>252</v>
      </c>
      <c r="D312" s="297">
        <v>193440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49"/>
        <v>193440</v>
      </c>
      <c r="N312" s="298"/>
      <c r="O312" s="297">
        <v>278240</v>
      </c>
      <c r="P312" s="56"/>
      <c r="Q312" s="55"/>
      <c r="R312" s="15"/>
      <c r="S312" s="56"/>
      <c r="T312" s="565"/>
      <c r="U312" s="565"/>
      <c r="V312" s="19"/>
      <c r="W312" s="19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</row>
    <row r="313" spans="1:36" s="2" customFormat="1" ht="57" hidden="1" customHeight="1" outlineLevel="1" x14ac:dyDescent="0.2">
      <c r="A313" s="324"/>
      <c r="B313" s="296" t="s">
        <v>327</v>
      </c>
      <c r="C313" s="296" t="s">
        <v>172</v>
      </c>
      <c r="D313" s="297">
        <v>6760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49"/>
        <v>6760</v>
      </c>
      <c r="N313" s="298"/>
      <c r="O313" s="297">
        <v>335300</v>
      </c>
      <c r="P313" s="56"/>
      <c r="Q313" s="55"/>
      <c r="R313" s="15"/>
      <c r="S313" s="56"/>
      <c r="T313" s="565"/>
      <c r="U313" s="565"/>
      <c r="V313" s="19"/>
      <c r="W313" s="19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</row>
    <row r="314" spans="1:36" s="2" customFormat="1" ht="57" hidden="1" customHeight="1" outlineLevel="1" x14ac:dyDescent="0.2">
      <c r="A314" s="324"/>
      <c r="B314" s="296" t="s">
        <v>653</v>
      </c>
      <c r="C314" s="296" t="s">
        <v>654</v>
      </c>
      <c r="D314" s="297">
        <v>138530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49"/>
        <v>138530</v>
      </c>
      <c r="N314" s="298"/>
      <c r="O314" s="297">
        <v>0</v>
      </c>
      <c r="P314" s="56"/>
      <c r="Q314" s="55"/>
      <c r="R314" s="15"/>
      <c r="S314" s="56"/>
      <c r="T314" s="565"/>
      <c r="U314" s="565"/>
      <c r="V314" s="19"/>
      <c r="W314" s="19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</row>
    <row r="315" spans="1:36" s="2" customFormat="1" ht="57" hidden="1" customHeight="1" outlineLevel="1" x14ac:dyDescent="0.2">
      <c r="A315" s="324"/>
      <c r="B315" s="296" t="s">
        <v>181</v>
      </c>
      <c r="C315" s="296" t="s">
        <v>182</v>
      </c>
      <c r="D315" s="297">
        <v>88440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49"/>
        <v>88440</v>
      </c>
      <c r="N315" s="298"/>
      <c r="O315" s="297">
        <v>6750</v>
      </c>
      <c r="P315" s="56"/>
      <c r="Q315" s="55"/>
      <c r="R315" s="15"/>
      <c r="S315" s="56"/>
      <c r="T315" s="565"/>
      <c r="U315" s="565"/>
      <c r="V315" s="19"/>
      <c r="W315" s="19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</row>
    <row r="316" spans="1:36" s="2" customFormat="1" ht="57" hidden="1" customHeight="1" outlineLevel="1" x14ac:dyDescent="0.2">
      <c r="A316" s="324"/>
      <c r="B316" s="296" t="s">
        <v>635</v>
      </c>
      <c r="C316" s="296" t="s">
        <v>636</v>
      </c>
      <c r="D316" s="297">
        <v>211080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49"/>
        <v>211080</v>
      </c>
      <c r="N316" s="298"/>
      <c r="O316" s="297">
        <v>51600</v>
      </c>
      <c r="P316" s="56"/>
      <c r="Q316" s="55"/>
      <c r="R316" s="15"/>
      <c r="S316" s="56"/>
      <c r="T316" s="565"/>
      <c r="U316" s="565"/>
      <c r="V316" s="19"/>
      <c r="W316" s="19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</row>
    <row r="317" spans="1:36" s="2" customFormat="1" ht="48" hidden="1" customHeight="1" outlineLevel="1" x14ac:dyDescent="0.2">
      <c r="A317" s="324"/>
      <c r="B317" s="296" t="s">
        <v>330</v>
      </c>
      <c r="C317" s="296" t="s">
        <v>331</v>
      </c>
      <c r="D317" s="297">
        <v>235570</v>
      </c>
      <c r="E317" s="297"/>
      <c r="F317" s="297"/>
      <c r="G317" s="297"/>
      <c r="H317" s="297"/>
      <c r="I317" s="297"/>
      <c r="J317" s="297"/>
      <c r="K317" s="297"/>
      <c r="L317" s="297"/>
      <c r="M317" s="297">
        <f t="shared" si="49"/>
        <v>235570</v>
      </c>
      <c r="N317" s="298"/>
      <c r="O317" s="297">
        <v>0</v>
      </c>
      <c r="P317" s="56"/>
      <c r="Q317" s="55"/>
      <c r="R317" s="15"/>
      <c r="S317" s="56"/>
      <c r="T317" s="565"/>
      <c r="U317" s="565"/>
      <c r="V317" s="19"/>
      <c r="W317" s="19"/>
      <c r="X317" s="19"/>
      <c r="Y317" s="19"/>
      <c r="Z317" s="62"/>
      <c r="AA317" s="63"/>
      <c r="AB317" s="64"/>
      <c r="AC317" s="4"/>
      <c r="AD317" s="64"/>
      <c r="AE317" s="64"/>
      <c r="AF317" s="4"/>
      <c r="AG317" s="4"/>
      <c r="AH317" s="4"/>
      <c r="AI317" s="4"/>
    </row>
    <row r="318" spans="1:36" s="2" customFormat="1" ht="48" hidden="1" customHeight="1" outlineLevel="1" x14ac:dyDescent="0.2">
      <c r="A318" s="324"/>
      <c r="B318" s="296" t="s">
        <v>332</v>
      </c>
      <c r="C318" s="296" t="s">
        <v>333</v>
      </c>
      <c r="D318" s="297">
        <v>76590</v>
      </c>
      <c r="E318" s="297"/>
      <c r="F318" s="297"/>
      <c r="G318" s="297"/>
      <c r="H318" s="297"/>
      <c r="I318" s="297"/>
      <c r="J318" s="297"/>
      <c r="K318" s="297"/>
      <c r="L318" s="297"/>
      <c r="M318" s="297">
        <f t="shared" si="49"/>
        <v>76590</v>
      </c>
      <c r="N318" s="298"/>
      <c r="O318" s="297">
        <v>0</v>
      </c>
      <c r="P318" s="56"/>
      <c r="Q318" s="55"/>
      <c r="R318" s="15"/>
      <c r="S318" s="56"/>
      <c r="T318" s="565"/>
      <c r="U318" s="565"/>
      <c r="V318" s="19"/>
      <c r="W318" s="19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18" customHeight="1" collapsed="1" x14ac:dyDescent="0.2">
      <c r="A319" s="474"/>
      <c r="B319" s="476"/>
      <c r="C319" s="482" t="s">
        <v>547</v>
      </c>
      <c r="D319" s="330">
        <f>SUM(D296,D309)</f>
        <v>3167670</v>
      </c>
      <c r="E319" s="330">
        <f t="shared" ref="E319:O319" si="50">SUM(E296,E309)</f>
        <v>0</v>
      </c>
      <c r="F319" s="330">
        <f t="shared" si="50"/>
        <v>0</v>
      </c>
      <c r="G319" s="330">
        <f t="shared" si="50"/>
        <v>0</v>
      </c>
      <c r="H319" s="330">
        <f t="shared" si="50"/>
        <v>0</v>
      </c>
      <c r="I319" s="330">
        <f t="shared" si="50"/>
        <v>0</v>
      </c>
      <c r="J319" s="330">
        <f t="shared" si="50"/>
        <v>0</v>
      </c>
      <c r="K319" s="330">
        <f t="shared" si="50"/>
        <v>0</v>
      </c>
      <c r="L319" s="330">
        <f t="shared" si="50"/>
        <v>0</v>
      </c>
      <c r="M319" s="330">
        <f t="shared" si="50"/>
        <v>3167670</v>
      </c>
      <c r="N319" s="330">
        <f t="shared" si="50"/>
        <v>1471980</v>
      </c>
      <c r="O319" s="330">
        <f t="shared" si="50"/>
        <v>671890</v>
      </c>
      <c r="P319" s="56"/>
      <c r="Q319" s="58"/>
      <c r="R319" s="15"/>
      <c r="S319" s="56"/>
      <c r="T319" s="565"/>
      <c r="U319" s="565"/>
      <c r="V319" s="60"/>
      <c r="W319" s="60"/>
      <c r="X319" s="59"/>
      <c r="Y319" s="60"/>
      <c r="AA319" s="16"/>
      <c r="AB319" s="16"/>
      <c r="AD319" s="16"/>
      <c r="AE319" s="35"/>
    </row>
    <row r="320" spans="1:36" s="2" customFormat="1" ht="24" customHeight="1" x14ac:dyDescent="0.2">
      <c r="A320" s="829" t="s">
        <v>540</v>
      </c>
      <c r="B320" s="830"/>
      <c r="C320" s="830"/>
      <c r="D320" s="830"/>
      <c r="E320" s="830"/>
      <c r="F320" s="830"/>
      <c r="G320" s="830"/>
      <c r="H320" s="830"/>
      <c r="I320" s="830"/>
      <c r="J320" s="830"/>
      <c r="K320" s="830"/>
      <c r="L320" s="830"/>
      <c r="M320" s="830"/>
      <c r="N320" s="830"/>
      <c r="O320" s="831"/>
      <c r="P320" s="56"/>
      <c r="Q320" s="8"/>
      <c r="R320" s="15"/>
      <c r="S320" s="56"/>
      <c r="T320" s="565"/>
      <c r="U320" s="565"/>
      <c r="V320" s="592"/>
      <c r="W320" s="592"/>
      <c r="X320" s="8"/>
      <c r="Y320" s="8"/>
      <c r="AB320" s="16"/>
      <c r="AD320" s="16"/>
      <c r="AE320" s="35"/>
    </row>
    <row r="321" spans="1:56" s="99" customFormat="1" ht="47.25" customHeight="1" x14ac:dyDescent="0.2">
      <c r="A321" s="529"/>
      <c r="B321" s="325" t="s">
        <v>338</v>
      </c>
      <c r="C321" s="325" t="s">
        <v>337</v>
      </c>
      <c r="D321" s="326">
        <f>SUM(D322)</f>
        <v>750</v>
      </c>
      <c r="E321" s="326">
        <f t="shared" ref="E321:O321" si="51">SUM(E322)</f>
        <v>0</v>
      </c>
      <c r="F321" s="326">
        <f t="shared" si="51"/>
        <v>0</v>
      </c>
      <c r="G321" s="326">
        <f t="shared" si="51"/>
        <v>0</v>
      </c>
      <c r="H321" s="326">
        <f t="shared" si="51"/>
        <v>0</v>
      </c>
      <c r="I321" s="326">
        <f t="shared" si="51"/>
        <v>0</v>
      </c>
      <c r="J321" s="326">
        <f t="shared" si="51"/>
        <v>0</v>
      </c>
      <c r="K321" s="326">
        <f t="shared" si="51"/>
        <v>0</v>
      </c>
      <c r="L321" s="326">
        <f t="shared" si="51"/>
        <v>0</v>
      </c>
      <c r="M321" s="326">
        <f>SUM(M322)</f>
        <v>750</v>
      </c>
      <c r="N321" s="326">
        <f t="shared" si="51"/>
        <v>0</v>
      </c>
      <c r="O321" s="326">
        <f t="shared" si="51"/>
        <v>91300</v>
      </c>
      <c r="P321" s="56"/>
      <c r="Q321" s="58"/>
      <c r="R321" s="15"/>
      <c r="S321" s="56"/>
      <c r="T321" s="586"/>
      <c r="U321" s="586"/>
      <c r="V321" s="60"/>
      <c r="W321" s="60"/>
      <c r="X321" s="59"/>
      <c r="Y321" s="60"/>
      <c r="AA321" s="102"/>
      <c r="AB321" s="102"/>
      <c r="AD321" s="102"/>
      <c r="AE321" s="102"/>
    </row>
    <row r="322" spans="1:56" s="2" customFormat="1" ht="33" hidden="1" customHeight="1" outlineLevel="1" x14ac:dyDescent="0.2">
      <c r="A322" s="473"/>
      <c r="B322" s="296" t="s">
        <v>339</v>
      </c>
      <c r="C322" s="296" t="s">
        <v>474</v>
      </c>
      <c r="D322" s="297">
        <v>750</v>
      </c>
      <c r="E322" s="297"/>
      <c r="F322" s="297"/>
      <c r="G322" s="297"/>
      <c r="H322" s="297"/>
      <c r="I322" s="297"/>
      <c r="J322" s="297"/>
      <c r="K322" s="297"/>
      <c r="L322" s="297"/>
      <c r="M322" s="297">
        <f>D322+K322+L322</f>
        <v>750</v>
      </c>
      <c r="N322" s="298"/>
      <c r="O322" s="297">
        <v>91300</v>
      </c>
      <c r="P322" s="56"/>
      <c r="Q322" s="58"/>
      <c r="R322" s="15"/>
      <c r="S322" s="56"/>
      <c r="T322" s="565"/>
      <c r="U322" s="565"/>
      <c r="V322" s="60"/>
      <c r="W322" s="60"/>
      <c r="X322" s="59"/>
      <c r="Y322" s="60"/>
      <c r="AA322" s="16"/>
      <c r="AB322" s="16"/>
      <c r="AD322" s="16"/>
      <c r="AE322" s="35"/>
    </row>
    <row r="323" spans="1:56" s="2" customFormat="1" ht="18" customHeight="1" collapsed="1" x14ac:dyDescent="0.2">
      <c r="A323" s="474"/>
      <c r="B323" s="476"/>
      <c r="C323" s="292" t="s">
        <v>548</v>
      </c>
      <c r="D323" s="330">
        <f>SUM(D321)</f>
        <v>750</v>
      </c>
      <c r="E323" s="330">
        <f t="shared" ref="E323:O323" si="52">SUM(E321)</f>
        <v>0</v>
      </c>
      <c r="F323" s="330">
        <f t="shared" si="52"/>
        <v>0</v>
      </c>
      <c r="G323" s="330">
        <f t="shared" si="52"/>
        <v>0</v>
      </c>
      <c r="H323" s="330">
        <f t="shared" si="52"/>
        <v>0</v>
      </c>
      <c r="I323" s="330">
        <f t="shared" si="52"/>
        <v>0</v>
      </c>
      <c r="J323" s="330">
        <f t="shared" si="52"/>
        <v>0</v>
      </c>
      <c r="K323" s="330">
        <f t="shared" si="52"/>
        <v>0</v>
      </c>
      <c r="L323" s="330">
        <f t="shared" si="52"/>
        <v>0</v>
      </c>
      <c r="M323" s="330">
        <f t="shared" si="52"/>
        <v>750</v>
      </c>
      <c r="N323" s="330">
        <f t="shared" si="52"/>
        <v>0</v>
      </c>
      <c r="O323" s="330">
        <f t="shared" si="52"/>
        <v>91300</v>
      </c>
      <c r="P323" s="56"/>
      <c r="Q323" s="58"/>
      <c r="R323" s="15"/>
      <c r="S323" s="56"/>
      <c r="T323" s="565"/>
      <c r="U323" s="565"/>
      <c r="V323" s="60"/>
      <c r="W323" s="60"/>
      <c r="X323" s="59"/>
      <c r="Y323" s="60"/>
      <c r="AA323" s="16"/>
      <c r="AB323" s="16"/>
      <c r="AD323" s="16"/>
      <c r="AE323" s="35"/>
    </row>
    <row r="324" spans="1:56" s="2" customFormat="1" ht="18" customHeight="1" x14ac:dyDescent="0.2">
      <c r="A324" s="474"/>
      <c r="B324" s="482"/>
      <c r="C324" s="293" t="s">
        <v>13</v>
      </c>
      <c r="D324" s="330">
        <f t="shared" ref="D324:O324" si="53">SUM(D319,D323)</f>
        <v>3168420</v>
      </c>
      <c r="E324" s="330">
        <f t="shared" si="53"/>
        <v>0</v>
      </c>
      <c r="F324" s="330">
        <f t="shared" si="53"/>
        <v>0</v>
      </c>
      <c r="G324" s="330">
        <f t="shared" si="53"/>
        <v>0</v>
      </c>
      <c r="H324" s="330">
        <f t="shared" si="53"/>
        <v>0</v>
      </c>
      <c r="I324" s="330">
        <f t="shared" si="53"/>
        <v>0</v>
      </c>
      <c r="J324" s="330">
        <f t="shared" si="53"/>
        <v>0</v>
      </c>
      <c r="K324" s="330">
        <f t="shared" si="53"/>
        <v>0</v>
      </c>
      <c r="L324" s="330">
        <f t="shared" si="53"/>
        <v>0</v>
      </c>
      <c r="M324" s="330">
        <f t="shared" si="53"/>
        <v>3168420</v>
      </c>
      <c r="N324" s="330">
        <f t="shared" si="53"/>
        <v>1471980</v>
      </c>
      <c r="O324" s="330">
        <f t="shared" si="53"/>
        <v>763190</v>
      </c>
      <c r="P324" s="56"/>
      <c r="Q324" s="58"/>
      <c r="R324" s="15"/>
      <c r="S324" s="56"/>
      <c r="T324" s="565"/>
      <c r="U324" s="565"/>
      <c r="V324" s="60"/>
      <c r="W324" s="60"/>
      <c r="X324" s="59"/>
      <c r="Y324" s="60"/>
      <c r="AA324" s="16"/>
      <c r="AB324" s="16"/>
      <c r="AD324" s="16"/>
      <c r="AE324" s="35"/>
    </row>
    <row r="325" spans="1:56" s="2" customFormat="1" ht="106.5" customHeight="1" x14ac:dyDescent="0.2">
      <c r="A325" s="474"/>
      <c r="B325" s="292"/>
      <c r="C325" s="293" t="s">
        <v>689</v>
      </c>
      <c r="D325" s="330">
        <f>SUM(E325:J325)</f>
        <v>763001</v>
      </c>
      <c r="E325" s="330">
        <f>D324*4%</f>
        <v>126737</v>
      </c>
      <c r="F325" s="330">
        <f>D324*6.4%</f>
        <v>202779</v>
      </c>
      <c r="H325" s="330">
        <f>D324*81.67%*7.03%</f>
        <v>181912</v>
      </c>
      <c r="I325" s="330">
        <f>D324*5.02%</f>
        <v>159055</v>
      </c>
      <c r="J325" s="330">
        <f>D324*2.92%</f>
        <v>92518</v>
      </c>
      <c r="K325" s="330">
        <f>K324</f>
        <v>0</v>
      </c>
      <c r="L325" s="330"/>
      <c r="M325" s="330">
        <f>SUM(K325,L325,D325)</f>
        <v>763001</v>
      </c>
      <c r="N325" s="330">
        <f>D324*81.67%*92.97%+N324</f>
        <v>3877717</v>
      </c>
      <c r="O325" s="330">
        <f>O324</f>
        <v>763190</v>
      </c>
      <c r="P325" s="58"/>
      <c r="Q325" s="58"/>
      <c r="R325" s="58"/>
      <c r="S325" s="58"/>
      <c r="T325" s="566"/>
      <c r="U325" s="566"/>
      <c r="V325" s="60"/>
      <c r="W325" s="60"/>
      <c r="X325" s="59"/>
      <c r="Y325" s="60"/>
      <c r="AA325" s="16"/>
      <c r="AB325" s="16"/>
      <c r="AD325" s="16"/>
      <c r="AE325" s="35"/>
    </row>
    <row r="326" spans="1:56" s="100" customFormat="1" ht="54" customHeight="1" x14ac:dyDescent="0.25">
      <c r="A326" s="482"/>
      <c r="B326" s="474"/>
      <c r="C326" s="54" t="s">
        <v>684</v>
      </c>
      <c r="D326" s="329"/>
      <c r="E326" s="329">
        <v>1</v>
      </c>
      <c r="F326" s="329">
        <v>1</v>
      </c>
      <c r="G326" s="329"/>
      <c r="H326" s="329">
        <v>1</v>
      </c>
      <c r="I326" s="329">
        <v>1</v>
      </c>
      <c r="J326" s="329">
        <v>1</v>
      </c>
      <c r="K326" s="329">
        <v>1</v>
      </c>
      <c r="L326" s="329"/>
      <c r="M326" s="329"/>
      <c r="N326" s="329">
        <v>1</v>
      </c>
      <c r="O326" s="329">
        <v>1</v>
      </c>
      <c r="P326" s="60"/>
      <c r="Q326" s="60"/>
      <c r="R326" s="502"/>
      <c r="S326" s="60"/>
      <c r="T326" s="566"/>
      <c r="U326" s="566"/>
      <c r="V326" s="524"/>
      <c r="W326" s="60"/>
      <c r="X326" s="546"/>
      <c r="Y326" s="546"/>
      <c r="Z326" s="546"/>
      <c r="AA326" s="546"/>
      <c r="AB326" s="15"/>
      <c r="AC326" s="546"/>
      <c r="AD326" s="15"/>
      <c r="AE326" s="37"/>
      <c r="AF326" s="546"/>
      <c r="AG326" s="546"/>
      <c r="AH326" s="546"/>
      <c r="AI326" s="546"/>
      <c r="AJ326" s="546"/>
      <c r="AK326" s="546"/>
      <c r="AL326" s="546"/>
      <c r="AM326" s="546"/>
      <c r="AN326" s="546"/>
      <c r="AO326" s="546"/>
      <c r="AP326" s="546"/>
      <c r="AQ326" s="546"/>
      <c r="AR326" s="546"/>
      <c r="AS326" s="546"/>
      <c r="AT326" s="546"/>
      <c r="AU326" s="546"/>
      <c r="AV326" s="546"/>
      <c r="AW326" s="546"/>
      <c r="AX326" s="546"/>
      <c r="AY326" s="546"/>
      <c r="AZ326" s="546"/>
      <c r="BA326" s="546"/>
      <c r="BB326" s="546"/>
      <c r="BC326" s="546"/>
      <c r="BD326" s="502"/>
    </row>
    <row r="327" spans="1:56" s="2" customFormat="1" ht="27" customHeight="1" x14ac:dyDescent="0.2">
      <c r="A327" s="476"/>
      <c r="B327" s="474"/>
      <c r="C327" s="54" t="s">
        <v>14</v>
      </c>
      <c r="D327" s="330">
        <f>SUM(E327:J327)</f>
        <v>763001</v>
      </c>
      <c r="E327" s="330">
        <f>E325*E326</f>
        <v>126737</v>
      </c>
      <c r="F327" s="330">
        <f t="shared" ref="F327:K327" si="54">F325*F326</f>
        <v>202779</v>
      </c>
      <c r="G327" s="330">
        <f>H325*G326</f>
        <v>0</v>
      </c>
      <c r="H327" s="330">
        <f>H325*H326</f>
        <v>181912</v>
      </c>
      <c r="I327" s="330">
        <f t="shared" si="54"/>
        <v>159055</v>
      </c>
      <c r="J327" s="330">
        <f t="shared" si="54"/>
        <v>92518</v>
      </c>
      <c r="K327" s="330">
        <f t="shared" si="54"/>
        <v>0</v>
      </c>
      <c r="L327" s="330"/>
      <c r="M327" s="330">
        <f>D327+K327+L327</f>
        <v>763001</v>
      </c>
      <c r="N327" s="330">
        <f>N325*N326</f>
        <v>3877717</v>
      </c>
      <c r="O327" s="479">
        <f>O325*O326</f>
        <v>763190</v>
      </c>
      <c r="P327" s="65"/>
      <c r="Q327" s="65"/>
      <c r="R327" s="65"/>
      <c r="S327" s="65"/>
      <c r="T327" s="567"/>
      <c r="U327" s="565"/>
      <c r="V327" s="528"/>
      <c r="W327" s="528"/>
      <c r="X327" s="546"/>
      <c r="Y327" s="546"/>
      <c r="Z327" s="546"/>
      <c r="AA327" s="546"/>
      <c r="AB327" s="15"/>
      <c r="AC327" s="546"/>
      <c r="AD327" s="15"/>
      <c r="AE327" s="37"/>
      <c r="AF327" s="546"/>
      <c r="AG327" s="546"/>
      <c r="AH327" s="546"/>
      <c r="AI327" s="546"/>
      <c r="AJ327" s="546"/>
      <c r="AK327" s="546"/>
      <c r="AL327" s="546"/>
      <c r="AM327" s="546"/>
      <c r="AN327" s="546"/>
      <c r="AO327" s="546"/>
      <c r="AP327" s="546"/>
      <c r="AQ327" s="546"/>
      <c r="AR327" s="546"/>
      <c r="AS327" s="546"/>
      <c r="AT327" s="546"/>
      <c r="AU327" s="546"/>
      <c r="AV327" s="546"/>
      <c r="AW327" s="546"/>
      <c r="AX327" s="546"/>
      <c r="AY327" s="546"/>
      <c r="AZ327" s="546"/>
      <c r="BA327" s="546"/>
      <c r="BB327" s="546"/>
      <c r="BC327" s="546"/>
      <c r="BD327" s="4"/>
    </row>
    <row r="328" spans="1:56" s="2" customFormat="1" ht="60" x14ac:dyDescent="0.2">
      <c r="A328" s="476"/>
      <c r="B328" s="474"/>
      <c r="C328" s="308" t="s">
        <v>693</v>
      </c>
      <c r="D328" s="335">
        <f>H327*28.61%</f>
        <v>52045</v>
      </c>
      <c r="E328" s="335"/>
      <c r="F328" s="335"/>
      <c r="G328" s="335"/>
      <c r="H328" s="335"/>
      <c r="I328" s="335"/>
      <c r="J328" s="335"/>
      <c r="K328" s="335"/>
      <c r="L328" s="335"/>
      <c r="M328" s="335">
        <f>D328+K328+L328</f>
        <v>52045</v>
      </c>
      <c r="N328" s="330"/>
      <c r="O328" s="476"/>
      <c r="P328" s="4"/>
      <c r="Q328" s="818"/>
      <c r="R328" s="818"/>
      <c r="S328" s="4"/>
      <c r="T328" s="568"/>
      <c r="U328" s="569"/>
      <c r="V328" s="546"/>
      <c r="W328" s="546"/>
      <c r="X328" s="546"/>
      <c r="Y328" s="546"/>
      <c r="Z328" s="546"/>
      <c r="AA328" s="15"/>
      <c r="AB328" s="15"/>
      <c r="AC328" s="15"/>
      <c r="AD328" s="15"/>
      <c r="AE328" s="37"/>
      <c r="AF328" s="546"/>
      <c r="AG328" s="546"/>
      <c r="AH328" s="546"/>
      <c r="AI328" s="546"/>
      <c r="AJ328" s="546"/>
      <c r="AK328" s="546"/>
      <c r="AL328" s="546"/>
      <c r="AM328" s="546"/>
      <c r="AN328" s="546"/>
      <c r="AO328" s="546"/>
      <c r="AP328" s="546"/>
      <c r="AQ328" s="546"/>
      <c r="AR328" s="546"/>
      <c r="AS328" s="546"/>
      <c r="AT328" s="546"/>
      <c r="AU328" s="546"/>
      <c r="AV328" s="546"/>
      <c r="AW328" s="546"/>
      <c r="AX328" s="546"/>
      <c r="AY328" s="546"/>
      <c r="AZ328" s="546"/>
      <c r="BA328" s="546"/>
      <c r="BB328" s="546"/>
      <c r="BC328" s="546"/>
      <c r="BD328" s="4"/>
    </row>
    <row r="329" spans="1:56" s="2" customFormat="1" ht="18" customHeight="1" x14ac:dyDescent="0.2">
      <c r="A329" s="476"/>
      <c r="B329" s="474"/>
      <c r="C329" s="293" t="s">
        <v>550</v>
      </c>
      <c r="D329" s="330">
        <f>D327+D328</f>
        <v>815046</v>
      </c>
      <c r="E329" s="330">
        <f t="shared" ref="E329:O329" si="55">E327+E328</f>
        <v>126737</v>
      </c>
      <c r="F329" s="330">
        <f t="shared" si="55"/>
        <v>202779</v>
      </c>
      <c r="G329" s="330">
        <f t="shared" si="55"/>
        <v>0</v>
      </c>
      <c r="H329" s="330">
        <f t="shared" si="55"/>
        <v>181912</v>
      </c>
      <c r="I329" s="330">
        <f t="shared" si="55"/>
        <v>159055</v>
      </c>
      <c r="J329" s="330">
        <f t="shared" si="55"/>
        <v>92518</v>
      </c>
      <c r="K329" s="330">
        <f t="shared" si="55"/>
        <v>0</v>
      </c>
      <c r="L329" s="330">
        <f t="shared" si="55"/>
        <v>0</v>
      </c>
      <c r="M329" s="330">
        <f t="shared" si="55"/>
        <v>815046</v>
      </c>
      <c r="N329" s="330">
        <f t="shared" si="55"/>
        <v>3877717</v>
      </c>
      <c r="O329" s="330">
        <f t="shared" si="55"/>
        <v>763190</v>
      </c>
      <c r="P329" s="65"/>
      <c r="Q329" s="65"/>
      <c r="R329" s="65"/>
      <c r="S329" s="65"/>
      <c r="T329" s="567"/>
      <c r="U329" s="569"/>
      <c r="V329" s="546"/>
      <c r="W329" s="546"/>
      <c r="X329" s="546"/>
      <c r="Y329" s="819"/>
      <c r="Z329" s="828"/>
      <c r="AA329" s="828"/>
      <c r="AB329" s="15"/>
      <c r="AC329" s="546"/>
      <c r="AD329" s="15"/>
      <c r="AE329" s="37"/>
      <c r="AF329" s="546"/>
      <c r="AG329" s="546"/>
      <c r="AH329" s="546"/>
      <c r="AI329" s="546"/>
      <c r="AJ329" s="546"/>
      <c r="AK329" s="546"/>
      <c r="AL329" s="546"/>
      <c r="AM329" s="546"/>
      <c r="AN329" s="546"/>
      <c r="AO329" s="546"/>
      <c r="AP329" s="546"/>
      <c r="AQ329" s="546"/>
      <c r="AR329" s="546"/>
      <c r="AS329" s="546"/>
      <c r="AT329" s="546"/>
      <c r="AU329" s="546"/>
      <c r="AV329" s="546"/>
      <c r="AW329" s="546"/>
      <c r="AX329" s="546"/>
      <c r="AY329" s="546"/>
      <c r="AZ329" s="546"/>
      <c r="BA329" s="546"/>
      <c r="BB329" s="546"/>
      <c r="BC329" s="546"/>
      <c r="BD329" s="4"/>
    </row>
    <row r="330" spans="1:56" s="2" customFormat="1" ht="24" customHeight="1" x14ac:dyDescent="0.2">
      <c r="A330" s="829" t="s">
        <v>16</v>
      </c>
      <c r="B330" s="830"/>
      <c r="C330" s="830"/>
      <c r="D330" s="830"/>
      <c r="E330" s="830"/>
      <c r="F330" s="830"/>
      <c r="G330" s="830"/>
      <c r="H330" s="830"/>
      <c r="I330" s="830"/>
      <c r="J330" s="830"/>
      <c r="K330" s="830"/>
      <c r="L330" s="830"/>
      <c r="M330" s="830"/>
      <c r="N330" s="830"/>
      <c r="O330" s="831"/>
      <c r="P330" s="8"/>
      <c r="Q330" s="8"/>
      <c r="R330" s="8"/>
      <c r="S330" s="8"/>
      <c r="T330" s="564"/>
      <c r="U330" s="564"/>
      <c r="V330" s="592"/>
      <c r="W330" s="592"/>
      <c r="X330" s="7"/>
      <c r="Y330" s="819"/>
      <c r="Z330" s="828"/>
      <c r="AA330" s="828"/>
      <c r="AB330" s="16"/>
      <c r="AD330" s="16"/>
      <c r="AE330" s="35"/>
    </row>
    <row r="331" spans="1:56" ht="21" customHeight="1" x14ac:dyDescent="0.2">
      <c r="A331" s="57"/>
      <c r="B331" s="308" t="s">
        <v>19</v>
      </c>
      <c r="C331" s="308" t="s">
        <v>516</v>
      </c>
      <c r="D331" s="335">
        <f>(D329+N329)*3.5%</f>
        <v>164247</v>
      </c>
      <c r="E331" s="335"/>
      <c r="F331" s="335"/>
      <c r="G331" s="335"/>
      <c r="H331" s="335"/>
      <c r="I331" s="335"/>
      <c r="J331" s="335"/>
      <c r="K331" s="335"/>
      <c r="L331" s="335"/>
      <c r="M331" s="335">
        <f>D331+K331+L331</f>
        <v>164247</v>
      </c>
      <c r="N331" s="485"/>
      <c r="O331" s="335"/>
      <c r="P331" s="547"/>
      <c r="Q331" s="547"/>
      <c r="R331" s="7"/>
      <c r="S331" s="7"/>
      <c r="T331" s="570"/>
      <c r="U331" s="570"/>
      <c r="V331" s="593"/>
      <c r="W331" s="593"/>
      <c r="X331" s="7"/>
      <c r="Y331" s="547"/>
      <c r="Z331" s="66"/>
      <c r="AA331" s="66"/>
      <c r="AC331" s="17"/>
    </row>
    <row r="332" spans="1:56" s="301" customFormat="1" ht="18" customHeight="1" x14ac:dyDescent="0.25">
      <c r="A332" s="300"/>
      <c r="B332" s="484"/>
      <c r="C332" s="293" t="s">
        <v>17</v>
      </c>
      <c r="D332" s="330">
        <f>D331</f>
        <v>164247</v>
      </c>
      <c r="E332" s="330"/>
      <c r="F332" s="330"/>
      <c r="G332" s="330"/>
      <c r="H332" s="330"/>
      <c r="I332" s="330"/>
      <c r="J332" s="330"/>
      <c r="K332" s="330">
        <f>K331</f>
        <v>0</v>
      </c>
      <c r="L332" s="330">
        <f>L331</f>
        <v>0</v>
      </c>
      <c r="M332" s="330">
        <f>D332+K332+L332</f>
        <v>164247</v>
      </c>
      <c r="N332" s="486"/>
      <c r="O332" s="486"/>
      <c r="P332" s="346"/>
      <c r="T332" s="571"/>
      <c r="U332" s="571"/>
      <c r="V332" s="304"/>
      <c r="W332" s="304"/>
    </row>
    <row r="333" spans="1:56" s="301" customFormat="1" ht="18" customHeight="1" x14ac:dyDescent="0.25">
      <c r="A333" s="300"/>
      <c r="B333" s="293"/>
      <c r="C333" s="293" t="s">
        <v>551</v>
      </c>
      <c r="D333" s="330">
        <f>D329+D332</f>
        <v>979293</v>
      </c>
      <c r="E333" s="330"/>
      <c r="F333" s="330"/>
      <c r="G333" s="330"/>
      <c r="H333" s="330"/>
      <c r="I333" s="330"/>
      <c r="J333" s="330"/>
      <c r="K333" s="330">
        <f>K329+K332</f>
        <v>0</v>
      </c>
      <c r="L333" s="330">
        <f>L329+L332</f>
        <v>0</v>
      </c>
      <c r="M333" s="330">
        <f>M329+M332</f>
        <v>979293</v>
      </c>
      <c r="N333" s="330">
        <f>N329</f>
        <v>3877717</v>
      </c>
      <c r="O333" s="330">
        <f>O329+O332</f>
        <v>763190</v>
      </c>
      <c r="P333" s="346"/>
      <c r="T333" s="571"/>
      <c r="U333" s="571"/>
      <c r="V333" s="304"/>
      <c r="W333" s="304"/>
    </row>
    <row r="334" spans="1:56" ht="24" customHeight="1" x14ac:dyDescent="0.2">
      <c r="A334" s="829" t="s">
        <v>20</v>
      </c>
      <c r="B334" s="830"/>
      <c r="C334" s="830"/>
      <c r="D334" s="830"/>
      <c r="E334" s="830"/>
      <c r="F334" s="830"/>
      <c r="G334" s="830"/>
      <c r="H334" s="830"/>
      <c r="I334" s="830"/>
      <c r="J334" s="830"/>
      <c r="K334" s="830"/>
      <c r="L334" s="830"/>
      <c r="M334" s="830"/>
      <c r="N334" s="830"/>
      <c r="O334" s="831"/>
      <c r="P334" s="8"/>
      <c r="Q334" s="8"/>
      <c r="R334" s="8"/>
      <c r="S334" s="8"/>
      <c r="T334" s="564"/>
      <c r="U334" s="564"/>
      <c r="V334" s="592"/>
      <c r="W334" s="592"/>
      <c r="X334" s="7"/>
      <c r="Y334" s="23"/>
      <c r="Z334" s="71"/>
      <c r="AA334" s="71"/>
    </row>
    <row r="335" spans="1:56" s="17" customFormat="1" ht="21" customHeight="1" x14ac:dyDescent="0.2">
      <c r="A335" s="57"/>
      <c r="B335" s="492" t="s">
        <v>21</v>
      </c>
      <c r="C335" s="492" t="s">
        <v>674</v>
      </c>
      <c r="D335" s="335">
        <f>($D$333+$N$333)*P335</f>
        <v>432760</v>
      </c>
      <c r="E335" s="335"/>
      <c r="F335" s="335"/>
      <c r="G335" s="335"/>
      <c r="H335" s="335"/>
      <c r="I335" s="335"/>
      <c r="J335" s="335"/>
      <c r="K335" s="493"/>
      <c r="L335" s="493"/>
      <c r="M335" s="493">
        <f>D335+K335+L335</f>
        <v>432760</v>
      </c>
      <c r="N335" s="485"/>
      <c r="O335" s="493"/>
      <c r="P335" s="489">
        <v>8.9099999999999999E-2</v>
      </c>
      <c r="Q335" s="547"/>
      <c r="R335" s="45"/>
      <c r="S335" s="4"/>
      <c r="T335" s="568"/>
      <c r="U335" s="568"/>
      <c r="V335" s="62"/>
      <c r="W335" s="62"/>
      <c r="X335" s="4"/>
      <c r="Y335" s="6"/>
      <c r="Z335" s="72"/>
      <c r="AA335" s="72"/>
      <c r="AC335" s="1"/>
      <c r="AE335" s="34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</row>
    <row r="336" spans="1:56" s="17" customFormat="1" ht="21" customHeight="1" x14ac:dyDescent="0.2">
      <c r="A336" s="57"/>
      <c r="B336" s="492" t="s">
        <v>21</v>
      </c>
      <c r="C336" s="492" t="s">
        <v>675</v>
      </c>
      <c r="D336" s="335">
        <f>($D$333+$N$333)*P336</f>
        <v>19428</v>
      </c>
      <c r="E336" s="335"/>
      <c r="F336" s="335"/>
      <c r="G336" s="335"/>
      <c r="H336" s="335"/>
      <c r="I336" s="335"/>
      <c r="J336" s="335"/>
      <c r="K336" s="493"/>
      <c r="L336" s="493"/>
      <c r="M336" s="493">
        <f>D336+K336+L336</f>
        <v>19428</v>
      </c>
      <c r="N336" s="485"/>
      <c r="O336" s="493"/>
      <c r="P336" s="489">
        <v>4.0000000000000001E-3</v>
      </c>
      <c r="Q336" s="547"/>
      <c r="R336" s="45"/>
      <c r="S336" s="4"/>
      <c r="T336" s="568"/>
      <c r="U336" s="568"/>
      <c r="V336" s="62"/>
      <c r="W336" s="62"/>
      <c r="X336" s="4"/>
      <c r="Y336" s="18"/>
      <c r="Z336" s="73"/>
      <c r="AA336" s="73"/>
      <c r="AC336" s="1"/>
      <c r="AE336" s="34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</row>
    <row r="337" spans="1:56" s="17" customFormat="1" ht="33" customHeight="1" x14ac:dyDescent="0.2">
      <c r="A337" s="57"/>
      <c r="B337" s="492" t="s">
        <v>10</v>
      </c>
      <c r="C337" s="492" t="s">
        <v>673</v>
      </c>
      <c r="D337" s="335"/>
      <c r="E337" s="335"/>
      <c r="F337" s="335"/>
      <c r="G337" s="335"/>
      <c r="H337" s="335"/>
      <c r="I337" s="335"/>
      <c r="J337" s="335"/>
      <c r="K337" s="493"/>
      <c r="L337" s="493">
        <f t="shared" ref="L337:L344" si="56">($D$333+$N$333)*P337</f>
        <v>146682</v>
      </c>
      <c r="M337" s="493">
        <f>D337+K337+L337</f>
        <v>146682</v>
      </c>
      <c r="N337" s="485"/>
      <c r="O337" s="493"/>
      <c r="P337" s="491">
        <v>3.0200000000000001E-2</v>
      </c>
      <c r="Q337" s="547"/>
      <c r="R337" s="45"/>
      <c r="S337" s="70"/>
      <c r="T337" s="568"/>
      <c r="U337" s="572"/>
      <c r="V337" s="594"/>
      <c r="W337" s="594"/>
      <c r="X337" s="4"/>
      <c r="Y337" s="4"/>
      <c r="Z337" s="1"/>
      <c r="AA337" s="1"/>
      <c r="AC337" s="1"/>
      <c r="AE337" s="34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1:56" s="17" customFormat="1" ht="30" x14ac:dyDescent="0.2">
      <c r="A338" s="67"/>
      <c r="B338" s="492" t="s">
        <v>23</v>
      </c>
      <c r="C338" s="492" t="s">
        <v>676</v>
      </c>
      <c r="D338" s="335"/>
      <c r="E338" s="335"/>
      <c r="F338" s="335"/>
      <c r="G338" s="335"/>
      <c r="H338" s="335"/>
      <c r="I338" s="335"/>
      <c r="J338" s="335"/>
      <c r="K338" s="493"/>
      <c r="L338" s="493">
        <f t="shared" si="56"/>
        <v>4857</v>
      </c>
      <c r="M338" s="493">
        <f t="shared" ref="M338:M346" si="57">D338+K338+L338</f>
        <v>4857</v>
      </c>
      <c r="N338" s="485"/>
      <c r="O338" s="493"/>
      <c r="P338" s="491">
        <v>1E-3</v>
      </c>
      <c r="Q338" s="547"/>
      <c r="R338" s="45"/>
      <c r="S338" s="70"/>
      <c r="T338" s="568"/>
      <c r="U338" s="572"/>
      <c r="V338" s="594"/>
      <c r="W338" s="594"/>
      <c r="X338" s="4"/>
      <c r="Y338" s="4"/>
      <c r="Z338" s="1"/>
      <c r="AA338" s="1"/>
      <c r="AC338" s="1"/>
      <c r="AE338" s="34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1:56" s="17" customFormat="1" ht="21" customHeight="1" x14ac:dyDescent="0.2">
      <c r="A339" s="67"/>
      <c r="B339" s="492" t="s">
        <v>508</v>
      </c>
      <c r="C339" s="492" t="s">
        <v>677</v>
      </c>
      <c r="D339" s="493"/>
      <c r="E339" s="493"/>
      <c r="F339" s="493"/>
      <c r="G339" s="493"/>
      <c r="H339" s="493"/>
      <c r="I339" s="493"/>
      <c r="J339" s="493"/>
      <c r="K339" s="493"/>
      <c r="L339" s="493">
        <f t="shared" si="56"/>
        <v>90826</v>
      </c>
      <c r="M339" s="493">
        <f t="shared" si="57"/>
        <v>90826</v>
      </c>
      <c r="N339" s="485"/>
      <c r="O339" s="493"/>
      <c r="P339" s="491">
        <v>1.8700000000000001E-2</v>
      </c>
      <c r="Q339" s="547"/>
      <c r="R339" s="45"/>
      <c r="S339" s="70"/>
      <c r="T339" s="568"/>
      <c r="U339" s="572"/>
      <c r="V339" s="594"/>
      <c r="W339" s="594"/>
      <c r="X339" s="4"/>
      <c r="Y339" s="4"/>
      <c r="Z339" s="1"/>
      <c r="AA339" s="1"/>
      <c r="AC339" s="1"/>
      <c r="AE339" s="34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1:56" s="17" customFormat="1" ht="33" customHeight="1" x14ac:dyDescent="0.2">
      <c r="A340" s="67"/>
      <c r="B340" s="492" t="s">
        <v>510</v>
      </c>
      <c r="C340" s="492" t="s">
        <v>678</v>
      </c>
      <c r="D340" s="493"/>
      <c r="E340" s="493"/>
      <c r="F340" s="493"/>
      <c r="G340" s="493"/>
      <c r="H340" s="493"/>
      <c r="I340" s="493"/>
      <c r="J340" s="493"/>
      <c r="K340" s="493"/>
      <c r="L340" s="493">
        <f t="shared" si="56"/>
        <v>68484</v>
      </c>
      <c r="M340" s="493">
        <f t="shared" si="57"/>
        <v>68484</v>
      </c>
      <c r="N340" s="485"/>
      <c r="O340" s="493"/>
      <c r="P340" s="491">
        <v>1.41E-2</v>
      </c>
      <c r="Q340" s="547"/>
      <c r="R340" s="45"/>
      <c r="S340" s="70"/>
      <c r="T340" s="568"/>
      <c r="U340" s="572"/>
      <c r="V340" s="594"/>
      <c r="W340" s="594"/>
      <c r="X340" s="4"/>
      <c r="Y340" s="4"/>
      <c r="Z340" s="1"/>
      <c r="AA340" s="1"/>
      <c r="AC340" s="1"/>
      <c r="AE340" s="34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1:56" s="17" customFormat="1" ht="48" customHeight="1" x14ac:dyDescent="0.2">
      <c r="A341" s="67"/>
      <c r="B341" s="492" t="s">
        <v>511</v>
      </c>
      <c r="C341" s="492" t="s">
        <v>679</v>
      </c>
      <c r="D341" s="493"/>
      <c r="E341" s="493"/>
      <c r="F341" s="493"/>
      <c r="G341" s="493"/>
      <c r="H341" s="493"/>
      <c r="I341" s="493"/>
      <c r="J341" s="493"/>
      <c r="K341" s="493"/>
      <c r="L341" s="493">
        <f t="shared" si="56"/>
        <v>82569</v>
      </c>
      <c r="M341" s="493">
        <f t="shared" si="57"/>
        <v>82569</v>
      </c>
      <c r="N341" s="485"/>
      <c r="O341" s="493"/>
      <c r="P341" s="491">
        <v>1.7000000000000001E-2</v>
      </c>
      <c r="Q341" s="547"/>
      <c r="R341" s="45"/>
      <c r="S341" s="70"/>
      <c r="T341" s="568"/>
      <c r="U341" s="572"/>
      <c r="V341" s="594"/>
      <c r="W341" s="594"/>
      <c r="X341" s="4"/>
      <c r="Y341" s="4"/>
      <c r="Z341" s="1"/>
      <c r="AA341" s="1"/>
      <c r="AC341" s="1"/>
      <c r="AE341" s="34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</row>
    <row r="342" spans="1:56" s="17" customFormat="1" ht="37.5" customHeight="1" x14ac:dyDescent="0.2">
      <c r="A342" s="57"/>
      <c r="B342" s="492" t="s">
        <v>512</v>
      </c>
      <c r="C342" s="492" t="s">
        <v>680</v>
      </c>
      <c r="D342" s="493"/>
      <c r="E342" s="493"/>
      <c r="F342" s="493"/>
      <c r="G342" s="493"/>
      <c r="H342" s="493"/>
      <c r="I342" s="493"/>
      <c r="J342" s="493"/>
      <c r="K342" s="493"/>
      <c r="L342" s="493">
        <f t="shared" si="56"/>
        <v>6800</v>
      </c>
      <c r="M342" s="493">
        <f t="shared" si="57"/>
        <v>6800</v>
      </c>
      <c r="N342" s="485"/>
      <c r="O342" s="493"/>
      <c r="P342" s="491">
        <v>1.4E-3</v>
      </c>
      <c r="Q342" s="81"/>
      <c r="R342" s="82"/>
      <c r="S342" s="70"/>
      <c r="T342" s="568"/>
      <c r="U342" s="572"/>
      <c r="V342" s="594"/>
      <c r="W342" s="594"/>
      <c r="X342" s="4"/>
      <c r="Y342" s="4"/>
      <c r="Z342" s="1"/>
      <c r="AA342" s="1"/>
      <c r="AC342" s="1"/>
      <c r="AE342" s="34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1:56" ht="21" customHeight="1" x14ac:dyDescent="0.2">
      <c r="A343" s="57"/>
      <c r="B343" s="492" t="s">
        <v>513</v>
      </c>
      <c r="C343" s="492" t="s">
        <v>681</v>
      </c>
      <c r="D343" s="335"/>
      <c r="E343" s="335"/>
      <c r="F343" s="335"/>
      <c r="G343" s="335"/>
      <c r="H343" s="335"/>
      <c r="I343" s="335"/>
      <c r="J343" s="335"/>
      <c r="K343" s="493"/>
      <c r="L343" s="493">
        <f t="shared" si="56"/>
        <v>162224</v>
      </c>
      <c r="M343" s="493">
        <f t="shared" si="57"/>
        <v>162224</v>
      </c>
      <c r="N343" s="485"/>
      <c r="O343" s="493"/>
      <c r="P343" s="491">
        <v>3.3399999999999999E-2</v>
      </c>
      <c r="Q343" s="547"/>
      <c r="R343" s="45"/>
      <c r="S343" s="70"/>
      <c r="T343" s="568"/>
      <c r="U343" s="572"/>
      <c r="V343" s="594"/>
      <c r="W343" s="594"/>
    </row>
    <row r="344" spans="1:56" ht="80.25" customHeight="1" x14ac:dyDescent="0.2">
      <c r="A344" s="57"/>
      <c r="B344" s="492" t="s">
        <v>515</v>
      </c>
      <c r="C344" s="492" t="s">
        <v>682</v>
      </c>
      <c r="D344" s="335"/>
      <c r="E344" s="335"/>
      <c r="F344" s="335"/>
      <c r="G344" s="335"/>
      <c r="H344" s="335"/>
      <c r="I344" s="335"/>
      <c r="J344" s="335"/>
      <c r="K344" s="493"/>
      <c r="L344" s="493">
        <f t="shared" si="56"/>
        <v>2429</v>
      </c>
      <c r="M344" s="493">
        <f t="shared" si="57"/>
        <v>2429</v>
      </c>
      <c r="N344" s="485"/>
      <c r="O344" s="493"/>
      <c r="P344" s="491">
        <v>5.0000000000000001E-4</v>
      </c>
      <c r="Q344" s="547"/>
      <c r="R344" s="45"/>
      <c r="S344" s="70"/>
      <c r="T344" s="568"/>
      <c r="U344" s="572"/>
      <c r="V344" s="594"/>
      <c r="W344" s="594"/>
    </row>
    <row r="345" spans="1:56" ht="80.25" customHeight="1" x14ac:dyDescent="0.2">
      <c r="A345" s="57"/>
      <c r="B345" s="492"/>
      <c r="C345" s="492" t="s">
        <v>700</v>
      </c>
      <c r="D345" s="335"/>
      <c r="E345" s="335"/>
      <c r="F345" s="335"/>
      <c r="G345" s="335"/>
      <c r="H345" s="335"/>
      <c r="I345" s="335"/>
      <c r="J345" s="335"/>
      <c r="K345" s="493"/>
      <c r="L345" s="493">
        <v>9436</v>
      </c>
      <c r="M345" s="493">
        <f t="shared" si="57"/>
        <v>9436</v>
      </c>
      <c r="N345" s="485"/>
      <c r="O345" s="493"/>
      <c r="P345" s="491">
        <v>0.05</v>
      </c>
      <c r="Q345" s="547"/>
      <c r="R345" s="45"/>
      <c r="S345" s="70"/>
      <c r="T345" s="568"/>
      <c r="U345" s="572"/>
      <c r="V345" s="594"/>
      <c r="W345" s="594"/>
    </row>
    <row r="346" spans="1:56" s="241" customFormat="1" ht="30" customHeight="1" x14ac:dyDescent="0.25">
      <c r="A346" s="242"/>
      <c r="B346" s="498" t="s">
        <v>701</v>
      </c>
      <c r="C346" s="497" t="s">
        <v>514</v>
      </c>
      <c r="D346" s="330"/>
      <c r="E346" s="330"/>
      <c r="F346" s="330"/>
      <c r="G346" s="330"/>
      <c r="H346" s="330"/>
      <c r="I346" s="330"/>
      <c r="J346" s="330"/>
      <c r="K346" s="494"/>
      <c r="L346" s="494">
        <f>(K333+O333)*P345</f>
        <v>38160</v>
      </c>
      <c r="M346" s="494">
        <f t="shared" si="57"/>
        <v>38160</v>
      </c>
      <c r="N346" s="486"/>
      <c r="O346" s="494"/>
      <c r="P346" s="243"/>
      <c r="Q346" s="56"/>
      <c r="R346" s="65"/>
      <c r="S346" s="502"/>
      <c r="T346" s="567"/>
      <c r="U346" s="567"/>
      <c r="V346" s="524"/>
      <c r="W346" s="524"/>
      <c r="X346" s="502"/>
      <c r="Y346" s="502"/>
      <c r="Z346" s="505"/>
      <c r="AA346" s="505"/>
      <c r="AC346" s="505"/>
      <c r="AE346" s="504"/>
      <c r="AF346" s="505"/>
      <c r="AG346" s="505"/>
      <c r="AH346" s="505"/>
      <c r="AI346" s="505"/>
      <c r="AJ346" s="505"/>
      <c r="AK346" s="505"/>
      <c r="AL346" s="505"/>
      <c r="AM346" s="505"/>
      <c r="AN346" s="505"/>
      <c r="AO346" s="505"/>
      <c r="AP346" s="505"/>
      <c r="AQ346" s="505"/>
      <c r="AR346" s="505"/>
      <c r="AS346" s="505"/>
      <c r="AT346" s="505"/>
      <c r="AU346" s="505"/>
      <c r="AV346" s="505"/>
      <c r="AW346" s="505"/>
      <c r="AX346" s="505"/>
      <c r="AY346" s="505"/>
      <c r="AZ346" s="505"/>
      <c r="BA346" s="505"/>
      <c r="BB346" s="505"/>
      <c r="BC346" s="505"/>
      <c r="BD346" s="505"/>
    </row>
    <row r="347" spans="1:56" s="305" customFormat="1" ht="18" customHeight="1" x14ac:dyDescent="0.25">
      <c r="A347" s="302"/>
      <c r="B347" s="487"/>
      <c r="C347" s="487" t="s">
        <v>27</v>
      </c>
      <c r="D347" s="330">
        <f>SUM(D335:D346)-D345</f>
        <v>452188</v>
      </c>
      <c r="E347" s="330"/>
      <c r="F347" s="330"/>
      <c r="G347" s="330"/>
      <c r="H347" s="330"/>
      <c r="I347" s="330"/>
      <c r="J347" s="330"/>
      <c r="K347" s="330">
        <f>SUM(K335:K346)-K345</f>
        <v>0</v>
      </c>
      <c r="L347" s="330">
        <f>SUM(L335:L346)-L346</f>
        <v>574307</v>
      </c>
      <c r="M347" s="330">
        <f>SUM(M335:M346)-M346</f>
        <v>1026495</v>
      </c>
      <c r="N347" s="486"/>
      <c r="O347" s="486"/>
      <c r="P347" s="303"/>
      <c r="Q347" s="304"/>
      <c r="T347" s="574"/>
      <c r="U347" s="574"/>
      <c r="V347" s="596"/>
      <c r="W347" s="596"/>
    </row>
    <row r="348" spans="1:56" s="555" customFormat="1" ht="18" customHeight="1" x14ac:dyDescent="0.2">
      <c r="A348" s="294"/>
      <c r="B348" s="294"/>
      <c r="C348" s="293" t="s">
        <v>552</v>
      </c>
      <c r="D348" s="330">
        <f>SUM(D347,D333)</f>
        <v>1431481</v>
      </c>
      <c r="E348" s="330"/>
      <c r="F348" s="330"/>
      <c r="G348" s="330"/>
      <c r="H348" s="330"/>
      <c r="I348" s="330"/>
      <c r="J348" s="330"/>
      <c r="K348" s="330">
        <f>SUM(K347,K333)</f>
        <v>0</v>
      </c>
      <c r="L348" s="330">
        <f>SUM(L347,L333)</f>
        <v>574307</v>
      </c>
      <c r="M348" s="330">
        <f>SUM(D348:L348)</f>
        <v>2005788</v>
      </c>
      <c r="N348" s="330">
        <f>N333</f>
        <v>3877717</v>
      </c>
      <c r="O348" s="330">
        <f>O333+O347</f>
        <v>763190</v>
      </c>
      <c r="P348" s="346"/>
      <c r="Q348" s="301"/>
      <c r="R348" s="306"/>
      <c r="S348" s="307"/>
      <c r="T348" s="575"/>
      <c r="U348" s="575"/>
      <c r="V348" s="597"/>
      <c r="W348" s="597"/>
    </row>
    <row r="349" spans="1:56" ht="21" customHeight="1" x14ac:dyDescent="0.2">
      <c r="A349" s="57"/>
      <c r="B349" s="294" t="s">
        <v>29</v>
      </c>
      <c r="C349" s="308" t="s">
        <v>687</v>
      </c>
      <c r="D349" s="335">
        <f>D348*1.5%</f>
        <v>21472</v>
      </c>
      <c r="E349" s="335"/>
      <c r="F349" s="335"/>
      <c r="G349" s="335"/>
      <c r="H349" s="335"/>
      <c r="I349" s="335"/>
      <c r="J349" s="335"/>
      <c r="K349" s="335">
        <f t="shared" ref="K349:L349" si="58">K348*1.5%</f>
        <v>0</v>
      </c>
      <c r="L349" s="335">
        <f t="shared" si="58"/>
        <v>8615</v>
      </c>
      <c r="M349" s="335">
        <f>SUM(D349:L349)+N349+O349</f>
        <v>30087</v>
      </c>
      <c r="N349" s="335"/>
      <c r="O349" s="493"/>
      <c r="P349" s="68"/>
      <c r="Q349" s="68"/>
      <c r="R349" s="70"/>
      <c r="S349" s="68"/>
      <c r="T349" s="572"/>
      <c r="U349" s="572"/>
      <c r="V349" s="594"/>
      <c r="W349" s="594"/>
    </row>
    <row r="350" spans="1:56" ht="26.25" customHeight="1" x14ac:dyDescent="0.2">
      <c r="A350" s="74"/>
      <c r="B350" s="474"/>
      <c r="C350" s="54" t="s">
        <v>72</v>
      </c>
      <c r="D350" s="494">
        <f>D348+D349</f>
        <v>1452953</v>
      </c>
      <c r="E350" s="494"/>
      <c r="F350" s="494"/>
      <c r="G350" s="494"/>
      <c r="H350" s="494"/>
      <c r="I350" s="494"/>
      <c r="J350" s="494"/>
      <c r="K350" s="494">
        <f>K348+K349</f>
        <v>0</v>
      </c>
      <c r="L350" s="494">
        <f>L348+L349</f>
        <v>582922</v>
      </c>
      <c r="M350" s="495">
        <f>M349+M348</f>
        <v>2035875</v>
      </c>
      <c r="N350" s="494">
        <f>N348+N349</f>
        <v>3877717</v>
      </c>
      <c r="O350" s="494">
        <f>O348+O349</f>
        <v>763190</v>
      </c>
      <c r="P350" s="75"/>
      <c r="Q350" s="75"/>
      <c r="R350" s="75"/>
      <c r="S350" s="75"/>
      <c r="T350" s="572"/>
      <c r="U350" s="572"/>
      <c r="V350" s="595"/>
      <c r="W350" s="595"/>
    </row>
    <row r="351" spans="1:56" s="3" customFormat="1" ht="22.5" customHeight="1" x14ac:dyDescent="0.2">
      <c r="A351" s="832" t="s">
        <v>545</v>
      </c>
      <c r="B351" s="833"/>
      <c r="C351" s="833"/>
      <c r="D351" s="833"/>
      <c r="E351" s="833"/>
      <c r="F351" s="833"/>
      <c r="G351" s="833"/>
      <c r="H351" s="833"/>
      <c r="I351" s="833"/>
      <c r="J351" s="833"/>
      <c r="K351" s="833"/>
      <c r="L351" s="833"/>
      <c r="M351" s="833"/>
      <c r="N351" s="833"/>
      <c r="O351" s="834"/>
      <c r="P351" s="75"/>
      <c r="Q351" s="75"/>
      <c r="R351" s="75"/>
      <c r="S351" s="75"/>
      <c r="T351" s="562"/>
      <c r="U351" s="562"/>
      <c r="V351" s="590"/>
      <c r="W351" s="590"/>
      <c r="X351" s="40"/>
      <c r="Y351" s="40"/>
      <c r="AB351" s="33"/>
      <c r="AD351" s="33"/>
      <c r="AE351" s="36"/>
    </row>
    <row r="352" spans="1:56" s="2" customFormat="1" ht="24" customHeight="1" x14ac:dyDescent="0.2">
      <c r="A352" s="829" t="s">
        <v>4</v>
      </c>
      <c r="B352" s="830"/>
      <c r="C352" s="830"/>
      <c r="D352" s="830"/>
      <c r="E352" s="830"/>
      <c r="F352" s="830"/>
      <c r="G352" s="830"/>
      <c r="H352" s="830"/>
      <c r="I352" s="830"/>
      <c r="J352" s="830"/>
      <c r="K352" s="830"/>
      <c r="L352" s="830"/>
      <c r="M352" s="830"/>
      <c r="N352" s="830"/>
      <c r="O352" s="831"/>
      <c r="P352" s="75"/>
      <c r="Q352" s="75"/>
      <c r="R352" s="75"/>
      <c r="S352" s="75"/>
      <c r="T352" s="564"/>
      <c r="U352" s="564"/>
      <c r="V352" s="592"/>
      <c r="W352" s="592"/>
      <c r="X352" s="8"/>
      <c r="Y352" s="8"/>
      <c r="AB352" s="16"/>
      <c r="AD352" s="16"/>
      <c r="AE352" s="35"/>
    </row>
    <row r="353" spans="1:36" s="99" customFormat="1" ht="48" customHeight="1" x14ac:dyDescent="0.2">
      <c r="A353" s="523" t="s">
        <v>81</v>
      </c>
      <c r="B353" s="325" t="s">
        <v>340</v>
      </c>
      <c r="C353" s="325" t="s">
        <v>535</v>
      </c>
      <c r="D353" s="326">
        <f>SUM(D354:D362)</f>
        <v>6946960</v>
      </c>
      <c r="E353" s="326">
        <f t="shared" ref="E353:O353" si="59">SUM(E354:E362)</f>
        <v>0</v>
      </c>
      <c r="F353" s="326">
        <f t="shared" si="59"/>
        <v>0</v>
      </c>
      <c r="G353" s="326">
        <f t="shared" si="59"/>
        <v>0</v>
      </c>
      <c r="H353" s="326">
        <f t="shared" si="59"/>
        <v>0</v>
      </c>
      <c r="I353" s="326">
        <f t="shared" si="59"/>
        <v>0</v>
      </c>
      <c r="J353" s="326">
        <f t="shared" si="59"/>
        <v>0</v>
      </c>
      <c r="K353" s="326">
        <f t="shared" si="59"/>
        <v>0</v>
      </c>
      <c r="L353" s="326">
        <f t="shared" si="59"/>
        <v>0</v>
      </c>
      <c r="M353" s="326">
        <f t="shared" si="59"/>
        <v>6946960</v>
      </c>
      <c r="N353" s="326">
        <f t="shared" si="59"/>
        <v>3519110</v>
      </c>
      <c r="O353" s="326">
        <f t="shared" si="59"/>
        <v>0</v>
      </c>
      <c r="P353" s="56"/>
      <c r="Q353" s="56"/>
      <c r="R353" s="15"/>
      <c r="S353" s="56"/>
      <c r="T353" s="565"/>
      <c r="U353" s="565"/>
      <c r="V353" s="528"/>
      <c r="W353" s="528"/>
      <c r="X353" s="528"/>
      <c r="Y353" s="528"/>
      <c r="Z353" s="524"/>
      <c r="AA353" s="524"/>
      <c r="AB353" s="65"/>
      <c r="AC353" s="198"/>
      <c r="AD353" s="65"/>
      <c r="AE353" s="65"/>
      <c r="AF353" s="198"/>
      <c r="AG353" s="198"/>
      <c r="AH353" s="198"/>
      <c r="AI353" s="198"/>
      <c r="AJ353" s="198"/>
    </row>
    <row r="354" spans="1:36" s="2" customFormat="1" ht="88.5" hidden="1" customHeight="1" outlineLevel="1" x14ac:dyDescent="0.2">
      <c r="A354" s="324"/>
      <c r="B354" s="296" t="s">
        <v>84</v>
      </c>
      <c r="C354" s="296" t="s">
        <v>343</v>
      </c>
      <c r="D354" s="297">
        <v>157470</v>
      </c>
      <c r="E354" s="297"/>
      <c r="F354" s="297"/>
      <c r="G354" s="297"/>
      <c r="H354" s="297"/>
      <c r="I354" s="297"/>
      <c r="J354" s="297"/>
      <c r="K354" s="297"/>
      <c r="L354" s="297"/>
      <c r="M354" s="297">
        <f t="shared" ref="M354:M379" si="60">D354+K354+L354</f>
        <v>157470</v>
      </c>
      <c r="N354" s="298"/>
      <c r="O354" s="297"/>
      <c r="P354" s="56"/>
      <c r="Q354" s="55"/>
      <c r="R354" s="61"/>
      <c r="S354" s="55"/>
      <c r="T354" s="576"/>
      <c r="U354" s="576"/>
      <c r="V354" s="19"/>
      <c r="W354" s="19"/>
      <c r="X354" s="19"/>
      <c r="Y354" s="19"/>
      <c r="Z354" s="62"/>
      <c r="AA354" s="63"/>
      <c r="AB354" s="64"/>
      <c r="AC354" s="4"/>
      <c r="AD354" s="64"/>
      <c r="AE354" s="64"/>
      <c r="AF354" s="4"/>
      <c r="AG354" s="4"/>
      <c r="AH354" s="4"/>
      <c r="AI354" s="4"/>
      <c r="AJ354" s="4"/>
    </row>
    <row r="355" spans="1:36" s="2" customFormat="1" ht="88.5" hidden="1" customHeight="1" outlineLevel="1" x14ac:dyDescent="0.2">
      <c r="A355" s="324"/>
      <c r="B355" s="296" t="s">
        <v>578</v>
      </c>
      <c r="C355" s="296" t="s">
        <v>282</v>
      </c>
      <c r="D355" s="297">
        <v>266770</v>
      </c>
      <c r="E355" s="297"/>
      <c r="F355" s="297"/>
      <c r="G355" s="297"/>
      <c r="H355" s="297"/>
      <c r="I355" s="297"/>
      <c r="J355" s="297"/>
      <c r="K355" s="297"/>
      <c r="L355" s="297"/>
      <c r="M355" s="297">
        <f t="shared" si="60"/>
        <v>266770</v>
      </c>
      <c r="N355" s="298"/>
      <c r="O355" s="297"/>
      <c r="P355" s="56"/>
      <c r="Q355" s="55"/>
      <c r="R355" s="61"/>
      <c r="S355" s="55"/>
      <c r="T355" s="576"/>
      <c r="U355" s="576"/>
      <c r="V355" s="19"/>
      <c r="W355" s="19"/>
      <c r="X355" s="19"/>
      <c r="Y355" s="19"/>
      <c r="Z355" s="62"/>
      <c r="AA355" s="63"/>
      <c r="AB355" s="64"/>
      <c r="AC355" s="4"/>
      <c r="AD355" s="64"/>
      <c r="AE355" s="64"/>
      <c r="AF355" s="4"/>
      <c r="AG355" s="4"/>
      <c r="AH355" s="4"/>
      <c r="AI355" s="4"/>
      <c r="AJ355" s="4"/>
    </row>
    <row r="356" spans="1:36" s="2" customFormat="1" ht="88.5" hidden="1" customHeight="1" outlineLevel="1" x14ac:dyDescent="0.2">
      <c r="A356" s="324"/>
      <c r="B356" s="296" t="s">
        <v>87</v>
      </c>
      <c r="C356" s="296" t="s">
        <v>344</v>
      </c>
      <c r="D356" s="297"/>
      <c r="E356" s="297"/>
      <c r="F356" s="297"/>
      <c r="G356" s="297"/>
      <c r="H356" s="297"/>
      <c r="I356" s="297"/>
      <c r="J356" s="297"/>
      <c r="K356" s="297"/>
      <c r="L356" s="297"/>
      <c r="M356" s="297">
        <f t="shared" si="60"/>
        <v>0</v>
      </c>
      <c r="N356" s="527">
        <v>2333790</v>
      </c>
      <c r="O356" s="297"/>
      <c r="P356" s="56"/>
      <c r="Q356" s="55"/>
      <c r="R356" s="61"/>
      <c r="S356" s="55"/>
      <c r="T356" s="576"/>
      <c r="U356" s="576"/>
      <c r="V356" s="19"/>
      <c r="W356" s="19"/>
      <c r="X356" s="19"/>
      <c r="Y356" s="19"/>
      <c r="Z356" s="62"/>
      <c r="AA356" s="63"/>
      <c r="AB356" s="64"/>
      <c r="AC356" s="4"/>
      <c r="AD356" s="64"/>
      <c r="AE356" s="64"/>
      <c r="AF356" s="4"/>
      <c r="AG356" s="4"/>
      <c r="AH356" s="4"/>
      <c r="AI356" s="4"/>
      <c r="AJ356" s="4"/>
    </row>
    <row r="357" spans="1:36" s="2" customFormat="1" ht="88.5" hidden="1" customHeight="1" outlineLevel="1" x14ac:dyDescent="0.2">
      <c r="A357" s="324"/>
      <c r="B357" s="296" t="s">
        <v>87</v>
      </c>
      <c r="C357" s="296" t="s">
        <v>345</v>
      </c>
      <c r="D357" s="297"/>
      <c r="E357" s="297"/>
      <c r="F357" s="297"/>
      <c r="G357" s="297"/>
      <c r="H357" s="297"/>
      <c r="I357" s="297"/>
      <c r="J357" s="297"/>
      <c r="K357" s="297"/>
      <c r="L357" s="297"/>
      <c r="M357" s="297">
        <f t="shared" si="60"/>
        <v>0</v>
      </c>
      <c r="N357" s="527">
        <v>1145550</v>
      </c>
      <c r="O357" s="297"/>
      <c r="P357" s="56"/>
      <c r="Q357" s="55"/>
      <c r="R357" s="61"/>
      <c r="S357" s="55"/>
      <c r="T357" s="576"/>
      <c r="U357" s="576"/>
      <c r="V357" s="19"/>
      <c r="W357" s="19"/>
      <c r="X357" s="19"/>
      <c r="Y357" s="19"/>
      <c r="Z357" s="62"/>
      <c r="AA357" s="63"/>
      <c r="AB357" s="64"/>
      <c r="AC357" s="4"/>
      <c r="AD357" s="64"/>
      <c r="AE357" s="64"/>
      <c r="AF357" s="4"/>
      <c r="AG357" s="4"/>
      <c r="AH357" s="4"/>
      <c r="AI357" s="4"/>
      <c r="AJ357" s="4"/>
    </row>
    <row r="358" spans="1:36" s="2" customFormat="1" ht="88.5" hidden="1" customHeight="1" outlineLevel="1" x14ac:dyDescent="0.2">
      <c r="A358" s="324"/>
      <c r="B358" s="296" t="s">
        <v>87</v>
      </c>
      <c r="C358" s="296" t="s">
        <v>346</v>
      </c>
      <c r="D358" s="297"/>
      <c r="E358" s="297"/>
      <c r="F358" s="297"/>
      <c r="G358" s="297"/>
      <c r="H358" s="297"/>
      <c r="I358" s="297"/>
      <c r="J358" s="297"/>
      <c r="K358" s="297"/>
      <c r="L358" s="297"/>
      <c r="M358" s="297">
        <f t="shared" si="60"/>
        <v>0</v>
      </c>
      <c r="N358" s="527">
        <v>39770</v>
      </c>
      <c r="O358" s="297"/>
      <c r="P358" s="56"/>
      <c r="Q358" s="55"/>
      <c r="R358" s="61"/>
      <c r="S358" s="55"/>
      <c r="T358" s="576"/>
      <c r="U358" s="576"/>
      <c r="V358" s="19"/>
      <c r="W358" s="19"/>
      <c r="X358" s="19"/>
      <c r="Y358" s="19"/>
      <c r="Z358" s="62"/>
      <c r="AA358" s="63"/>
      <c r="AB358" s="64"/>
      <c r="AC358" s="4"/>
      <c r="AD358" s="64"/>
      <c r="AE358" s="64"/>
      <c r="AF358" s="4"/>
      <c r="AG358" s="4"/>
      <c r="AH358" s="4"/>
      <c r="AI358" s="4"/>
      <c r="AJ358" s="4"/>
    </row>
    <row r="359" spans="1:36" s="2" customFormat="1" ht="88.5" hidden="1" customHeight="1" outlineLevel="1" x14ac:dyDescent="0.2">
      <c r="A359" s="324"/>
      <c r="B359" s="296" t="s">
        <v>286</v>
      </c>
      <c r="C359" s="296" t="s">
        <v>347</v>
      </c>
      <c r="D359" s="297">
        <v>15080</v>
      </c>
      <c r="E359" s="297"/>
      <c r="F359" s="297"/>
      <c r="G359" s="297"/>
      <c r="H359" s="297"/>
      <c r="I359" s="297"/>
      <c r="J359" s="297"/>
      <c r="K359" s="297"/>
      <c r="L359" s="297"/>
      <c r="M359" s="297">
        <f t="shared" si="60"/>
        <v>15080</v>
      </c>
      <c r="N359" s="298"/>
      <c r="O359" s="297"/>
      <c r="P359" s="56"/>
      <c r="Q359" s="55"/>
      <c r="R359" s="61"/>
      <c r="S359" s="55"/>
      <c r="T359" s="576"/>
      <c r="U359" s="576"/>
      <c r="V359" s="19"/>
      <c r="W359" s="19"/>
      <c r="X359" s="19"/>
      <c r="Y359" s="19"/>
      <c r="Z359" s="62"/>
      <c r="AA359" s="63"/>
      <c r="AB359" s="64"/>
      <c r="AC359" s="4"/>
      <c r="AD359" s="64"/>
      <c r="AE359" s="64"/>
      <c r="AF359" s="4"/>
      <c r="AG359" s="4"/>
      <c r="AH359" s="4"/>
      <c r="AI359" s="4"/>
      <c r="AJ359" s="4"/>
    </row>
    <row r="360" spans="1:36" s="2" customFormat="1" ht="88.5" hidden="1" customHeight="1" outlineLevel="1" x14ac:dyDescent="0.2">
      <c r="A360" s="324"/>
      <c r="B360" s="296" t="s">
        <v>348</v>
      </c>
      <c r="C360" s="296" t="s">
        <v>349</v>
      </c>
      <c r="D360" s="297">
        <v>30030</v>
      </c>
      <c r="E360" s="297"/>
      <c r="F360" s="297"/>
      <c r="G360" s="297"/>
      <c r="H360" s="297"/>
      <c r="I360" s="297"/>
      <c r="J360" s="297"/>
      <c r="K360" s="297"/>
      <c r="L360" s="297"/>
      <c r="M360" s="297">
        <f t="shared" si="60"/>
        <v>30030</v>
      </c>
      <c r="N360" s="298"/>
      <c r="O360" s="297"/>
      <c r="P360" s="56"/>
      <c r="Q360" s="55"/>
      <c r="R360" s="61"/>
      <c r="S360" s="55"/>
      <c r="T360" s="576"/>
      <c r="U360" s="576"/>
      <c r="V360" s="19"/>
      <c r="W360" s="19"/>
      <c r="X360" s="19"/>
      <c r="Y360" s="19"/>
      <c r="Z360" s="62"/>
      <c r="AA360" s="63"/>
      <c r="AB360" s="64"/>
      <c r="AC360" s="4"/>
      <c r="AD360" s="64"/>
      <c r="AE360" s="64"/>
      <c r="AF360" s="4"/>
      <c r="AG360" s="4"/>
      <c r="AH360" s="4"/>
      <c r="AI360" s="4"/>
      <c r="AJ360" s="4"/>
    </row>
    <row r="361" spans="1:36" s="2" customFormat="1" ht="88.5" hidden="1" customHeight="1" outlineLevel="1" x14ac:dyDescent="0.2">
      <c r="A361" s="324"/>
      <c r="B361" s="296" t="s">
        <v>95</v>
      </c>
      <c r="C361" s="296" t="s">
        <v>350</v>
      </c>
      <c r="D361" s="297">
        <v>2630</v>
      </c>
      <c r="E361" s="297"/>
      <c r="F361" s="297"/>
      <c r="G361" s="297"/>
      <c r="H361" s="297"/>
      <c r="I361" s="297"/>
      <c r="J361" s="297"/>
      <c r="K361" s="297"/>
      <c r="L361" s="297"/>
      <c r="M361" s="297">
        <f t="shared" si="60"/>
        <v>2630</v>
      </c>
      <c r="N361" s="298"/>
      <c r="O361" s="297"/>
      <c r="P361" s="56"/>
      <c r="Q361" s="55"/>
      <c r="R361" s="61"/>
      <c r="S361" s="55"/>
      <c r="T361" s="576"/>
      <c r="U361" s="576"/>
      <c r="V361" s="19"/>
      <c r="W361" s="19"/>
      <c r="X361" s="19"/>
      <c r="Y361" s="19"/>
      <c r="Z361" s="62"/>
      <c r="AA361" s="63"/>
      <c r="AB361" s="64"/>
      <c r="AC361" s="4"/>
      <c r="AD361" s="64"/>
      <c r="AE361" s="64"/>
      <c r="AF361" s="4"/>
      <c r="AG361" s="4"/>
      <c r="AH361" s="4"/>
      <c r="AI361" s="4"/>
      <c r="AJ361" s="4"/>
    </row>
    <row r="362" spans="1:36" s="2" customFormat="1" ht="88.5" hidden="1" customHeight="1" outlineLevel="1" x14ac:dyDescent="0.2">
      <c r="A362" s="324"/>
      <c r="B362" s="296" t="s">
        <v>619</v>
      </c>
      <c r="C362" s="296" t="s">
        <v>620</v>
      </c>
      <c r="D362" s="297">
        <v>6474980</v>
      </c>
      <c r="E362" s="297"/>
      <c r="F362" s="297"/>
      <c r="G362" s="297"/>
      <c r="H362" s="297"/>
      <c r="I362" s="297"/>
      <c r="J362" s="297"/>
      <c r="K362" s="297"/>
      <c r="L362" s="297"/>
      <c r="M362" s="297">
        <f t="shared" si="60"/>
        <v>6474980</v>
      </c>
      <c r="N362" s="298"/>
      <c r="O362" s="297"/>
      <c r="P362" s="56"/>
      <c r="Q362" s="55"/>
      <c r="R362" s="61"/>
      <c r="S362" s="55"/>
      <c r="T362" s="576"/>
      <c r="U362" s="576"/>
      <c r="V362" s="19"/>
      <c r="W362" s="19"/>
      <c r="X362" s="19"/>
      <c r="Y362" s="19"/>
      <c r="Z362" s="62"/>
      <c r="AA362" s="63"/>
      <c r="AB362" s="64"/>
      <c r="AC362" s="4"/>
      <c r="AD362" s="64"/>
      <c r="AE362" s="64"/>
      <c r="AF362" s="4"/>
      <c r="AG362" s="4"/>
      <c r="AH362" s="4"/>
      <c r="AI362" s="4"/>
      <c r="AJ362" s="4"/>
    </row>
    <row r="363" spans="1:36" s="99" customFormat="1" ht="72" customHeight="1" collapsed="1" x14ac:dyDescent="0.2">
      <c r="A363" s="523"/>
      <c r="B363" s="325" t="s">
        <v>342</v>
      </c>
      <c r="C363" s="325" t="s">
        <v>352</v>
      </c>
      <c r="D363" s="326">
        <f>SUM(D364:D379)</f>
        <v>3708140</v>
      </c>
      <c r="E363" s="326">
        <f t="shared" ref="E363:L363" si="61">SUM(E364:E379)</f>
        <v>0</v>
      </c>
      <c r="F363" s="326">
        <f t="shared" si="61"/>
        <v>0</v>
      </c>
      <c r="G363" s="326">
        <f t="shared" si="61"/>
        <v>0</v>
      </c>
      <c r="H363" s="326">
        <f t="shared" si="61"/>
        <v>0</v>
      </c>
      <c r="I363" s="326">
        <f t="shared" si="61"/>
        <v>0</v>
      </c>
      <c r="J363" s="326">
        <f t="shared" si="61"/>
        <v>0</v>
      </c>
      <c r="K363" s="326">
        <f>SUM(K364:K379)</f>
        <v>339110</v>
      </c>
      <c r="L363" s="326">
        <f t="shared" si="61"/>
        <v>0</v>
      </c>
      <c r="M363" s="326">
        <f>SUM(M364:M379)</f>
        <v>4047250</v>
      </c>
      <c r="N363" s="326">
        <f>SUM(N364:N379)</f>
        <v>0</v>
      </c>
      <c r="O363" s="326">
        <f>SUM(O364:O379)</f>
        <v>3136230</v>
      </c>
      <c r="P363" s="56"/>
      <c r="Q363" s="56"/>
      <c r="R363" s="15"/>
      <c r="S363" s="56"/>
      <c r="T363" s="565"/>
      <c r="U363" s="565"/>
      <c r="V363" s="528"/>
      <c r="W363" s="528"/>
      <c r="X363" s="528"/>
      <c r="Y363" s="528"/>
      <c r="Z363" s="524"/>
      <c r="AA363" s="198"/>
      <c r="AB363" s="102"/>
      <c r="AD363" s="102"/>
      <c r="AE363" s="102"/>
    </row>
    <row r="364" spans="1:36" s="2" customFormat="1" ht="72" hidden="1" customHeight="1" outlineLevel="1" x14ac:dyDescent="0.2">
      <c r="A364" s="324"/>
      <c r="B364" s="296" t="s">
        <v>198</v>
      </c>
      <c r="C364" s="296" t="s">
        <v>655</v>
      </c>
      <c r="D364" s="297">
        <v>740980</v>
      </c>
      <c r="E364" s="297"/>
      <c r="F364" s="297"/>
      <c r="G364" s="297"/>
      <c r="H364" s="297"/>
      <c r="I364" s="297"/>
      <c r="J364" s="297"/>
      <c r="K364" s="297"/>
      <c r="L364" s="297"/>
      <c r="M364" s="297">
        <f>D364+K364+L364</f>
        <v>740980</v>
      </c>
      <c r="N364" s="298"/>
      <c r="O364" s="297">
        <v>0</v>
      </c>
      <c r="P364" s="56"/>
      <c r="Q364" s="55"/>
      <c r="R364" s="61"/>
      <c r="S364" s="55"/>
      <c r="T364" s="576"/>
      <c r="U364" s="576"/>
      <c r="V364" s="19"/>
      <c r="W364" s="19"/>
      <c r="X364" s="19"/>
      <c r="Y364" s="19"/>
      <c r="Z364" s="62"/>
      <c r="AA364" s="4"/>
      <c r="AB364" s="16"/>
      <c r="AD364" s="16"/>
      <c r="AE364" s="35"/>
    </row>
    <row r="365" spans="1:36" s="2" customFormat="1" ht="72" hidden="1" customHeight="1" outlineLevel="1" x14ac:dyDescent="0.2">
      <c r="A365" s="324"/>
      <c r="B365" s="296" t="s">
        <v>137</v>
      </c>
      <c r="C365" s="296" t="s">
        <v>168</v>
      </c>
      <c r="D365" s="297">
        <v>9220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60"/>
        <v>9220</v>
      </c>
      <c r="N365" s="298"/>
      <c r="O365" s="297">
        <v>0</v>
      </c>
      <c r="P365" s="56"/>
      <c r="Q365" s="55"/>
      <c r="R365" s="61"/>
      <c r="S365" s="55"/>
      <c r="T365" s="576"/>
      <c r="U365" s="576"/>
      <c r="V365" s="19"/>
      <c r="W365" s="19"/>
      <c r="X365" s="19"/>
      <c r="Y365" s="19"/>
      <c r="Z365" s="62"/>
      <c r="AA365" s="4"/>
      <c r="AB365" s="16"/>
      <c r="AD365" s="16"/>
      <c r="AE365" s="35"/>
    </row>
    <row r="366" spans="1:36" s="2" customFormat="1" ht="72" hidden="1" customHeight="1" outlineLevel="1" x14ac:dyDescent="0.2">
      <c r="A366" s="324"/>
      <c r="B366" s="296" t="s">
        <v>353</v>
      </c>
      <c r="C366" s="296" t="s">
        <v>656</v>
      </c>
      <c r="D366" s="297">
        <v>792780</v>
      </c>
      <c r="E366" s="297"/>
      <c r="F366" s="297"/>
      <c r="G366" s="297"/>
      <c r="H366" s="297"/>
      <c r="I366" s="297"/>
      <c r="J366" s="297"/>
      <c r="K366" s="297"/>
      <c r="L366" s="297"/>
      <c r="M366" s="297">
        <f t="shared" si="60"/>
        <v>792780</v>
      </c>
      <c r="N366" s="298"/>
      <c r="O366" s="297">
        <v>1281380</v>
      </c>
      <c r="P366" s="56"/>
      <c r="Q366" s="55"/>
      <c r="R366" s="61"/>
      <c r="S366" s="55"/>
      <c r="T366" s="576"/>
      <c r="U366" s="576"/>
      <c r="V366" s="19"/>
      <c r="W366" s="19"/>
      <c r="X366" s="19"/>
      <c r="Y366" s="19"/>
      <c r="Z366" s="62"/>
      <c r="AA366" s="4"/>
      <c r="AB366" s="16"/>
      <c r="AD366" s="16"/>
      <c r="AE366" s="35"/>
    </row>
    <row r="367" spans="1:36" s="2" customFormat="1" ht="72" hidden="1" customHeight="1" outlineLevel="1" x14ac:dyDescent="0.2">
      <c r="A367" s="324"/>
      <c r="B367" s="296" t="s">
        <v>354</v>
      </c>
      <c r="C367" s="296" t="s">
        <v>355</v>
      </c>
      <c r="D367" s="297">
        <v>21590</v>
      </c>
      <c r="E367" s="297"/>
      <c r="F367" s="297"/>
      <c r="G367" s="297"/>
      <c r="H367" s="297"/>
      <c r="I367" s="297"/>
      <c r="J367" s="297"/>
      <c r="K367" s="297"/>
      <c r="L367" s="297"/>
      <c r="M367" s="297">
        <f t="shared" si="60"/>
        <v>21590</v>
      </c>
      <c r="N367" s="298"/>
      <c r="O367" s="297">
        <v>1658020</v>
      </c>
      <c r="P367" s="56"/>
      <c r="Q367" s="55"/>
      <c r="R367" s="61"/>
      <c r="S367" s="55"/>
      <c r="T367" s="576"/>
      <c r="U367" s="576"/>
      <c r="V367" s="19"/>
      <c r="W367" s="19"/>
      <c r="X367" s="19"/>
      <c r="Y367" s="19"/>
      <c r="Z367" s="62"/>
      <c r="AA367" s="4"/>
      <c r="AB367" s="16"/>
      <c r="AD367" s="16"/>
      <c r="AE367" s="35"/>
    </row>
    <row r="368" spans="1:36" s="2" customFormat="1" ht="72" hidden="1" customHeight="1" outlineLevel="1" x14ac:dyDescent="0.2">
      <c r="A368" s="324"/>
      <c r="B368" s="296" t="s">
        <v>107</v>
      </c>
      <c r="C368" s="296" t="s">
        <v>173</v>
      </c>
      <c r="D368" s="297">
        <v>350</v>
      </c>
      <c r="E368" s="297"/>
      <c r="F368" s="297"/>
      <c r="G368" s="297"/>
      <c r="H368" s="297"/>
      <c r="I368" s="297"/>
      <c r="J368" s="297"/>
      <c r="K368" s="297"/>
      <c r="L368" s="297"/>
      <c r="M368" s="297">
        <f t="shared" si="60"/>
        <v>350</v>
      </c>
      <c r="N368" s="298"/>
      <c r="O368" s="297">
        <v>15020</v>
      </c>
      <c r="P368" s="56"/>
      <c r="Q368" s="55"/>
      <c r="R368" s="61"/>
      <c r="S368" s="55"/>
      <c r="T368" s="576"/>
      <c r="U368" s="576"/>
      <c r="V368" s="19"/>
      <c r="W368" s="19"/>
      <c r="X368" s="19"/>
      <c r="Y368" s="19"/>
      <c r="Z368" s="62"/>
      <c r="AA368" s="4"/>
      <c r="AB368" s="16"/>
      <c r="AD368" s="16"/>
      <c r="AE368" s="35"/>
    </row>
    <row r="369" spans="1:31" s="2" customFormat="1" ht="72" hidden="1" customHeight="1" outlineLevel="1" x14ac:dyDescent="0.2">
      <c r="A369" s="324"/>
      <c r="B369" s="296" t="s">
        <v>174</v>
      </c>
      <c r="C369" s="296" t="s">
        <v>629</v>
      </c>
      <c r="D369" s="297">
        <v>382260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60"/>
        <v>382260</v>
      </c>
      <c r="N369" s="298"/>
      <c r="O369" s="297">
        <v>0</v>
      </c>
      <c r="P369" s="56"/>
      <c r="Q369" s="55"/>
      <c r="R369" s="61"/>
      <c r="S369" s="55"/>
      <c r="T369" s="576"/>
      <c r="U369" s="576"/>
      <c r="V369" s="19"/>
      <c r="W369" s="19"/>
      <c r="X369" s="19"/>
      <c r="Y369" s="19"/>
      <c r="Z369" s="62"/>
      <c r="AA369" s="4"/>
      <c r="AB369" s="16"/>
      <c r="AD369" s="16"/>
      <c r="AE369" s="35"/>
    </row>
    <row r="370" spans="1:31" s="2" customFormat="1" ht="72" hidden="1" customHeight="1" outlineLevel="1" x14ac:dyDescent="0.2">
      <c r="A370" s="324"/>
      <c r="B370" s="296" t="s">
        <v>176</v>
      </c>
      <c r="C370" s="296" t="s">
        <v>630</v>
      </c>
      <c r="D370" s="297">
        <v>11740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60"/>
        <v>11740</v>
      </c>
      <c r="N370" s="298"/>
      <c r="O370" s="297">
        <v>0</v>
      </c>
      <c r="P370" s="56"/>
      <c r="Q370" s="55"/>
      <c r="R370" s="61"/>
      <c r="S370" s="55"/>
      <c r="T370" s="576"/>
      <c r="U370" s="576"/>
      <c r="V370" s="19"/>
      <c r="W370" s="19"/>
      <c r="X370" s="19"/>
      <c r="Y370" s="19"/>
      <c r="Z370" s="62"/>
      <c r="AA370" s="4"/>
      <c r="AB370" s="16"/>
      <c r="AD370" s="16"/>
      <c r="AE370" s="35"/>
    </row>
    <row r="371" spans="1:31" s="2" customFormat="1" ht="72" hidden="1" customHeight="1" outlineLevel="1" x14ac:dyDescent="0.2">
      <c r="A371" s="324"/>
      <c r="B371" s="296" t="s">
        <v>142</v>
      </c>
      <c r="C371" s="296" t="s">
        <v>178</v>
      </c>
      <c r="D371" s="297">
        <v>8640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60"/>
        <v>8640</v>
      </c>
      <c r="N371" s="298"/>
      <c r="O371" s="297">
        <v>0</v>
      </c>
      <c r="P371" s="56"/>
      <c r="Q371" s="55"/>
      <c r="R371" s="61"/>
      <c r="S371" s="55"/>
      <c r="T371" s="576"/>
      <c r="U371" s="576"/>
      <c r="V371" s="19"/>
      <c r="W371" s="19"/>
      <c r="X371" s="19"/>
      <c r="Y371" s="19"/>
      <c r="Z371" s="62"/>
      <c r="AA371" s="4"/>
      <c r="AB371" s="16"/>
      <c r="AD371" s="16"/>
      <c r="AE371" s="35"/>
    </row>
    <row r="372" spans="1:31" s="2" customFormat="1" ht="72" hidden="1" customHeight="1" outlineLevel="1" x14ac:dyDescent="0.2">
      <c r="A372" s="324"/>
      <c r="B372" s="296" t="s">
        <v>657</v>
      </c>
      <c r="C372" s="296" t="s">
        <v>658</v>
      </c>
      <c r="D372" s="297">
        <v>197690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60"/>
        <v>197690</v>
      </c>
      <c r="N372" s="298"/>
      <c r="O372" s="297">
        <v>0</v>
      </c>
      <c r="P372" s="56"/>
      <c r="Q372" s="55"/>
      <c r="R372" s="61"/>
      <c r="S372" s="55"/>
      <c r="T372" s="576"/>
      <c r="U372" s="576"/>
      <c r="V372" s="19"/>
      <c r="W372" s="19"/>
      <c r="X372" s="19"/>
      <c r="Y372" s="19"/>
      <c r="Z372" s="62"/>
      <c r="AA372" s="4"/>
      <c r="AB372" s="16"/>
      <c r="AD372" s="16"/>
      <c r="AE372" s="35"/>
    </row>
    <row r="373" spans="1:31" s="2" customFormat="1" ht="72" hidden="1" customHeight="1" outlineLevel="1" x14ac:dyDescent="0.2">
      <c r="A373" s="324"/>
      <c r="B373" s="296" t="s">
        <v>357</v>
      </c>
      <c r="C373" s="296" t="s">
        <v>659</v>
      </c>
      <c r="D373" s="297">
        <v>354500</v>
      </c>
      <c r="E373" s="297"/>
      <c r="F373" s="297"/>
      <c r="G373" s="297"/>
      <c r="H373" s="297"/>
      <c r="I373" s="297"/>
      <c r="J373" s="297"/>
      <c r="K373" s="297"/>
      <c r="L373" s="297"/>
      <c r="M373" s="297">
        <f t="shared" si="60"/>
        <v>354500</v>
      </c>
      <c r="N373" s="298"/>
      <c r="O373" s="297">
        <v>27010</v>
      </c>
      <c r="P373" s="56"/>
      <c r="Q373" s="56"/>
      <c r="R373" s="15"/>
      <c r="S373" s="56"/>
      <c r="T373" s="565"/>
      <c r="U373" s="565"/>
      <c r="V373" s="528"/>
      <c r="W373" s="528"/>
      <c r="X373" s="528"/>
      <c r="Y373" s="528"/>
      <c r="Z373" s="62"/>
      <c r="AA373" s="4"/>
      <c r="AB373" s="16"/>
      <c r="AD373" s="16"/>
      <c r="AE373" s="16"/>
    </row>
    <row r="374" spans="1:31" s="2" customFormat="1" ht="72" hidden="1" customHeight="1" outlineLevel="1" x14ac:dyDescent="0.2">
      <c r="A374" s="324"/>
      <c r="B374" s="296" t="s">
        <v>633</v>
      </c>
      <c r="C374" s="296" t="s">
        <v>660</v>
      </c>
      <c r="D374" s="297">
        <v>84530</v>
      </c>
      <c r="E374" s="297"/>
      <c r="F374" s="297"/>
      <c r="G374" s="297"/>
      <c r="H374" s="297"/>
      <c r="I374" s="297"/>
      <c r="J374" s="297"/>
      <c r="K374" s="297">
        <v>315190</v>
      </c>
      <c r="L374" s="297"/>
      <c r="M374" s="297">
        <f t="shared" si="60"/>
        <v>399720</v>
      </c>
      <c r="N374" s="298"/>
      <c r="O374" s="297"/>
      <c r="P374" s="56"/>
      <c r="Q374" s="55"/>
      <c r="R374" s="61"/>
      <c r="S374" s="55"/>
      <c r="T374" s="576"/>
      <c r="U374" s="576"/>
      <c r="V374" s="19"/>
      <c r="W374" s="19"/>
      <c r="X374" s="19"/>
      <c r="Y374" s="19"/>
      <c r="Z374" s="62"/>
      <c r="AA374" s="4"/>
      <c r="AB374" s="16"/>
      <c r="AD374" s="16"/>
      <c r="AE374" s="35"/>
    </row>
    <row r="375" spans="1:31" s="2" customFormat="1" ht="72" hidden="1" customHeight="1" outlineLevel="1" x14ac:dyDescent="0.2">
      <c r="A375" s="324"/>
      <c r="B375" s="296" t="s">
        <v>185</v>
      </c>
      <c r="C375" s="296" t="s">
        <v>186</v>
      </c>
      <c r="D375" s="297">
        <v>37740</v>
      </c>
      <c r="E375" s="297"/>
      <c r="F375" s="297"/>
      <c r="G375" s="297"/>
      <c r="H375" s="297"/>
      <c r="I375" s="297"/>
      <c r="J375" s="297"/>
      <c r="K375" s="297">
        <v>23920</v>
      </c>
      <c r="L375" s="297"/>
      <c r="M375" s="297">
        <f t="shared" si="60"/>
        <v>61660</v>
      </c>
      <c r="N375" s="298"/>
      <c r="O375" s="297"/>
      <c r="P375" s="56"/>
      <c r="Q375" s="55"/>
      <c r="R375" s="61"/>
      <c r="S375" s="55"/>
      <c r="T375" s="576"/>
      <c r="U375" s="576"/>
      <c r="V375" s="19"/>
      <c r="W375" s="19"/>
      <c r="X375" s="19"/>
      <c r="Y375" s="19"/>
      <c r="Z375" s="62"/>
      <c r="AA375" s="4"/>
      <c r="AB375" s="16"/>
      <c r="AD375" s="16"/>
      <c r="AE375" s="35"/>
    </row>
    <row r="376" spans="1:31" s="2" customFormat="1" ht="72" hidden="1" customHeight="1" outlineLevel="1" x14ac:dyDescent="0.2">
      <c r="A376" s="324"/>
      <c r="B376" s="296" t="s">
        <v>635</v>
      </c>
      <c r="C376" s="296" t="s">
        <v>661</v>
      </c>
      <c r="D376" s="297">
        <v>211080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60"/>
        <v>211080</v>
      </c>
      <c r="N376" s="298"/>
      <c r="O376" s="297">
        <v>51600</v>
      </c>
      <c r="P376" s="56"/>
      <c r="Q376" s="55"/>
      <c r="R376" s="61"/>
      <c r="S376" s="55"/>
      <c r="T376" s="576"/>
      <c r="U376" s="576"/>
      <c r="V376" s="19"/>
      <c r="W376" s="19"/>
      <c r="X376" s="19"/>
      <c r="Y376" s="19"/>
      <c r="Z376" s="62"/>
      <c r="AA376" s="4"/>
      <c r="AB376" s="16"/>
      <c r="AD376" s="16"/>
      <c r="AE376" s="35"/>
    </row>
    <row r="377" spans="1:31" s="2" customFormat="1" ht="72" hidden="1" customHeight="1" outlineLevel="1" x14ac:dyDescent="0.2">
      <c r="A377" s="324"/>
      <c r="B377" s="296" t="s">
        <v>635</v>
      </c>
      <c r="C377" s="296" t="s">
        <v>662</v>
      </c>
      <c r="D377" s="297">
        <v>248470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60"/>
        <v>248470</v>
      </c>
      <c r="N377" s="298"/>
      <c r="O377" s="297">
        <v>103200</v>
      </c>
      <c r="P377" s="56"/>
      <c r="Q377" s="55"/>
      <c r="R377" s="61"/>
      <c r="S377" s="55"/>
      <c r="T377" s="576"/>
      <c r="U377" s="576"/>
      <c r="V377" s="19"/>
      <c r="W377" s="19"/>
      <c r="X377" s="19"/>
      <c r="Y377" s="19"/>
      <c r="Z377" s="62"/>
      <c r="AA377" s="4"/>
      <c r="AB377" s="16"/>
      <c r="AD377" s="16"/>
      <c r="AE377" s="35"/>
    </row>
    <row r="378" spans="1:31" s="2" customFormat="1" ht="72" hidden="1" customHeight="1" outlineLevel="1" x14ac:dyDescent="0.2">
      <c r="A378" s="324"/>
      <c r="B378" s="296" t="s">
        <v>358</v>
      </c>
      <c r="C378" s="296" t="s">
        <v>359</v>
      </c>
      <c r="D378" s="297">
        <v>560770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60"/>
        <v>560770</v>
      </c>
      <c r="N378" s="298"/>
      <c r="O378" s="297">
        <v>0</v>
      </c>
      <c r="P378" s="56"/>
      <c r="Q378" s="55"/>
      <c r="R378" s="61"/>
      <c r="S378" s="55"/>
      <c r="T378" s="576"/>
      <c r="U378" s="576"/>
      <c r="V378" s="19"/>
      <c r="W378" s="19"/>
      <c r="X378" s="19"/>
      <c r="Y378" s="19"/>
      <c r="Z378" s="62"/>
      <c r="AA378" s="4"/>
      <c r="AB378" s="16"/>
      <c r="AD378" s="16"/>
      <c r="AE378" s="35"/>
    </row>
    <row r="379" spans="1:31" s="2" customFormat="1" ht="57" hidden="1" customHeight="1" outlineLevel="1" x14ac:dyDescent="0.2">
      <c r="A379" s="324"/>
      <c r="B379" s="296" t="s">
        <v>360</v>
      </c>
      <c r="C379" s="296" t="s">
        <v>361</v>
      </c>
      <c r="D379" s="297">
        <v>45800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60"/>
        <v>45800</v>
      </c>
      <c r="N379" s="298"/>
      <c r="O379" s="297">
        <v>0</v>
      </c>
      <c r="P379" s="56"/>
      <c r="Q379" s="55"/>
      <c r="R379" s="61"/>
      <c r="S379" s="55"/>
      <c r="T379" s="576"/>
      <c r="U379" s="576"/>
      <c r="V379" s="19"/>
      <c r="W379" s="19"/>
      <c r="X379" s="19"/>
      <c r="Y379" s="19"/>
      <c r="Z379" s="62"/>
      <c r="AA379" s="4"/>
      <c r="AB379" s="16"/>
      <c r="AD379" s="16"/>
      <c r="AE379" s="35"/>
    </row>
    <row r="380" spans="1:31" s="2" customFormat="1" ht="18" customHeight="1" collapsed="1" x14ac:dyDescent="0.2">
      <c r="A380" s="474"/>
      <c r="B380" s="477"/>
      <c r="C380" s="292" t="s">
        <v>547</v>
      </c>
      <c r="D380" s="330">
        <f>SUM(D353,D363)</f>
        <v>10655100</v>
      </c>
      <c r="E380" s="330">
        <f t="shared" ref="E380:O380" si="62">SUM(E353,E363)</f>
        <v>0</v>
      </c>
      <c r="F380" s="330">
        <f t="shared" si="62"/>
        <v>0</v>
      </c>
      <c r="G380" s="330">
        <f t="shared" si="62"/>
        <v>0</v>
      </c>
      <c r="H380" s="330">
        <f t="shared" si="62"/>
        <v>0</v>
      </c>
      <c r="I380" s="330">
        <f t="shared" si="62"/>
        <v>0</v>
      </c>
      <c r="J380" s="330">
        <f t="shared" si="62"/>
        <v>0</v>
      </c>
      <c r="K380" s="330">
        <f t="shared" si="62"/>
        <v>339110</v>
      </c>
      <c r="L380" s="330">
        <f t="shared" si="62"/>
        <v>0</v>
      </c>
      <c r="M380" s="330">
        <f t="shared" si="62"/>
        <v>10994210</v>
      </c>
      <c r="N380" s="330">
        <f t="shared" si="62"/>
        <v>3519110</v>
      </c>
      <c r="O380" s="330">
        <f t="shared" si="62"/>
        <v>3136230</v>
      </c>
      <c r="P380" s="56"/>
      <c r="Q380" s="58"/>
      <c r="R380" s="58"/>
      <c r="S380" s="58"/>
      <c r="T380" s="566"/>
      <c r="U380" s="566"/>
      <c r="V380" s="60"/>
      <c r="W380" s="60"/>
      <c r="X380" s="59"/>
      <c r="Y380" s="60"/>
      <c r="AA380" s="16"/>
      <c r="AB380" s="16"/>
      <c r="AD380" s="16"/>
      <c r="AE380" s="35"/>
    </row>
    <row r="381" spans="1:31" s="312" customFormat="1" ht="24" customHeight="1" x14ac:dyDescent="0.2">
      <c r="A381" s="829" t="s">
        <v>540</v>
      </c>
      <c r="B381" s="830"/>
      <c r="C381" s="830"/>
      <c r="D381" s="830"/>
      <c r="E381" s="830"/>
      <c r="F381" s="830"/>
      <c r="G381" s="830"/>
      <c r="H381" s="830"/>
      <c r="I381" s="830"/>
      <c r="J381" s="830"/>
      <c r="K381" s="830"/>
      <c r="L381" s="830"/>
      <c r="M381" s="830"/>
      <c r="N381" s="830"/>
      <c r="O381" s="831"/>
      <c r="P381" s="56"/>
      <c r="Q381" s="311"/>
      <c r="R381" s="311"/>
      <c r="S381" s="311"/>
      <c r="T381" s="577"/>
      <c r="U381" s="577"/>
      <c r="V381" s="599"/>
      <c r="W381" s="599"/>
      <c r="X381" s="311"/>
      <c r="Y381" s="311"/>
      <c r="AB381" s="313"/>
      <c r="AD381" s="313"/>
      <c r="AE381" s="314"/>
    </row>
    <row r="382" spans="1:31" s="99" customFormat="1" ht="50.25" customHeight="1" x14ac:dyDescent="0.2">
      <c r="A382" s="523"/>
      <c r="B382" s="523" t="s">
        <v>317</v>
      </c>
      <c r="C382" s="325" t="s">
        <v>318</v>
      </c>
      <c r="D382" s="326">
        <f>SUM(D383)</f>
        <v>231651</v>
      </c>
      <c r="E382" s="326">
        <f t="shared" ref="E382:O382" si="63">SUM(E383)</f>
        <v>0</v>
      </c>
      <c r="F382" s="326">
        <f t="shared" si="63"/>
        <v>0</v>
      </c>
      <c r="G382" s="326">
        <f t="shared" si="63"/>
        <v>0</v>
      </c>
      <c r="H382" s="326">
        <f t="shared" si="63"/>
        <v>0</v>
      </c>
      <c r="I382" s="326">
        <f t="shared" si="63"/>
        <v>0</v>
      </c>
      <c r="J382" s="326">
        <f t="shared" si="63"/>
        <v>0</v>
      </c>
      <c r="K382" s="326">
        <f t="shared" si="63"/>
        <v>0</v>
      </c>
      <c r="L382" s="326">
        <f t="shared" si="63"/>
        <v>0</v>
      </c>
      <c r="M382" s="326">
        <f t="shared" si="63"/>
        <v>231651</v>
      </c>
      <c r="N382" s="326">
        <f t="shared" si="63"/>
        <v>0</v>
      </c>
      <c r="O382" s="326">
        <f t="shared" si="63"/>
        <v>3942249</v>
      </c>
      <c r="P382" s="56"/>
      <c r="Q382" s="58"/>
      <c r="R382" s="58"/>
      <c r="S382" s="58"/>
      <c r="T382" s="566"/>
      <c r="U382" s="566"/>
      <c r="V382" s="60"/>
      <c r="W382" s="60"/>
      <c r="X382" s="59"/>
      <c r="Y382" s="60"/>
      <c r="AA382" s="102"/>
      <c r="AB382" s="102"/>
      <c r="AD382" s="102"/>
      <c r="AE382" s="102"/>
    </row>
    <row r="383" spans="1:31" s="2" customFormat="1" ht="56.25" hidden="1" customHeight="1" outlineLevel="1" x14ac:dyDescent="0.2">
      <c r="A383" s="324"/>
      <c r="B383" s="296" t="s">
        <v>489</v>
      </c>
      <c r="C383" s="296" t="s">
        <v>474</v>
      </c>
      <c r="D383" s="297">
        <v>231651</v>
      </c>
      <c r="E383" s="297"/>
      <c r="F383" s="297"/>
      <c r="G383" s="297"/>
      <c r="H383" s="297"/>
      <c r="I383" s="297"/>
      <c r="J383" s="297"/>
      <c r="K383" s="297"/>
      <c r="L383" s="297"/>
      <c r="M383" s="297">
        <f>D383+K383+L383</f>
        <v>231651</v>
      </c>
      <c r="N383" s="298"/>
      <c r="O383" s="297">
        <v>3942249</v>
      </c>
      <c r="P383" s="56"/>
      <c r="Q383" s="58"/>
      <c r="R383" s="58"/>
      <c r="S383" s="58"/>
      <c r="T383" s="566"/>
      <c r="U383" s="566"/>
      <c r="V383" s="60"/>
      <c r="W383" s="60"/>
      <c r="X383" s="59"/>
      <c r="Y383" s="60"/>
      <c r="AA383" s="16"/>
      <c r="AB383" s="16"/>
      <c r="AD383" s="16"/>
      <c r="AE383" s="35"/>
    </row>
    <row r="384" spans="1:31" s="99" customFormat="1" ht="63" customHeight="1" collapsed="1" x14ac:dyDescent="0.2">
      <c r="A384" s="523"/>
      <c r="B384" s="523" t="s">
        <v>372</v>
      </c>
      <c r="C384" s="325" t="s">
        <v>373</v>
      </c>
      <c r="D384" s="326">
        <f>SUM(D385)</f>
        <v>2394</v>
      </c>
      <c r="E384" s="326">
        <f t="shared" ref="E384:O384" si="64">SUM(E385)</f>
        <v>0</v>
      </c>
      <c r="F384" s="326">
        <f t="shared" si="64"/>
        <v>0</v>
      </c>
      <c r="G384" s="326">
        <f t="shared" si="64"/>
        <v>0</v>
      </c>
      <c r="H384" s="326">
        <f t="shared" si="64"/>
        <v>0</v>
      </c>
      <c r="I384" s="326">
        <f t="shared" si="64"/>
        <v>0</v>
      </c>
      <c r="J384" s="326">
        <f t="shared" si="64"/>
        <v>0</v>
      </c>
      <c r="K384" s="326">
        <f>SUM(K385)</f>
        <v>0</v>
      </c>
      <c r="L384" s="326">
        <f t="shared" si="64"/>
        <v>0</v>
      </c>
      <c r="M384" s="326">
        <f t="shared" si="64"/>
        <v>2394</v>
      </c>
      <c r="N384" s="326">
        <f t="shared" si="64"/>
        <v>0</v>
      </c>
      <c r="O384" s="326">
        <f t="shared" si="64"/>
        <v>91295</v>
      </c>
      <c r="P384" s="56"/>
      <c r="Q384" s="58"/>
      <c r="R384" s="58"/>
      <c r="S384" s="58"/>
      <c r="T384" s="566"/>
      <c r="U384" s="566"/>
      <c r="V384" s="60"/>
      <c r="W384" s="60"/>
      <c r="X384" s="59"/>
      <c r="Y384" s="60"/>
      <c r="AA384" s="102"/>
      <c r="AB384" s="102"/>
      <c r="AD384" s="102"/>
      <c r="AE384" s="102"/>
    </row>
    <row r="385" spans="1:56" s="2" customFormat="1" ht="47.25" hidden="1" customHeight="1" outlineLevel="1" x14ac:dyDescent="0.2">
      <c r="A385" s="324"/>
      <c r="B385" s="324" t="s">
        <v>476</v>
      </c>
      <c r="C385" s="296" t="s">
        <v>474</v>
      </c>
      <c r="D385" s="297">
        <v>2394</v>
      </c>
      <c r="E385" s="297"/>
      <c r="F385" s="297"/>
      <c r="G385" s="297"/>
      <c r="H385" s="297"/>
      <c r="I385" s="297"/>
      <c r="J385" s="297"/>
      <c r="K385" s="297"/>
      <c r="L385" s="297"/>
      <c r="M385" s="297">
        <f>D385+K385+L385</f>
        <v>2394</v>
      </c>
      <c r="N385" s="298"/>
      <c r="O385" s="297">
        <v>91295</v>
      </c>
      <c r="P385" s="56"/>
      <c r="Q385" s="58"/>
      <c r="R385" s="58"/>
      <c r="S385" s="58"/>
      <c r="T385" s="566"/>
      <c r="U385" s="566"/>
      <c r="V385" s="60"/>
      <c r="W385" s="60"/>
      <c r="X385" s="59"/>
      <c r="Y385" s="60"/>
      <c r="AA385" s="16"/>
      <c r="AB385" s="16"/>
      <c r="AD385" s="16"/>
      <c r="AE385" s="35"/>
    </row>
    <row r="386" spans="1:56" s="2" customFormat="1" ht="18" customHeight="1" collapsed="1" x14ac:dyDescent="0.2">
      <c r="A386" s="474"/>
      <c r="B386" s="476"/>
      <c r="C386" s="292" t="s">
        <v>548</v>
      </c>
      <c r="D386" s="330">
        <f>SUM(D382,D384)</f>
        <v>234045</v>
      </c>
      <c r="E386" s="330">
        <f t="shared" ref="E386:O386" si="65">SUM(E382,E384)</f>
        <v>0</v>
      </c>
      <c r="F386" s="330">
        <f t="shared" si="65"/>
        <v>0</v>
      </c>
      <c r="G386" s="330">
        <f t="shared" si="65"/>
        <v>0</v>
      </c>
      <c r="H386" s="330">
        <f t="shared" si="65"/>
        <v>0</v>
      </c>
      <c r="I386" s="330">
        <f t="shared" si="65"/>
        <v>0</v>
      </c>
      <c r="J386" s="330">
        <f t="shared" si="65"/>
        <v>0</v>
      </c>
      <c r="K386" s="330">
        <f t="shared" si="65"/>
        <v>0</v>
      </c>
      <c r="L386" s="330">
        <f t="shared" si="65"/>
        <v>0</v>
      </c>
      <c r="M386" s="330">
        <f t="shared" si="65"/>
        <v>234045</v>
      </c>
      <c r="N386" s="330">
        <f t="shared" si="65"/>
        <v>0</v>
      </c>
      <c r="O386" s="330">
        <f t="shared" si="65"/>
        <v>4033544</v>
      </c>
      <c r="P386" s="56"/>
      <c r="Q386" s="58"/>
      <c r="R386" s="58"/>
      <c r="S386" s="58"/>
      <c r="T386" s="566"/>
      <c r="U386" s="566"/>
      <c r="V386" s="60"/>
      <c r="W386" s="60"/>
      <c r="X386" s="59"/>
      <c r="Y386" s="60"/>
      <c r="AA386" s="16"/>
      <c r="AB386" s="16"/>
      <c r="AD386" s="16"/>
      <c r="AE386" s="35"/>
    </row>
    <row r="387" spans="1:56" s="2" customFormat="1" ht="18" customHeight="1" x14ac:dyDescent="0.2">
      <c r="A387" s="474"/>
      <c r="B387" s="482"/>
      <c r="C387" s="292" t="s">
        <v>13</v>
      </c>
      <c r="D387" s="330">
        <f>SUM(D380,D386)</f>
        <v>10889145</v>
      </c>
      <c r="E387" s="330">
        <f t="shared" ref="E387:O387" si="66">SUM(E380,E386)</f>
        <v>0</v>
      </c>
      <c r="F387" s="330">
        <f t="shared" si="66"/>
        <v>0</v>
      </c>
      <c r="G387" s="330">
        <f t="shared" si="66"/>
        <v>0</v>
      </c>
      <c r="H387" s="330">
        <f t="shared" si="66"/>
        <v>0</v>
      </c>
      <c r="I387" s="330">
        <f t="shared" si="66"/>
        <v>0</v>
      </c>
      <c r="J387" s="330">
        <f t="shared" si="66"/>
        <v>0</v>
      </c>
      <c r="K387" s="330">
        <f t="shared" si="66"/>
        <v>339110</v>
      </c>
      <c r="L387" s="330">
        <f t="shared" si="66"/>
        <v>0</v>
      </c>
      <c r="M387" s="330">
        <f t="shared" si="66"/>
        <v>11228255</v>
      </c>
      <c r="N387" s="330">
        <f t="shared" si="66"/>
        <v>3519110</v>
      </c>
      <c r="O387" s="330">
        <f t="shared" si="66"/>
        <v>7169774</v>
      </c>
      <c r="P387" s="56"/>
      <c r="Q387" s="58"/>
      <c r="R387" s="58"/>
      <c r="S387" s="58"/>
      <c r="T387" s="566"/>
      <c r="U387" s="566"/>
      <c r="V387" s="60"/>
      <c r="W387" s="60"/>
      <c r="X387" s="59"/>
      <c r="Y387" s="60"/>
      <c r="AA387" s="16"/>
      <c r="AB387" s="16"/>
      <c r="AD387" s="16"/>
      <c r="AE387" s="35"/>
    </row>
    <row r="388" spans="1:56" s="2" customFormat="1" ht="106.5" customHeight="1" x14ac:dyDescent="0.2">
      <c r="A388" s="474"/>
      <c r="B388" s="292"/>
      <c r="C388" s="293" t="s">
        <v>689</v>
      </c>
      <c r="D388" s="330">
        <f>SUM(E388:J388)</f>
        <v>2622258</v>
      </c>
      <c r="E388" s="330">
        <f>D387*4%</f>
        <v>435566</v>
      </c>
      <c r="F388" s="330">
        <f>D387*6.4%</f>
        <v>696905</v>
      </c>
      <c r="H388" s="330">
        <f>D387*81.67%*7.03%</f>
        <v>625189</v>
      </c>
      <c r="I388" s="330">
        <f>D387*5.02%</f>
        <v>546635</v>
      </c>
      <c r="J388" s="330">
        <f>D387*2.92%</f>
        <v>317963</v>
      </c>
      <c r="K388" s="330">
        <f>K387</f>
        <v>339110</v>
      </c>
      <c r="L388" s="330"/>
      <c r="M388" s="330">
        <f>SUM(K388,L388,D388)</f>
        <v>2961368</v>
      </c>
      <c r="N388" s="330">
        <f>D387*81.67%*92.97%+N387</f>
        <v>11787085</v>
      </c>
      <c r="O388" s="330">
        <f>O387</f>
        <v>7169774</v>
      </c>
      <c r="P388" s="58"/>
      <c r="Q388" s="58"/>
      <c r="R388" s="58"/>
      <c r="S388" s="58"/>
      <c r="T388" s="566"/>
      <c r="U388" s="566"/>
      <c r="V388" s="60"/>
      <c r="W388" s="60"/>
      <c r="X388" s="59"/>
      <c r="Y388" s="60"/>
      <c r="AA388" s="16"/>
      <c r="AB388" s="16"/>
      <c r="AD388" s="16"/>
      <c r="AE388" s="35"/>
    </row>
    <row r="389" spans="1:56" s="100" customFormat="1" ht="64.5" customHeight="1" x14ac:dyDescent="0.25">
      <c r="A389" s="482"/>
      <c r="B389" s="474"/>
      <c r="C389" s="54" t="s">
        <v>684</v>
      </c>
      <c r="D389" s="329"/>
      <c r="E389" s="329">
        <v>1</v>
      </c>
      <c r="F389" s="329">
        <v>1</v>
      </c>
      <c r="G389" s="329"/>
      <c r="H389" s="329">
        <v>1</v>
      </c>
      <c r="I389" s="329">
        <v>1</v>
      </c>
      <c r="J389" s="329">
        <v>1</v>
      </c>
      <c r="K389" s="329">
        <v>1</v>
      </c>
      <c r="L389" s="329"/>
      <c r="M389" s="329"/>
      <c r="N389" s="329">
        <v>1</v>
      </c>
      <c r="O389" s="329">
        <v>1</v>
      </c>
      <c r="P389" s="60"/>
      <c r="Q389" s="60"/>
      <c r="R389" s="502"/>
      <c r="S389" s="60"/>
      <c r="T389" s="566"/>
      <c r="U389" s="566"/>
      <c r="V389" s="524"/>
      <c r="W389" s="60"/>
      <c r="X389" s="546"/>
      <c r="Y389" s="546"/>
      <c r="Z389" s="546"/>
      <c r="AA389" s="546"/>
      <c r="AB389" s="15"/>
      <c r="AC389" s="546"/>
      <c r="AD389" s="15"/>
      <c r="AE389" s="37"/>
      <c r="AF389" s="546"/>
      <c r="AG389" s="546"/>
      <c r="AH389" s="546"/>
      <c r="AI389" s="546"/>
      <c r="AJ389" s="546"/>
      <c r="AK389" s="546"/>
      <c r="AL389" s="546"/>
      <c r="AM389" s="546"/>
      <c r="AN389" s="546"/>
      <c r="AO389" s="546"/>
      <c r="AP389" s="546"/>
      <c r="AQ389" s="546"/>
      <c r="AR389" s="546"/>
      <c r="AS389" s="546"/>
      <c r="AT389" s="546"/>
      <c r="AU389" s="546"/>
      <c r="AV389" s="546"/>
      <c r="AW389" s="546"/>
      <c r="AX389" s="546"/>
      <c r="AY389" s="546"/>
      <c r="AZ389" s="546"/>
      <c r="BA389" s="546"/>
      <c r="BB389" s="546"/>
      <c r="BC389" s="546"/>
      <c r="BD389" s="502"/>
    </row>
    <row r="390" spans="1:56" s="2" customFormat="1" ht="27" customHeight="1" x14ac:dyDescent="0.2">
      <c r="A390" s="476"/>
      <c r="B390" s="474"/>
      <c r="C390" s="54" t="s">
        <v>14</v>
      </c>
      <c r="D390" s="330">
        <f>SUM(E390:J390)</f>
        <v>2622258</v>
      </c>
      <c r="E390" s="330">
        <f>E388*E389</f>
        <v>435566</v>
      </c>
      <c r="F390" s="330">
        <f t="shared" ref="F390:K390" si="67">F388*F389</f>
        <v>696905</v>
      </c>
      <c r="G390" s="330">
        <f>H388*G389</f>
        <v>0</v>
      </c>
      <c r="H390" s="330">
        <f>H388*H389</f>
        <v>625189</v>
      </c>
      <c r="I390" s="330">
        <f t="shared" si="67"/>
        <v>546635</v>
      </c>
      <c r="J390" s="330">
        <f t="shared" si="67"/>
        <v>317963</v>
      </c>
      <c r="K390" s="330">
        <f t="shared" si="67"/>
        <v>339110</v>
      </c>
      <c r="L390" s="330"/>
      <c r="M390" s="330">
        <f>D390+K390+L390</f>
        <v>2961368</v>
      </c>
      <c r="N390" s="330">
        <f>N388*N389</f>
        <v>11787085</v>
      </c>
      <c r="O390" s="479">
        <f>O388*O389</f>
        <v>7169774</v>
      </c>
      <c r="P390" s="65"/>
      <c r="Q390" s="65"/>
      <c r="R390" s="65"/>
      <c r="S390" s="65"/>
      <c r="T390" s="567"/>
      <c r="U390" s="565"/>
      <c r="V390" s="528"/>
      <c r="W390" s="528"/>
      <c r="X390" s="546"/>
      <c r="Y390" s="546"/>
      <c r="Z390" s="546"/>
      <c r="AA390" s="546"/>
      <c r="AB390" s="15"/>
      <c r="AC390" s="546"/>
      <c r="AD390" s="15"/>
      <c r="AE390" s="37"/>
      <c r="AF390" s="546"/>
      <c r="AG390" s="546"/>
      <c r="AH390" s="546"/>
      <c r="AI390" s="546"/>
      <c r="AJ390" s="546"/>
      <c r="AK390" s="546"/>
      <c r="AL390" s="546"/>
      <c r="AM390" s="546"/>
      <c r="AN390" s="546"/>
      <c r="AO390" s="546"/>
      <c r="AP390" s="546"/>
      <c r="AQ390" s="546"/>
      <c r="AR390" s="546"/>
      <c r="AS390" s="546"/>
      <c r="AT390" s="546"/>
      <c r="AU390" s="546"/>
      <c r="AV390" s="546"/>
      <c r="AW390" s="546"/>
      <c r="AX390" s="546"/>
      <c r="AY390" s="546"/>
      <c r="AZ390" s="546"/>
      <c r="BA390" s="546"/>
      <c r="BB390" s="546"/>
      <c r="BC390" s="546"/>
      <c r="BD390" s="4"/>
    </row>
    <row r="391" spans="1:56" s="2" customFormat="1" ht="72.75" customHeight="1" x14ac:dyDescent="0.2">
      <c r="A391" s="476"/>
      <c r="B391" s="474"/>
      <c r="C391" s="308" t="s">
        <v>694</v>
      </c>
      <c r="D391" s="335">
        <f>H390*28.61%</f>
        <v>178867</v>
      </c>
      <c r="E391" s="335"/>
      <c r="F391" s="335"/>
      <c r="G391" s="335"/>
      <c r="H391" s="335"/>
      <c r="I391" s="335"/>
      <c r="J391" s="335"/>
      <c r="K391" s="335"/>
      <c r="L391" s="335"/>
      <c r="M391" s="335">
        <f>D391+K391+L391</f>
        <v>178867</v>
      </c>
      <c r="N391" s="330"/>
      <c r="O391" s="476"/>
      <c r="P391" s="4"/>
      <c r="Q391" s="818"/>
      <c r="R391" s="818"/>
      <c r="S391" s="4"/>
      <c r="T391" s="568"/>
      <c r="U391" s="569"/>
      <c r="V391" s="546"/>
      <c r="W391" s="546"/>
      <c r="X391" s="546"/>
      <c r="Y391" s="546"/>
      <c r="Z391" s="546"/>
      <c r="AA391" s="15"/>
      <c r="AB391" s="15"/>
      <c r="AC391" s="15"/>
      <c r="AD391" s="15"/>
      <c r="AE391" s="37"/>
      <c r="AF391" s="546"/>
      <c r="AG391" s="546"/>
      <c r="AH391" s="546"/>
      <c r="AI391" s="546"/>
      <c r="AJ391" s="546"/>
      <c r="AK391" s="546"/>
      <c r="AL391" s="546"/>
      <c r="AM391" s="546"/>
      <c r="AN391" s="546"/>
      <c r="AO391" s="546"/>
      <c r="AP391" s="546"/>
      <c r="AQ391" s="546"/>
      <c r="AR391" s="546"/>
      <c r="AS391" s="546"/>
      <c r="AT391" s="546"/>
      <c r="AU391" s="546"/>
      <c r="AV391" s="546"/>
      <c r="AW391" s="546"/>
      <c r="AX391" s="546"/>
      <c r="AY391" s="546"/>
      <c r="AZ391" s="546"/>
      <c r="BA391" s="546"/>
      <c r="BB391" s="546"/>
      <c r="BC391" s="546"/>
      <c r="BD391" s="4"/>
    </row>
    <row r="392" spans="1:56" s="2" customFormat="1" ht="18" customHeight="1" x14ac:dyDescent="0.2">
      <c r="A392" s="476"/>
      <c r="B392" s="474"/>
      <c r="C392" s="293" t="s">
        <v>550</v>
      </c>
      <c r="D392" s="330">
        <f>D390+D391</f>
        <v>2801125</v>
      </c>
      <c r="E392" s="330">
        <f t="shared" ref="E392:O392" si="68">E390+E391</f>
        <v>435566</v>
      </c>
      <c r="F392" s="330">
        <f t="shared" si="68"/>
        <v>696905</v>
      </c>
      <c r="G392" s="330">
        <f t="shared" si="68"/>
        <v>0</v>
      </c>
      <c r="H392" s="330">
        <f t="shared" si="68"/>
        <v>625189</v>
      </c>
      <c r="I392" s="330">
        <f t="shared" si="68"/>
        <v>546635</v>
      </c>
      <c r="J392" s="330">
        <f t="shared" si="68"/>
        <v>317963</v>
      </c>
      <c r="K392" s="330">
        <f t="shared" si="68"/>
        <v>339110</v>
      </c>
      <c r="L392" s="330">
        <f t="shared" si="68"/>
        <v>0</v>
      </c>
      <c r="M392" s="330">
        <f t="shared" si="68"/>
        <v>3140235</v>
      </c>
      <c r="N392" s="330">
        <f t="shared" si="68"/>
        <v>11787085</v>
      </c>
      <c r="O392" s="330">
        <f t="shared" si="68"/>
        <v>7169774</v>
      </c>
      <c r="P392" s="65"/>
      <c r="Q392" s="65"/>
      <c r="R392" s="65"/>
      <c r="S392" s="65"/>
      <c r="T392" s="567"/>
      <c r="U392" s="569"/>
      <c r="V392" s="546"/>
      <c r="W392" s="546"/>
      <c r="X392" s="546"/>
      <c r="Y392" s="819"/>
      <c r="Z392" s="828"/>
      <c r="AA392" s="828"/>
      <c r="AB392" s="15"/>
      <c r="AC392" s="546"/>
      <c r="AD392" s="15"/>
      <c r="AE392" s="37"/>
      <c r="AF392" s="546"/>
      <c r="AG392" s="546"/>
      <c r="AH392" s="546"/>
      <c r="AI392" s="546"/>
      <c r="AJ392" s="546"/>
      <c r="AK392" s="546"/>
      <c r="AL392" s="546"/>
      <c r="AM392" s="546"/>
      <c r="AN392" s="546"/>
      <c r="AO392" s="546"/>
      <c r="AP392" s="546"/>
      <c r="AQ392" s="546"/>
      <c r="AR392" s="546"/>
      <c r="AS392" s="546"/>
      <c r="AT392" s="546"/>
      <c r="AU392" s="546"/>
      <c r="AV392" s="546"/>
      <c r="AW392" s="546"/>
      <c r="AX392" s="546"/>
      <c r="AY392" s="546"/>
      <c r="AZ392" s="546"/>
      <c r="BA392" s="546"/>
      <c r="BB392" s="546"/>
      <c r="BC392" s="546"/>
      <c r="BD392" s="4"/>
    </row>
    <row r="393" spans="1:56" ht="24" customHeight="1" x14ac:dyDescent="0.2">
      <c r="A393" s="829" t="s">
        <v>16</v>
      </c>
      <c r="B393" s="830"/>
      <c r="C393" s="830"/>
      <c r="D393" s="830"/>
      <c r="E393" s="830"/>
      <c r="F393" s="830"/>
      <c r="G393" s="830"/>
      <c r="H393" s="830"/>
      <c r="I393" s="830"/>
      <c r="J393" s="830"/>
      <c r="K393" s="830"/>
      <c r="L393" s="830"/>
      <c r="M393" s="830"/>
      <c r="N393" s="830"/>
      <c r="O393" s="831"/>
      <c r="P393" s="8"/>
      <c r="Q393" s="8"/>
      <c r="R393" s="8"/>
      <c r="S393" s="8"/>
      <c r="T393" s="564"/>
      <c r="U393" s="564"/>
      <c r="V393" s="592"/>
      <c r="W393" s="592"/>
      <c r="X393" s="7"/>
      <c r="Y393" s="819"/>
      <c r="Z393" s="828"/>
      <c r="AA393" s="828"/>
    </row>
    <row r="394" spans="1:56" ht="21" customHeight="1" x14ac:dyDescent="0.2">
      <c r="A394" s="57"/>
      <c r="B394" s="308" t="s">
        <v>19</v>
      </c>
      <c r="C394" s="308" t="s">
        <v>516</v>
      </c>
      <c r="D394" s="335">
        <f>(D392+N392)*3.5%</f>
        <v>510587</v>
      </c>
      <c r="E394" s="335"/>
      <c r="F394" s="335"/>
      <c r="G394" s="335"/>
      <c r="H394" s="335"/>
      <c r="I394" s="335"/>
      <c r="J394" s="335"/>
      <c r="K394" s="335"/>
      <c r="L394" s="335"/>
      <c r="M394" s="335">
        <f>D394+K394+L394</f>
        <v>510587</v>
      </c>
      <c r="N394" s="485"/>
      <c r="O394" s="335"/>
      <c r="P394" s="547"/>
      <c r="Q394" s="547"/>
      <c r="R394" s="7"/>
      <c r="S394" s="7"/>
      <c r="T394" s="570"/>
      <c r="U394" s="570"/>
      <c r="V394" s="593"/>
      <c r="W394" s="593"/>
      <c r="X394" s="7"/>
      <c r="Y394" s="547"/>
      <c r="Z394" s="66"/>
      <c r="AA394" s="66"/>
      <c r="AC394" s="17"/>
    </row>
    <row r="395" spans="1:56" s="301" customFormat="1" ht="18" customHeight="1" x14ac:dyDescent="0.25">
      <c r="A395" s="300"/>
      <c r="B395" s="484"/>
      <c r="C395" s="293" t="s">
        <v>17</v>
      </c>
      <c r="D395" s="330">
        <f>D394</f>
        <v>510587</v>
      </c>
      <c r="E395" s="330"/>
      <c r="F395" s="330"/>
      <c r="G395" s="330"/>
      <c r="H395" s="330"/>
      <c r="I395" s="330"/>
      <c r="J395" s="330"/>
      <c r="K395" s="330">
        <f>K394</f>
        <v>0</v>
      </c>
      <c r="L395" s="330">
        <f>L394</f>
        <v>0</v>
      </c>
      <c r="M395" s="330">
        <f>D395+K395+L395</f>
        <v>510587</v>
      </c>
      <c r="N395" s="486"/>
      <c r="O395" s="486"/>
      <c r="P395" s="346"/>
      <c r="T395" s="571"/>
      <c r="U395" s="571"/>
      <c r="V395" s="304"/>
      <c r="W395" s="304"/>
    </row>
    <row r="396" spans="1:56" s="301" customFormat="1" ht="18" customHeight="1" x14ac:dyDescent="0.25">
      <c r="A396" s="300"/>
      <c r="B396" s="293"/>
      <c r="C396" s="293" t="s">
        <v>551</v>
      </c>
      <c r="D396" s="330">
        <f>D392+D395</f>
        <v>3311712</v>
      </c>
      <c r="E396" s="330"/>
      <c r="F396" s="330"/>
      <c r="G396" s="330"/>
      <c r="H396" s="330"/>
      <c r="I396" s="330"/>
      <c r="J396" s="330"/>
      <c r="K396" s="330">
        <f>K392+K395</f>
        <v>339110</v>
      </c>
      <c r="L396" s="330">
        <f>L392+L395</f>
        <v>0</v>
      </c>
      <c r="M396" s="330">
        <f>M392+M395</f>
        <v>3650822</v>
      </c>
      <c r="N396" s="330">
        <f>N392</f>
        <v>11787085</v>
      </c>
      <c r="O396" s="330">
        <f>O392+O395</f>
        <v>7169774</v>
      </c>
      <c r="P396" s="346"/>
      <c r="T396" s="571"/>
      <c r="U396" s="571"/>
      <c r="V396" s="304"/>
      <c r="W396" s="304"/>
    </row>
    <row r="397" spans="1:56" s="2" customFormat="1" ht="24" customHeight="1" x14ac:dyDescent="0.2">
      <c r="A397" s="829" t="s">
        <v>20</v>
      </c>
      <c r="B397" s="830"/>
      <c r="C397" s="830"/>
      <c r="D397" s="830"/>
      <c r="E397" s="830"/>
      <c r="F397" s="830"/>
      <c r="G397" s="830"/>
      <c r="H397" s="830"/>
      <c r="I397" s="830"/>
      <c r="J397" s="830"/>
      <c r="K397" s="830"/>
      <c r="L397" s="830"/>
      <c r="M397" s="830"/>
      <c r="N397" s="830"/>
      <c r="O397" s="831"/>
      <c r="P397" s="8"/>
      <c r="Q397" s="8"/>
      <c r="R397" s="8"/>
      <c r="S397" s="8"/>
      <c r="T397" s="564"/>
      <c r="U397" s="564"/>
      <c r="V397" s="592"/>
      <c r="W397" s="592"/>
      <c r="X397" s="7"/>
      <c r="Y397" s="23"/>
      <c r="Z397" s="309"/>
      <c r="AA397" s="309"/>
      <c r="AB397" s="16"/>
      <c r="AD397" s="16"/>
      <c r="AE397" s="35"/>
    </row>
    <row r="398" spans="1:56" s="17" customFormat="1" ht="21" customHeight="1" x14ac:dyDescent="0.2">
      <c r="A398" s="57"/>
      <c r="B398" s="492" t="s">
        <v>21</v>
      </c>
      <c r="C398" s="492" t="s">
        <v>674</v>
      </c>
      <c r="D398" s="335">
        <f>($D$396+$N$396)*P398</f>
        <v>1345303</v>
      </c>
      <c r="E398" s="335"/>
      <c r="F398" s="335"/>
      <c r="G398" s="335"/>
      <c r="H398" s="335"/>
      <c r="I398" s="335"/>
      <c r="J398" s="335"/>
      <c r="K398" s="493"/>
      <c r="L398" s="493"/>
      <c r="M398" s="493">
        <f>D398+K398+L398</f>
        <v>1345303</v>
      </c>
      <c r="N398" s="485"/>
      <c r="O398" s="493"/>
      <c r="P398" s="489">
        <v>8.9099999999999999E-2</v>
      </c>
      <c r="Q398" s="547"/>
      <c r="R398" s="45"/>
      <c r="S398" s="45"/>
      <c r="T398" s="568"/>
      <c r="U398" s="568"/>
      <c r="V398" s="62"/>
      <c r="W398" s="62"/>
      <c r="X398" s="4"/>
      <c r="Y398" s="6"/>
      <c r="Z398" s="72"/>
      <c r="AA398" s="72"/>
      <c r="AC398" s="1"/>
      <c r="AE398" s="34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</row>
    <row r="399" spans="1:56" s="17" customFormat="1" ht="21" customHeight="1" x14ac:dyDescent="0.2">
      <c r="A399" s="57"/>
      <c r="B399" s="492" t="s">
        <v>21</v>
      </c>
      <c r="C399" s="492" t="s">
        <v>675</v>
      </c>
      <c r="D399" s="335">
        <f>($D$396+$N$396)*P399</f>
        <v>60395</v>
      </c>
      <c r="E399" s="335"/>
      <c r="F399" s="335"/>
      <c r="G399" s="335"/>
      <c r="H399" s="335"/>
      <c r="I399" s="335"/>
      <c r="J399" s="335"/>
      <c r="K399" s="493"/>
      <c r="L399" s="493"/>
      <c r="M399" s="493">
        <f>D399+K399+L399</f>
        <v>60395</v>
      </c>
      <c r="N399" s="485"/>
      <c r="O399" s="493"/>
      <c r="P399" s="489">
        <v>4.0000000000000001E-3</v>
      </c>
      <c r="Q399" s="547"/>
      <c r="R399" s="45"/>
      <c r="S399" s="45"/>
      <c r="T399" s="568"/>
      <c r="U399" s="568"/>
      <c r="V399" s="62"/>
      <c r="W399" s="62"/>
      <c r="X399" s="4"/>
      <c r="Y399" s="18"/>
      <c r="Z399" s="73"/>
      <c r="AA399" s="73"/>
      <c r="AC399" s="1"/>
      <c r="AE399" s="34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</row>
    <row r="400" spans="1:56" s="17" customFormat="1" ht="21" customHeight="1" x14ac:dyDescent="0.2">
      <c r="A400" s="57"/>
      <c r="B400" s="492" t="s">
        <v>536</v>
      </c>
      <c r="C400" s="492" t="s">
        <v>78</v>
      </c>
      <c r="D400" s="335">
        <f>SUM(E400:J400)-G400</f>
        <v>4303</v>
      </c>
      <c r="E400" s="335"/>
      <c r="F400" s="335">
        <v>3426</v>
      </c>
      <c r="G400" s="335">
        <v>660</v>
      </c>
      <c r="H400" s="335"/>
      <c r="I400" s="335">
        <v>580</v>
      </c>
      <c r="J400" s="335">
        <v>297</v>
      </c>
      <c r="K400" s="493"/>
      <c r="L400" s="493"/>
      <c r="M400" s="493">
        <f>D400+K400+L400</f>
        <v>4303</v>
      </c>
      <c r="N400" s="485"/>
      <c r="O400" s="493"/>
      <c r="P400" s="490"/>
      <c r="Q400" s="547"/>
      <c r="R400" s="45"/>
      <c r="S400" s="45"/>
      <c r="T400" s="568"/>
      <c r="U400" s="568"/>
      <c r="V400" s="62"/>
      <c r="W400" s="62"/>
      <c r="X400" s="4"/>
      <c r="Y400" s="18"/>
      <c r="Z400" s="73"/>
      <c r="AA400" s="73"/>
      <c r="AC400" s="1"/>
      <c r="AE400" s="34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</row>
    <row r="401" spans="1:56" s="241" customFormat="1" ht="70.5" customHeight="1" x14ac:dyDescent="0.25">
      <c r="A401" s="242"/>
      <c r="B401" s="498"/>
      <c r="C401" s="497" t="s">
        <v>685</v>
      </c>
      <c r="D401" s="330">
        <f>SUM(E401:J401)</f>
        <v>4303</v>
      </c>
      <c r="E401" s="330">
        <f t="shared" ref="E401:J401" si="69">SUM(E400)*E389</f>
        <v>0</v>
      </c>
      <c r="F401" s="330">
        <f t="shared" si="69"/>
        <v>3426</v>
      </c>
      <c r="G401" s="330">
        <f t="shared" si="69"/>
        <v>0</v>
      </c>
      <c r="H401" s="330">
        <f t="shared" si="69"/>
        <v>0</v>
      </c>
      <c r="I401" s="330">
        <f t="shared" si="69"/>
        <v>580</v>
      </c>
      <c r="J401" s="330">
        <f t="shared" si="69"/>
        <v>297</v>
      </c>
      <c r="K401" s="494"/>
      <c r="L401" s="494"/>
      <c r="M401" s="494">
        <f>D401+K401+L401</f>
        <v>4303</v>
      </c>
      <c r="N401" s="486"/>
      <c r="O401" s="494"/>
      <c r="P401" s="490"/>
      <c r="Q401" s="56"/>
      <c r="R401" s="65"/>
      <c r="S401" s="65"/>
      <c r="T401" s="567"/>
      <c r="U401" s="567"/>
      <c r="V401" s="524"/>
      <c r="W401" s="524"/>
      <c r="X401" s="502"/>
      <c r="Y401" s="502"/>
      <c r="Z401" s="505"/>
      <c r="AA401" s="505"/>
      <c r="AC401" s="505"/>
      <c r="AE401" s="504"/>
      <c r="AF401" s="505"/>
      <c r="AG401" s="505"/>
      <c r="AH401" s="505"/>
      <c r="AI401" s="505"/>
      <c r="AJ401" s="505"/>
      <c r="AK401" s="505"/>
      <c r="AL401" s="505"/>
      <c r="AM401" s="505"/>
      <c r="AN401" s="505"/>
      <c r="AO401" s="505"/>
      <c r="AP401" s="505"/>
      <c r="AQ401" s="505"/>
      <c r="AR401" s="505"/>
      <c r="AS401" s="505"/>
      <c r="AT401" s="505"/>
      <c r="AU401" s="505"/>
      <c r="AV401" s="505"/>
      <c r="AW401" s="505"/>
      <c r="AX401" s="505"/>
      <c r="AY401" s="505"/>
      <c r="AZ401" s="505"/>
      <c r="BA401" s="505"/>
      <c r="BB401" s="505"/>
      <c r="BC401" s="505"/>
      <c r="BD401" s="505"/>
    </row>
    <row r="402" spans="1:56" s="17" customFormat="1" ht="33" customHeight="1" x14ac:dyDescent="0.2">
      <c r="A402" s="57"/>
      <c r="B402" s="492" t="s">
        <v>10</v>
      </c>
      <c r="C402" s="492" t="s">
        <v>673</v>
      </c>
      <c r="D402" s="335"/>
      <c r="E402" s="335"/>
      <c r="F402" s="335"/>
      <c r="G402" s="335"/>
      <c r="H402" s="335"/>
      <c r="I402" s="335"/>
      <c r="J402" s="335"/>
      <c r="K402" s="493"/>
      <c r="L402" s="493">
        <f>($D$396+$N$396)*P402</f>
        <v>455984</v>
      </c>
      <c r="M402" s="493">
        <f>D402+K402+L402</f>
        <v>455984</v>
      </c>
      <c r="N402" s="485"/>
      <c r="O402" s="493"/>
      <c r="P402" s="491">
        <v>3.0200000000000001E-2</v>
      </c>
      <c r="Q402" s="547"/>
      <c r="R402" s="45"/>
      <c r="S402" s="45"/>
      <c r="T402" s="568"/>
      <c r="U402" s="572"/>
      <c r="V402" s="594"/>
      <c r="W402" s="594"/>
      <c r="X402" s="4"/>
      <c r="Y402" s="4"/>
      <c r="Z402" s="1"/>
      <c r="AA402" s="1"/>
      <c r="AC402" s="1"/>
      <c r="AE402" s="34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</row>
    <row r="403" spans="1:56" s="17" customFormat="1" ht="33" customHeight="1" x14ac:dyDescent="0.2">
      <c r="A403" s="67"/>
      <c r="B403" s="492" t="s">
        <v>23</v>
      </c>
      <c r="C403" s="492" t="s">
        <v>676</v>
      </c>
      <c r="D403" s="335"/>
      <c r="E403" s="335"/>
      <c r="F403" s="335"/>
      <c r="G403" s="335"/>
      <c r="H403" s="335"/>
      <c r="I403" s="335"/>
      <c r="J403" s="335"/>
      <c r="K403" s="493"/>
      <c r="L403" s="493">
        <f t="shared" ref="L403:L409" si="70">($D$396+$N$396)*P403</f>
        <v>15099</v>
      </c>
      <c r="M403" s="493">
        <f t="shared" ref="M403:M412" si="71">D403+K403+L403</f>
        <v>15099</v>
      </c>
      <c r="N403" s="485"/>
      <c r="O403" s="493"/>
      <c r="P403" s="491">
        <v>1E-3</v>
      </c>
      <c r="Q403" s="547"/>
      <c r="R403" s="45"/>
      <c r="S403" s="45"/>
      <c r="T403" s="568"/>
      <c r="U403" s="572"/>
      <c r="V403" s="594"/>
      <c r="W403" s="594"/>
      <c r="X403" s="4"/>
      <c r="Y403" s="4"/>
      <c r="Z403" s="1"/>
      <c r="AA403" s="1"/>
      <c r="AC403" s="1"/>
      <c r="AE403" s="34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1:56" s="17" customFormat="1" ht="21" customHeight="1" x14ac:dyDescent="0.2">
      <c r="A404" s="67"/>
      <c r="B404" s="492" t="s">
        <v>508</v>
      </c>
      <c r="C404" s="492" t="s">
        <v>677</v>
      </c>
      <c r="D404" s="493"/>
      <c r="E404" s="493"/>
      <c r="F404" s="493"/>
      <c r="G404" s="493"/>
      <c r="H404" s="493"/>
      <c r="I404" s="493"/>
      <c r="J404" s="493"/>
      <c r="K404" s="493"/>
      <c r="L404" s="493">
        <f t="shared" si="70"/>
        <v>282348</v>
      </c>
      <c r="M404" s="493">
        <f t="shared" si="71"/>
        <v>282348</v>
      </c>
      <c r="N404" s="485"/>
      <c r="O404" s="493"/>
      <c r="P404" s="491">
        <v>1.8700000000000001E-2</v>
      </c>
      <c r="Q404" s="547"/>
      <c r="R404" s="45"/>
      <c r="S404" s="45"/>
      <c r="T404" s="568"/>
      <c r="U404" s="572"/>
      <c r="V404" s="594"/>
      <c r="W404" s="594"/>
      <c r="X404" s="4"/>
      <c r="Y404" s="4"/>
      <c r="Z404" s="1"/>
      <c r="AA404" s="1"/>
      <c r="AC404" s="1"/>
      <c r="AE404" s="34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1:56" s="17" customFormat="1" ht="33" customHeight="1" x14ac:dyDescent="0.2">
      <c r="A405" s="67"/>
      <c r="B405" s="492" t="s">
        <v>510</v>
      </c>
      <c r="C405" s="492" t="s">
        <v>678</v>
      </c>
      <c r="D405" s="493"/>
      <c r="E405" s="493"/>
      <c r="F405" s="493"/>
      <c r="G405" s="493"/>
      <c r="H405" s="493"/>
      <c r="I405" s="493"/>
      <c r="J405" s="493"/>
      <c r="K405" s="493"/>
      <c r="L405" s="493">
        <f t="shared" si="70"/>
        <v>212893</v>
      </c>
      <c r="M405" s="493">
        <f t="shared" si="71"/>
        <v>212893</v>
      </c>
      <c r="N405" s="485"/>
      <c r="O405" s="493"/>
      <c r="P405" s="491">
        <v>1.41E-2</v>
      </c>
      <c r="Q405" s="547"/>
      <c r="R405" s="45"/>
      <c r="S405" s="45"/>
      <c r="T405" s="568"/>
      <c r="U405" s="572"/>
      <c r="V405" s="594"/>
      <c r="W405" s="594"/>
      <c r="X405" s="4"/>
      <c r="Y405" s="4"/>
      <c r="Z405" s="1"/>
      <c r="AA405" s="1"/>
      <c r="AC405" s="1"/>
      <c r="AE405" s="34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1:56" s="17" customFormat="1" ht="48" customHeight="1" x14ac:dyDescent="0.2">
      <c r="A406" s="67"/>
      <c r="B406" s="492" t="s">
        <v>511</v>
      </c>
      <c r="C406" s="492" t="s">
        <v>679</v>
      </c>
      <c r="D406" s="493"/>
      <c r="E406" s="493"/>
      <c r="F406" s="493"/>
      <c r="G406" s="493"/>
      <c r="H406" s="493"/>
      <c r="I406" s="493"/>
      <c r="J406" s="493"/>
      <c r="K406" s="493"/>
      <c r="L406" s="493">
        <f t="shared" si="70"/>
        <v>256680</v>
      </c>
      <c r="M406" s="493">
        <f t="shared" si="71"/>
        <v>256680</v>
      </c>
      <c r="N406" s="485"/>
      <c r="O406" s="493"/>
      <c r="P406" s="491">
        <v>1.7000000000000001E-2</v>
      </c>
      <c r="Q406" s="547"/>
      <c r="R406" s="45"/>
      <c r="S406" s="45"/>
      <c r="T406" s="568"/>
      <c r="U406" s="572"/>
      <c r="V406" s="594"/>
      <c r="W406" s="594"/>
      <c r="X406" s="4"/>
      <c r="Y406" s="4"/>
      <c r="Z406" s="1"/>
      <c r="AA406" s="1"/>
      <c r="AC406" s="1"/>
      <c r="AE406" s="34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1:56" s="17" customFormat="1" ht="37.5" customHeight="1" x14ac:dyDescent="0.2">
      <c r="A407" s="57"/>
      <c r="B407" s="492" t="s">
        <v>512</v>
      </c>
      <c r="C407" s="492" t="s">
        <v>680</v>
      </c>
      <c r="D407" s="493"/>
      <c r="E407" s="493"/>
      <c r="F407" s="493"/>
      <c r="G407" s="493"/>
      <c r="H407" s="493"/>
      <c r="I407" s="493"/>
      <c r="J407" s="493"/>
      <c r="K407" s="493"/>
      <c r="L407" s="493">
        <f t="shared" si="70"/>
        <v>21138</v>
      </c>
      <c r="M407" s="493">
        <f t="shared" si="71"/>
        <v>21138</v>
      </c>
      <c r="N407" s="485"/>
      <c r="O407" s="493"/>
      <c r="P407" s="491">
        <v>1.4E-3</v>
      </c>
      <c r="Q407" s="81"/>
      <c r="R407" s="82"/>
      <c r="S407" s="45"/>
      <c r="T407" s="568"/>
      <c r="U407" s="572"/>
      <c r="V407" s="594"/>
      <c r="W407" s="594"/>
      <c r="X407" s="4"/>
      <c r="Y407" s="4"/>
      <c r="Z407" s="1"/>
      <c r="AA407" s="1"/>
      <c r="AC407" s="1"/>
      <c r="AE407" s="34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</row>
    <row r="408" spans="1:56" ht="21" customHeight="1" x14ac:dyDescent="0.2">
      <c r="A408" s="57"/>
      <c r="B408" s="492" t="s">
        <v>513</v>
      </c>
      <c r="C408" s="492" t="s">
        <v>681</v>
      </c>
      <c r="D408" s="335"/>
      <c r="E408" s="335"/>
      <c r="F408" s="335"/>
      <c r="G408" s="335"/>
      <c r="H408" s="335"/>
      <c r="I408" s="335"/>
      <c r="J408" s="335"/>
      <c r="K408" s="493"/>
      <c r="L408" s="493">
        <f t="shared" si="70"/>
        <v>504300</v>
      </c>
      <c r="M408" s="493">
        <f t="shared" si="71"/>
        <v>504300</v>
      </c>
      <c r="N408" s="485"/>
      <c r="O408" s="493"/>
      <c r="P408" s="491">
        <v>3.3399999999999999E-2</v>
      </c>
      <c r="Q408" s="547"/>
      <c r="R408" s="45"/>
      <c r="S408" s="45"/>
      <c r="T408" s="568"/>
      <c r="U408" s="572"/>
      <c r="V408" s="594"/>
      <c r="W408" s="594"/>
    </row>
    <row r="409" spans="1:56" ht="80.25" customHeight="1" x14ac:dyDescent="0.2">
      <c r="A409" s="57"/>
      <c r="B409" s="492" t="s">
        <v>515</v>
      </c>
      <c r="C409" s="492" t="s">
        <v>682</v>
      </c>
      <c r="D409" s="335"/>
      <c r="E409" s="335"/>
      <c r="F409" s="335"/>
      <c r="G409" s="335"/>
      <c r="H409" s="335"/>
      <c r="I409" s="335"/>
      <c r="J409" s="335"/>
      <c r="K409" s="493"/>
      <c r="L409" s="493">
        <f t="shared" si="70"/>
        <v>7549</v>
      </c>
      <c r="M409" s="493">
        <f t="shared" si="71"/>
        <v>7549</v>
      </c>
      <c r="N409" s="485"/>
      <c r="O409" s="493"/>
      <c r="P409" s="491">
        <v>5.0000000000000001E-4</v>
      </c>
      <c r="Q409" s="547"/>
      <c r="R409" s="45"/>
      <c r="S409" s="45"/>
      <c r="T409" s="568"/>
      <c r="U409" s="572"/>
      <c r="V409" s="594"/>
      <c r="W409" s="594"/>
    </row>
    <row r="410" spans="1:56" ht="21" customHeight="1" x14ac:dyDescent="0.2">
      <c r="A410" s="57"/>
      <c r="B410" s="492" t="s">
        <v>580</v>
      </c>
      <c r="C410" s="492" t="s">
        <v>575</v>
      </c>
      <c r="D410" s="335"/>
      <c r="E410" s="335"/>
      <c r="F410" s="335"/>
      <c r="G410" s="335"/>
      <c r="H410" s="335"/>
      <c r="I410" s="335"/>
      <c r="J410" s="335"/>
      <c r="K410" s="493"/>
      <c r="L410" s="493">
        <f>'УЗА №7-УЗА №9'!L67</f>
        <v>17850</v>
      </c>
      <c r="M410" s="493">
        <f t="shared" si="71"/>
        <v>17850</v>
      </c>
      <c r="N410" s="485"/>
      <c r="O410" s="493"/>
      <c r="P410" s="491"/>
      <c r="Q410" s="547"/>
      <c r="R410" s="45"/>
      <c r="S410" s="45"/>
      <c r="T410" s="568"/>
      <c r="U410" s="572"/>
      <c r="V410" s="594"/>
      <c r="W410" s="594"/>
    </row>
    <row r="411" spans="1:56" s="505" customFormat="1" ht="30" customHeight="1" x14ac:dyDescent="0.25">
      <c r="A411" s="242"/>
      <c r="B411" s="498"/>
      <c r="C411" s="497" t="s">
        <v>587</v>
      </c>
      <c r="D411" s="330"/>
      <c r="E411" s="330"/>
      <c r="F411" s="330"/>
      <c r="G411" s="330"/>
      <c r="H411" s="330"/>
      <c r="I411" s="330"/>
      <c r="J411" s="330"/>
      <c r="K411" s="494"/>
      <c r="L411" s="494">
        <f>L410*P411</f>
        <v>17850</v>
      </c>
      <c r="M411" s="494">
        <f t="shared" si="71"/>
        <v>17850</v>
      </c>
      <c r="N411" s="486"/>
      <c r="O411" s="494"/>
      <c r="P411" s="511">
        <v>1</v>
      </c>
      <c r="Q411" s="56"/>
      <c r="R411" s="65"/>
      <c r="S411" s="65"/>
      <c r="T411" s="567"/>
      <c r="U411" s="573"/>
      <c r="V411" s="595"/>
      <c r="W411" s="595"/>
      <c r="X411" s="502"/>
      <c r="Y411" s="502"/>
      <c r="AB411" s="241"/>
      <c r="AD411" s="241"/>
      <c r="AE411" s="504"/>
    </row>
    <row r="412" spans="1:56" ht="80.25" customHeight="1" x14ac:dyDescent="0.2">
      <c r="A412" s="57"/>
      <c r="B412" s="492"/>
      <c r="C412" s="492" t="s">
        <v>700</v>
      </c>
      <c r="D412" s="335"/>
      <c r="E412" s="335"/>
      <c r="F412" s="335"/>
      <c r="G412" s="335"/>
      <c r="H412" s="335"/>
      <c r="I412" s="335"/>
      <c r="J412" s="335"/>
      <c r="K412" s="493"/>
      <c r="L412" s="493">
        <v>92838</v>
      </c>
      <c r="M412" s="493">
        <f t="shared" si="71"/>
        <v>92838</v>
      </c>
      <c r="N412" s="485"/>
      <c r="O412" s="493"/>
      <c r="P412" s="491">
        <v>0.05</v>
      </c>
      <c r="Q412" s="547"/>
      <c r="R412" s="45"/>
      <c r="S412" s="45"/>
      <c r="T412" s="568"/>
      <c r="U412" s="572"/>
      <c r="V412" s="594"/>
      <c r="W412" s="594"/>
    </row>
    <row r="413" spans="1:56" s="241" customFormat="1" ht="30" customHeight="1" x14ac:dyDescent="0.25">
      <c r="A413" s="242"/>
      <c r="B413" s="498" t="s">
        <v>701</v>
      </c>
      <c r="C413" s="497" t="s">
        <v>514</v>
      </c>
      <c r="D413" s="330"/>
      <c r="E413" s="330"/>
      <c r="F413" s="330"/>
      <c r="G413" s="330"/>
      <c r="H413" s="330"/>
      <c r="I413" s="330"/>
      <c r="J413" s="330"/>
      <c r="K413" s="494"/>
      <c r="L413" s="494">
        <f>(K396+O396)*P412</f>
        <v>375444</v>
      </c>
      <c r="M413" s="494">
        <f>D413+K413+L413</f>
        <v>375444</v>
      </c>
      <c r="N413" s="486"/>
      <c r="O413" s="494"/>
      <c r="P413" s="491"/>
      <c r="Q413" s="56"/>
      <c r="R413" s="65"/>
      <c r="S413" s="65"/>
      <c r="T413" s="567"/>
      <c r="U413" s="567"/>
      <c r="V413" s="524"/>
      <c r="W413" s="524"/>
      <c r="X413" s="502"/>
      <c r="Y413" s="502"/>
      <c r="Z413" s="505"/>
      <c r="AA413" s="505"/>
      <c r="AC413" s="505"/>
      <c r="AE413" s="504"/>
      <c r="AF413" s="505"/>
      <c r="AG413" s="505"/>
      <c r="AH413" s="505"/>
      <c r="AI413" s="505"/>
      <c r="AJ413" s="505"/>
      <c r="AK413" s="505"/>
      <c r="AL413" s="505"/>
      <c r="AM413" s="505"/>
      <c r="AN413" s="505"/>
      <c r="AO413" s="505"/>
      <c r="AP413" s="505"/>
      <c r="AQ413" s="505"/>
      <c r="AR413" s="505"/>
      <c r="AS413" s="505"/>
      <c r="AT413" s="505"/>
      <c r="AU413" s="505"/>
      <c r="AV413" s="505"/>
      <c r="AW413" s="505"/>
      <c r="AX413" s="505"/>
      <c r="AY413" s="505"/>
      <c r="AZ413" s="505"/>
      <c r="BA413" s="505"/>
      <c r="BB413" s="505"/>
      <c r="BC413" s="505"/>
      <c r="BD413" s="505"/>
    </row>
    <row r="414" spans="1:56" s="305" customFormat="1" ht="18" customHeight="1" x14ac:dyDescent="0.25">
      <c r="A414" s="302"/>
      <c r="B414" s="488"/>
      <c r="C414" s="488" t="s">
        <v>27</v>
      </c>
      <c r="D414" s="330">
        <f>SUM(D398:D413)-D400-D410-D412</f>
        <v>1410001</v>
      </c>
      <c r="E414" s="330"/>
      <c r="F414" s="330"/>
      <c r="G414" s="330"/>
      <c r="H414" s="330"/>
      <c r="I414" s="330"/>
      <c r="J414" s="330"/>
      <c r="K414" s="330">
        <f>SUM(K398:K413)-K400-K410-K412</f>
        <v>0</v>
      </c>
      <c r="L414" s="330">
        <f>SUM(L398:L413)-L400-L410-L413</f>
        <v>1866679</v>
      </c>
      <c r="M414" s="330">
        <f>SUM(M398:M413)-M400-M410-M413</f>
        <v>3276680</v>
      </c>
      <c r="N414" s="486"/>
      <c r="O414" s="486"/>
      <c r="P414" s="303"/>
      <c r="Q414" s="304"/>
      <c r="T414" s="574"/>
      <c r="U414" s="574"/>
      <c r="V414" s="596"/>
      <c r="W414" s="596"/>
    </row>
    <row r="415" spans="1:56" s="555" customFormat="1" ht="18" customHeight="1" x14ac:dyDescent="0.2">
      <c r="A415" s="294"/>
      <c r="B415" s="308"/>
      <c r="C415" s="293" t="s">
        <v>552</v>
      </c>
      <c r="D415" s="330">
        <f>SUM(D414,D396)</f>
        <v>4721713</v>
      </c>
      <c r="E415" s="330"/>
      <c r="F415" s="330"/>
      <c r="G415" s="330"/>
      <c r="H415" s="330"/>
      <c r="I415" s="330"/>
      <c r="J415" s="330"/>
      <c r="K415" s="330">
        <f>SUM(K414,K396)</f>
        <v>339110</v>
      </c>
      <c r="L415" s="330">
        <f>SUM(L414,L396)</f>
        <v>1866679</v>
      </c>
      <c r="M415" s="330">
        <f>SUM(D415:L415)</f>
        <v>6927502</v>
      </c>
      <c r="N415" s="330">
        <f>N396</f>
        <v>11787085</v>
      </c>
      <c r="O415" s="330">
        <f>O396+O414</f>
        <v>7169774</v>
      </c>
      <c r="P415" s="346"/>
      <c r="Q415" s="301"/>
      <c r="R415" s="306"/>
      <c r="S415" s="307"/>
      <c r="T415" s="575"/>
      <c r="U415" s="575"/>
      <c r="V415" s="597"/>
      <c r="W415" s="597"/>
    </row>
    <row r="416" spans="1:56" ht="21" customHeight="1" x14ac:dyDescent="0.2">
      <c r="A416" s="57"/>
      <c r="B416" s="308" t="s">
        <v>29</v>
      </c>
      <c r="C416" s="308" t="s">
        <v>687</v>
      </c>
      <c r="D416" s="335">
        <f>D415*1.5%</f>
        <v>70826</v>
      </c>
      <c r="E416" s="335"/>
      <c r="F416" s="335"/>
      <c r="G416" s="335"/>
      <c r="H416" s="335"/>
      <c r="I416" s="335"/>
      <c r="J416" s="335"/>
      <c r="K416" s="335">
        <f t="shared" ref="K416:L416" si="72">K415*1.5%</f>
        <v>5087</v>
      </c>
      <c r="L416" s="335">
        <f t="shared" si="72"/>
        <v>28000</v>
      </c>
      <c r="M416" s="335">
        <f>SUM(D416:L416)+N416+O416</f>
        <v>103913</v>
      </c>
      <c r="N416" s="335"/>
      <c r="O416" s="493"/>
      <c r="P416" s="68"/>
      <c r="Q416" s="68"/>
      <c r="R416" s="70"/>
      <c r="S416" s="68"/>
      <c r="T416" s="572"/>
      <c r="U416" s="572"/>
      <c r="V416" s="594"/>
      <c r="W416" s="594"/>
    </row>
    <row r="417" spans="1:36" ht="26.25" customHeight="1" x14ac:dyDescent="0.2">
      <c r="A417" s="74"/>
      <c r="B417" s="293"/>
      <c r="C417" s="54" t="s">
        <v>72</v>
      </c>
      <c r="D417" s="494">
        <f>D415+D416</f>
        <v>4792539</v>
      </c>
      <c r="E417" s="494"/>
      <c r="F417" s="494"/>
      <c r="G417" s="494"/>
      <c r="H417" s="494"/>
      <c r="I417" s="494"/>
      <c r="J417" s="494"/>
      <c r="K417" s="494">
        <f>K415+K416</f>
        <v>344197</v>
      </c>
      <c r="L417" s="494">
        <f>L415+L416</f>
        <v>1894679</v>
      </c>
      <c r="M417" s="495">
        <f>M415+M416</f>
        <v>7031415</v>
      </c>
      <c r="N417" s="494">
        <f>N415+N416</f>
        <v>11787085</v>
      </c>
      <c r="O417" s="494">
        <f>O415+O416</f>
        <v>7169774</v>
      </c>
      <c r="P417" s="75"/>
      <c r="Q417" s="75"/>
      <c r="R417" s="75"/>
      <c r="S417" s="75"/>
      <c r="T417" s="572"/>
      <c r="U417" s="572"/>
      <c r="V417" s="595"/>
      <c r="W417" s="595"/>
    </row>
    <row r="418" spans="1:36" s="3" customFormat="1" ht="22.5" customHeight="1" x14ac:dyDescent="0.2">
      <c r="A418" s="832" t="s">
        <v>584</v>
      </c>
      <c r="B418" s="833"/>
      <c r="C418" s="833"/>
      <c r="D418" s="833"/>
      <c r="E418" s="833"/>
      <c r="F418" s="833"/>
      <c r="G418" s="833"/>
      <c r="H418" s="833"/>
      <c r="I418" s="833"/>
      <c r="J418" s="833"/>
      <c r="K418" s="833"/>
      <c r="L418" s="833"/>
      <c r="M418" s="833"/>
      <c r="N418" s="833"/>
      <c r="O418" s="834"/>
      <c r="P418" s="56"/>
      <c r="Q418" s="56"/>
      <c r="R418" s="56"/>
      <c r="S418" s="56"/>
      <c r="T418" s="562"/>
      <c r="U418" s="562"/>
      <c r="V418" s="590"/>
      <c r="W418" s="590"/>
      <c r="X418" s="40"/>
      <c r="Y418" s="40"/>
      <c r="AB418" s="33"/>
      <c r="AD418" s="33"/>
      <c r="AE418" s="36"/>
    </row>
    <row r="419" spans="1:36" s="2" customFormat="1" ht="24" customHeight="1" x14ac:dyDescent="0.2">
      <c r="A419" s="829" t="s">
        <v>4</v>
      </c>
      <c r="B419" s="830"/>
      <c r="C419" s="830"/>
      <c r="D419" s="830"/>
      <c r="E419" s="830"/>
      <c r="F419" s="830"/>
      <c r="G419" s="830"/>
      <c r="H419" s="830"/>
      <c r="I419" s="830"/>
      <c r="J419" s="830"/>
      <c r="K419" s="830"/>
      <c r="L419" s="830"/>
      <c r="M419" s="830"/>
      <c r="N419" s="830"/>
      <c r="O419" s="831"/>
      <c r="P419" s="8"/>
      <c r="Q419" s="8"/>
      <c r="R419" s="8"/>
      <c r="S419" s="8"/>
      <c r="T419" s="564"/>
      <c r="U419" s="564"/>
      <c r="V419" s="592"/>
      <c r="W419" s="592"/>
      <c r="X419" s="8"/>
      <c r="Y419" s="8"/>
      <c r="AB419" s="16"/>
      <c r="AD419" s="16"/>
      <c r="AE419" s="35"/>
    </row>
    <row r="420" spans="1:36" s="99" customFormat="1" ht="32.25" customHeight="1" x14ac:dyDescent="0.2">
      <c r="A420" s="523" t="s">
        <v>81</v>
      </c>
      <c r="B420" s="325" t="s">
        <v>374</v>
      </c>
      <c r="C420" s="325" t="s">
        <v>375</v>
      </c>
      <c r="D420" s="326">
        <f>SUM(D421:D428)</f>
        <v>1617210</v>
      </c>
      <c r="E420" s="326">
        <f t="shared" ref="E420:O420" si="73">SUM(E421:E428)</f>
        <v>0</v>
      </c>
      <c r="F420" s="326">
        <f t="shared" si="73"/>
        <v>0</v>
      </c>
      <c r="G420" s="326">
        <f t="shared" si="73"/>
        <v>0</v>
      </c>
      <c r="H420" s="326">
        <f t="shared" si="73"/>
        <v>0</v>
      </c>
      <c r="I420" s="326">
        <f t="shared" si="73"/>
        <v>0</v>
      </c>
      <c r="J420" s="326">
        <f t="shared" si="73"/>
        <v>0</v>
      </c>
      <c r="K420" s="326">
        <f t="shared" si="73"/>
        <v>0</v>
      </c>
      <c r="L420" s="326">
        <f t="shared" si="73"/>
        <v>0</v>
      </c>
      <c r="M420" s="326">
        <f>SUM(M421:M428)</f>
        <v>1617210</v>
      </c>
      <c r="N420" s="326">
        <f>SUM(N421:N428)</f>
        <v>1733180</v>
      </c>
      <c r="O420" s="326">
        <f t="shared" si="73"/>
        <v>0</v>
      </c>
      <c r="P420" s="56"/>
      <c r="Q420" s="56"/>
      <c r="R420" s="15"/>
      <c r="S420" s="56"/>
      <c r="T420" s="565"/>
      <c r="U420" s="565"/>
      <c r="V420" s="528"/>
      <c r="W420" s="528"/>
      <c r="X420" s="528"/>
      <c r="Y420" s="528"/>
      <c r="Z420" s="524"/>
      <c r="AA420" s="524"/>
      <c r="AB420" s="65"/>
      <c r="AC420" s="198"/>
      <c r="AD420" s="65"/>
      <c r="AE420" s="65"/>
      <c r="AF420" s="198"/>
      <c r="AG420" s="198"/>
      <c r="AH420" s="198"/>
      <c r="AI420" s="198"/>
      <c r="AJ420" s="198"/>
    </row>
    <row r="421" spans="1:36" s="2" customFormat="1" ht="84" hidden="1" customHeight="1" outlineLevel="1" x14ac:dyDescent="0.2">
      <c r="A421" s="324"/>
      <c r="B421" s="296" t="s">
        <v>376</v>
      </c>
      <c r="C421" s="296" t="s">
        <v>377</v>
      </c>
      <c r="D421" s="297">
        <v>205730</v>
      </c>
      <c r="E421" s="297"/>
      <c r="F421" s="297"/>
      <c r="G421" s="297"/>
      <c r="H421" s="297"/>
      <c r="I421" s="297"/>
      <c r="J421" s="297"/>
      <c r="K421" s="297"/>
      <c r="L421" s="297"/>
      <c r="M421" s="297">
        <f>D421+K421+L421</f>
        <v>205730</v>
      </c>
      <c r="N421" s="298"/>
      <c r="O421" s="297"/>
      <c r="P421" s="56"/>
      <c r="Q421" s="55"/>
      <c r="R421" s="61"/>
      <c r="S421" s="55"/>
      <c r="T421" s="576"/>
      <c r="U421" s="576"/>
      <c r="V421" s="19"/>
      <c r="W421" s="19"/>
      <c r="X421" s="19"/>
      <c r="Y421" s="19"/>
      <c r="Z421" s="62"/>
      <c r="AA421" s="63"/>
      <c r="AB421" s="64"/>
      <c r="AC421" s="4"/>
      <c r="AD421" s="64"/>
      <c r="AE421" s="64"/>
      <c r="AF421" s="4"/>
      <c r="AG421" s="4"/>
      <c r="AH421" s="4"/>
      <c r="AI421" s="4"/>
      <c r="AJ421" s="4"/>
    </row>
    <row r="422" spans="1:36" s="2" customFormat="1" ht="81" hidden="1" customHeight="1" outlineLevel="1" x14ac:dyDescent="0.2">
      <c r="A422" s="324"/>
      <c r="B422" s="296" t="s">
        <v>378</v>
      </c>
      <c r="C422" s="296" t="s">
        <v>379</v>
      </c>
      <c r="D422" s="297">
        <v>179710</v>
      </c>
      <c r="E422" s="297"/>
      <c r="F422" s="297"/>
      <c r="G422" s="297"/>
      <c r="H422" s="297"/>
      <c r="I422" s="297"/>
      <c r="J422" s="297"/>
      <c r="K422" s="297"/>
      <c r="L422" s="297"/>
      <c r="M422" s="297">
        <f t="shared" ref="M422:M438" si="74">D422+K422+L422</f>
        <v>179710</v>
      </c>
      <c r="N422" s="298"/>
      <c r="O422" s="297"/>
      <c r="P422" s="56"/>
      <c r="Q422" s="55"/>
      <c r="R422" s="61"/>
      <c r="S422" s="55"/>
      <c r="T422" s="576"/>
      <c r="U422" s="576"/>
      <c r="V422" s="19"/>
      <c r="W422" s="19"/>
      <c r="X422" s="19"/>
      <c r="Y422" s="19"/>
      <c r="Z422" s="62"/>
      <c r="AA422" s="63"/>
      <c r="AB422" s="64"/>
      <c r="AC422" s="4"/>
      <c r="AD422" s="64"/>
      <c r="AE422" s="64"/>
      <c r="AF422" s="4"/>
      <c r="AG422" s="4"/>
      <c r="AH422" s="4"/>
      <c r="AI422" s="4"/>
      <c r="AJ422" s="4"/>
    </row>
    <row r="423" spans="1:36" s="2" customFormat="1" ht="87" hidden="1" customHeight="1" outlineLevel="1" x14ac:dyDescent="0.2">
      <c r="A423" s="324"/>
      <c r="B423" s="296" t="s">
        <v>87</v>
      </c>
      <c r="C423" s="296" t="s">
        <v>380</v>
      </c>
      <c r="D423" s="297"/>
      <c r="E423" s="297"/>
      <c r="F423" s="297"/>
      <c r="G423" s="297"/>
      <c r="H423" s="297"/>
      <c r="I423" s="297"/>
      <c r="J423" s="297"/>
      <c r="K423" s="297"/>
      <c r="L423" s="297"/>
      <c r="M423" s="297">
        <f t="shared" si="74"/>
        <v>0</v>
      </c>
      <c r="N423" s="527">
        <v>811560</v>
      </c>
      <c r="O423" s="297"/>
      <c r="P423" s="56"/>
      <c r="Q423" s="55"/>
      <c r="R423" s="61"/>
      <c r="S423" s="55"/>
      <c r="T423" s="576"/>
      <c r="U423" s="576"/>
      <c r="V423" s="19"/>
      <c r="W423" s="19"/>
      <c r="X423" s="19"/>
      <c r="Y423" s="19"/>
      <c r="Z423" s="62"/>
      <c r="AA423" s="63"/>
      <c r="AB423" s="64"/>
      <c r="AC423" s="4"/>
      <c r="AD423" s="64"/>
      <c r="AE423" s="64"/>
      <c r="AF423" s="4"/>
      <c r="AG423" s="4"/>
      <c r="AH423" s="4"/>
      <c r="AI423" s="4"/>
      <c r="AJ423" s="4"/>
    </row>
    <row r="424" spans="1:36" s="2" customFormat="1" ht="113.25" hidden="1" customHeight="1" outlineLevel="1" x14ac:dyDescent="0.2">
      <c r="A424" s="324"/>
      <c r="B424" s="296" t="s">
        <v>87</v>
      </c>
      <c r="C424" s="296" t="s">
        <v>381</v>
      </c>
      <c r="D424" s="297"/>
      <c r="E424" s="297"/>
      <c r="F424" s="297"/>
      <c r="G424" s="297"/>
      <c r="H424" s="297"/>
      <c r="I424" s="297"/>
      <c r="J424" s="297"/>
      <c r="K424" s="297"/>
      <c r="L424" s="297"/>
      <c r="M424" s="297">
        <f t="shared" si="74"/>
        <v>0</v>
      </c>
      <c r="N424" s="527">
        <v>883340</v>
      </c>
      <c r="O424" s="297"/>
      <c r="P424" s="56"/>
      <c r="Q424" s="55"/>
      <c r="R424" s="61"/>
      <c r="S424" s="55"/>
      <c r="T424" s="576"/>
      <c r="U424" s="576"/>
      <c r="V424" s="19"/>
      <c r="W424" s="19"/>
      <c r="X424" s="19"/>
      <c r="Y424" s="19"/>
      <c r="Z424" s="62"/>
      <c r="AA424" s="63"/>
      <c r="AB424" s="64"/>
      <c r="AC424" s="4"/>
      <c r="AD424" s="64"/>
      <c r="AE424" s="64"/>
      <c r="AF424" s="4"/>
      <c r="AG424" s="4"/>
      <c r="AH424" s="4"/>
      <c r="AI424" s="4"/>
      <c r="AJ424" s="4"/>
    </row>
    <row r="425" spans="1:36" s="2" customFormat="1" ht="84.75" hidden="1" customHeight="1" outlineLevel="1" x14ac:dyDescent="0.2">
      <c r="A425" s="324"/>
      <c r="B425" s="296" t="s">
        <v>87</v>
      </c>
      <c r="C425" s="296" t="s">
        <v>382</v>
      </c>
      <c r="D425" s="297"/>
      <c r="E425" s="297"/>
      <c r="F425" s="297"/>
      <c r="G425" s="297"/>
      <c r="H425" s="297"/>
      <c r="I425" s="297"/>
      <c r="J425" s="297"/>
      <c r="K425" s="297"/>
      <c r="L425" s="297"/>
      <c r="M425" s="297">
        <f t="shared" si="74"/>
        <v>0</v>
      </c>
      <c r="N425" s="527">
        <v>38280</v>
      </c>
      <c r="O425" s="297"/>
      <c r="P425" s="56"/>
      <c r="Q425" s="55"/>
      <c r="R425" s="61"/>
      <c r="S425" s="55"/>
      <c r="T425" s="576"/>
      <c r="U425" s="576"/>
      <c r="V425" s="19"/>
      <c r="W425" s="19"/>
      <c r="X425" s="19"/>
      <c r="Y425" s="19"/>
      <c r="Z425" s="62"/>
      <c r="AA425" s="63"/>
      <c r="AB425" s="64"/>
      <c r="AC425" s="4"/>
      <c r="AD425" s="64"/>
      <c r="AE425" s="64"/>
      <c r="AF425" s="4"/>
      <c r="AG425" s="4"/>
      <c r="AH425" s="4"/>
      <c r="AI425" s="4"/>
      <c r="AJ425" s="4"/>
    </row>
    <row r="426" spans="1:36" s="2" customFormat="1" ht="68.25" hidden="1" customHeight="1" outlineLevel="1" x14ac:dyDescent="0.2">
      <c r="A426" s="324"/>
      <c r="B426" s="296" t="s">
        <v>383</v>
      </c>
      <c r="C426" s="296" t="s">
        <v>384</v>
      </c>
      <c r="D426" s="297">
        <v>6780</v>
      </c>
      <c r="E426" s="297"/>
      <c r="F426" s="297"/>
      <c r="G426" s="297"/>
      <c r="H426" s="297"/>
      <c r="I426" s="297"/>
      <c r="J426" s="297"/>
      <c r="K426" s="297"/>
      <c r="L426" s="297"/>
      <c r="M426" s="297">
        <f t="shared" si="74"/>
        <v>6780</v>
      </c>
      <c r="N426" s="298"/>
      <c r="O426" s="297"/>
      <c r="P426" s="56"/>
      <c r="Q426" s="55"/>
      <c r="R426" s="61"/>
      <c r="S426" s="55"/>
      <c r="T426" s="576"/>
      <c r="U426" s="576"/>
      <c r="V426" s="19"/>
      <c r="W426" s="19"/>
      <c r="X426" s="19"/>
      <c r="Y426" s="19"/>
      <c r="Z426" s="62"/>
      <c r="AA426" s="63"/>
      <c r="AB426" s="64"/>
      <c r="AC426" s="4"/>
      <c r="AD426" s="64"/>
      <c r="AE426" s="64"/>
      <c r="AF426" s="4"/>
      <c r="AG426" s="4"/>
      <c r="AH426" s="4"/>
      <c r="AI426" s="4"/>
      <c r="AJ426" s="4"/>
    </row>
    <row r="427" spans="1:36" s="2" customFormat="1" ht="68.25" hidden="1" customHeight="1" outlineLevel="1" x14ac:dyDescent="0.2">
      <c r="A427" s="324"/>
      <c r="B427" s="296" t="s">
        <v>95</v>
      </c>
      <c r="C427" s="296" t="s">
        <v>385</v>
      </c>
      <c r="D427" s="297">
        <v>5270</v>
      </c>
      <c r="E427" s="297"/>
      <c r="F427" s="297"/>
      <c r="G427" s="297"/>
      <c r="H427" s="297"/>
      <c r="I427" s="297"/>
      <c r="J427" s="297"/>
      <c r="K427" s="297"/>
      <c r="L427" s="297"/>
      <c r="M427" s="297">
        <f t="shared" si="74"/>
        <v>5270</v>
      </c>
      <c r="N427" s="298"/>
      <c r="O427" s="297"/>
      <c r="P427" s="56"/>
      <c r="Q427" s="55"/>
      <c r="R427" s="61"/>
      <c r="S427" s="55"/>
      <c r="T427" s="576"/>
      <c r="U427" s="576"/>
      <c r="V427" s="19"/>
      <c r="W427" s="19"/>
      <c r="X427" s="19"/>
      <c r="Y427" s="19"/>
      <c r="Z427" s="62"/>
      <c r="AA427" s="63"/>
      <c r="AB427" s="64"/>
      <c r="AC427" s="4"/>
      <c r="AD427" s="64"/>
      <c r="AE427" s="64"/>
      <c r="AF427" s="4"/>
      <c r="AG427" s="4"/>
      <c r="AH427" s="4"/>
      <c r="AI427" s="4"/>
      <c r="AJ427" s="4"/>
    </row>
    <row r="428" spans="1:36" s="2" customFormat="1" ht="88.5" hidden="1" customHeight="1" outlineLevel="1" x14ac:dyDescent="0.2">
      <c r="A428" s="324"/>
      <c r="B428" s="296" t="s">
        <v>617</v>
      </c>
      <c r="C428" s="296" t="s">
        <v>618</v>
      </c>
      <c r="D428" s="297">
        <v>1219720</v>
      </c>
      <c r="E428" s="297"/>
      <c r="F428" s="297"/>
      <c r="G428" s="297"/>
      <c r="H428" s="297"/>
      <c r="I428" s="297"/>
      <c r="J428" s="297"/>
      <c r="K428" s="297"/>
      <c r="L428" s="297"/>
      <c r="M428" s="297">
        <f t="shared" si="74"/>
        <v>1219720</v>
      </c>
      <c r="N428" s="298"/>
      <c r="O428" s="297"/>
      <c r="P428" s="56"/>
      <c r="Q428" s="55"/>
      <c r="R428" s="61"/>
      <c r="S428" s="55"/>
      <c r="T428" s="576"/>
      <c r="U428" s="576"/>
      <c r="V428" s="19"/>
      <c r="W428" s="19"/>
      <c r="X428" s="19"/>
      <c r="Y428" s="19"/>
      <c r="Z428" s="62"/>
      <c r="AA428" s="63"/>
      <c r="AB428" s="64"/>
      <c r="AC428" s="4"/>
      <c r="AD428" s="64"/>
      <c r="AE428" s="64"/>
      <c r="AF428" s="4"/>
      <c r="AG428" s="4"/>
      <c r="AH428" s="4"/>
      <c r="AI428" s="4"/>
      <c r="AJ428" s="4"/>
    </row>
    <row r="429" spans="1:36" s="99" customFormat="1" ht="48" customHeight="1" collapsed="1" x14ac:dyDescent="0.2">
      <c r="A429" s="523"/>
      <c r="B429" s="325" t="s">
        <v>387</v>
      </c>
      <c r="C429" s="325" t="s">
        <v>386</v>
      </c>
      <c r="D429" s="326">
        <f>SUM(D430:D438)</f>
        <v>1336990</v>
      </c>
      <c r="E429" s="326">
        <f t="shared" ref="E429:O429" si="75">SUM(E430:E438)</f>
        <v>0</v>
      </c>
      <c r="F429" s="326">
        <f t="shared" si="75"/>
        <v>0</v>
      </c>
      <c r="G429" s="326">
        <f t="shared" si="75"/>
        <v>0</v>
      </c>
      <c r="H429" s="326">
        <f t="shared" si="75"/>
        <v>0</v>
      </c>
      <c r="I429" s="326">
        <f t="shared" si="75"/>
        <v>0</v>
      </c>
      <c r="J429" s="326">
        <f t="shared" si="75"/>
        <v>0</v>
      </c>
      <c r="K429" s="326">
        <f t="shared" si="75"/>
        <v>0</v>
      </c>
      <c r="L429" s="326">
        <f t="shared" si="75"/>
        <v>0</v>
      </c>
      <c r="M429" s="326">
        <f t="shared" si="75"/>
        <v>1336990</v>
      </c>
      <c r="N429" s="326">
        <f t="shared" si="75"/>
        <v>0</v>
      </c>
      <c r="O429" s="326">
        <f t="shared" si="75"/>
        <v>671210</v>
      </c>
      <c r="P429" s="56"/>
      <c r="Q429" s="56"/>
      <c r="R429" s="15"/>
      <c r="S429" s="56"/>
      <c r="T429" s="565"/>
      <c r="U429" s="565"/>
      <c r="V429" s="528"/>
      <c r="W429" s="528"/>
      <c r="X429" s="528"/>
      <c r="Y429" s="528"/>
      <c r="Z429" s="524"/>
      <c r="AA429" s="524"/>
      <c r="AB429" s="65"/>
      <c r="AC429" s="198"/>
      <c r="AD429" s="65"/>
      <c r="AE429" s="65"/>
      <c r="AF429" s="198"/>
      <c r="AG429" s="198"/>
      <c r="AH429" s="198"/>
      <c r="AI429" s="198"/>
    </row>
    <row r="430" spans="1:36" s="2" customFormat="1" ht="116.25" hidden="1" customHeight="1" outlineLevel="1" x14ac:dyDescent="0.2">
      <c r="A430" s="324"/>
      <c r="B430" s="296" t="s">
        <v>250</v>
      </c>
      <c r="C430" s="296" t="s">
        <v>314</v>
      </c>
      <c r="D430" s="297">
        <v>520050</v>
      </c>
      <c r="E430" s="297"/>
      <c r="F430" s="297"/>
      <c r="G430" s="297"/>
      <c r="H430" s="297"/>
      <c r="I430" s="297"/>
      <c r="J430" s="297"/>
      <c r="K430" s="297"/>
      <c r="L430" s="297"/>
      <c r="M430" s="297">
        <f t="shared" si="74"/>
        <v>520050</v>
      </c>
      <c r="N430" s="298"/>
      <c r="O430" s="297">
        <v>0</v>
      </c>
      <c r="P430" s="56"/>
      <c r="Q430" s="55"/>
      <c r="R430" s="61"/>
      <c r="S430" s="55"/>
      <c r="T430" s="576"/>
      <c r="U430" s="576"/>
      <c r="V430" s="19"/>
      <c r="W430" s="19"/>
      <c r="X430" s="19"/>
      <c r="Y430" s="19"/>
      <c r="Z430" s="62"/>
      <c r="AA430" s="63"/>
      <c r="AB430" s="64"/>
      <c r="AC430" s="4"/>
      <c r="AD430" s="64"/>
      <c r="AE430" s="64"/>
      <c r="AF430" s="4"/>
      <c r="AG430" s="4"/>
      <c r="AH430" s="4"/>
      <c r="AI430" s="4"/>
    </row>
    <row r="431" spans="1:36" s="2" customFormat="1" ht="48" hidden="1" customHeight="1" outlineLevel="1" x14ac:dyDescent="0.2">
      <c r="A431" s="324"/>
      <c r="B431" s="296" t="s">
        <v>137</v>
      </c>
      <c r="C431" s="296" t="s">
        <v>370</v>
      </c>
      <c r="D431" s="297">
        <v>9220</v>
      </c>
      <c r="E431" s="297"/>
      <c r="F431" s="297"/>
      <c r="G431" s="297"/>
      <c r="H431" s="297"/>
      <c r="I431" s="297"/>
      <c r="J431" s="297"/>
      <c r="K431" s="297"/>
      <c r="L431" s="297"/>
      <c r="M431" s="297">
        <f t="shared" si="74"/>
        <v>9220</v>
      </c>
      <c r="N431" s="298"/>
      <c r="O431" s="297">
        <v>0</v>
      </c>
      <c r="P431" s="56"/>
      <c r="Q431" s="55"/>
      <c r="R431" s="61"/>
      <c r="S431" s="55"/>
      <c r="T431" s="576"/>
      <c r="U431" s="576"/>
      <c r="V431" s="19"/>
      <c r="W431" s="19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</row>
    <row r="432" spans="1:36" s="2" customFormat="1" ht="95.25" hidden="1" customHeight="1" outlineLevel="1" x14ac:dyDescent="0.2">
      <c r="A432" s="324"/>
      <c r="B432" s="296" t="s">
        <v>251</v>
      </c>
      <c r="C432" s="296" t="s">
        <v>252</v>
      </c>
      <c r="D432" s="297">
        <v>193440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si="74"/>
        <v>193440</v>
      </c>
      <c r="N432" s="298"/>
      <c r="O432" s="297">
        <v>278240</v>
      </c>
      <c r="P432" s="56"/>
      <c r="Q432" s="55"/>
      <c r="R432" s="61"/>
      <c r="S432" s="55"/>
      <c r="T432" s="576"/>
      <c r="U432" s="576"/>
      <c r="V432" s="19"/>
      <c r="W432" s="19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</row>
    <row r="433" spans="1:56" s="2" customFormat="1" ht="48" hidden="1" customHeight="1" outlineLevel="1" x14ac:dyDescent="0.2">
      <c r="A433" s="324"/>
      <c r="B433" s="296" t="s">
        <v>388</v>
      </c>
      <c r="C433" s="296" t="s">
        <v>312</v>
      </c>
      <c r="D433" s="297">
        <v>6760</v>
      </c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4"/>
        <v>6760</v>
      </c>
      <c r="N433" s="298"/>
      <c r="O433" s="297">
        <v>335510</v>
      </c>
      <c r="P433" s="56"/>
      <c r="Q433" s="55"/>
      <c r="R433" s="61"/>
      <c r="S433" s="55"/>
      <c r="T433" s="576"/>
      <c r="U433" s="576"/>
      <c r="V433" s="19"/>
      <c r="W433" s="19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</row>
    <row r="434" spans="1:56" s="2" customFormat="1" ht="73.5" hidden="1" customHeight="1" outlineLevel="1" x14ac:dyDescent="0.2">
      <c r="A434" s="324"/>
      <c r="B434" s="296" t="s">
        <v>389</v>
      </c>
      <c r="C434" s="296" t="s">
        <v>204</v>
      </c>
      <c r="D434" s="297">
        <v>164820</v>
      </c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4"/>
        <v>164820</v>
      </c>
      <c r="N434" s="298"/>
      <c r="O434" s="297">
        <v>0</v>
      </c>
      <c r="P434" s="56"/>
      <c r="Q434" s="55"/>
      <c r="R434" s="61"/>
      <c r="S434" s="55"/>
      <c r="T434" s="576"/>
      <c r="U434" s="576"/>
      <c r="V434" s="19"/>
      <c r="W434" s="19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</row>
    <row r="435" spans="1:56" s="2" customFormat="1" ht="96" hidden="1" customHeight="1" outlineLevel="1" x14ac:dyDescent="0.2">
      <c r="A435" s="324"/>
      <c r="B435" s="296" t="s">
        <v>390</v>
      </c>
      <c r="C435" s="296" t="s">
        <v>391</v>
      </c>
      <c r="D435" s="297">
        <v>84140</v>
      </c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4"/>
        <v>84140</v>
      </c>
      <c r="N435" s="298"/>
      <c r="O435" s="297">
        <v>5860</v>
      </c>
      <c r="P435" s="56"/>
      <c r="Q435" s="55"/>
      <c r="R435" s="61"/>
      <c r="S435" s="55"/>
      <c r="T435" s="576"/>
      <c r="U435" s="576"/>
      <c r="V435" s="19"/>
      <c r="W435" s="19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</row>
    <row r="436" spans="1:56" s="2" customFormat="1" ht="72.75" hidden="1" customHeight="1" outlineLevel="1" x14ac:dyDescent="0.2">
      <c r="A436" s="324"/>
      <c r="B436" s="296" t="s">
        <v>187</v>
      </c>
      <c r="C436" s="296" t="s">
        <v>392</v>
      </c>
      <c r="D436" s="297">
        <v>124240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4"/>
        <v>124240</v>
      </c>
      <c r="N436" s="298"/>
      <c r="O436" s="297">
        <v>51600</v>
      </c>
      <c r="P436" s="56"/>
      <c r="Q436" s="55"/>
      <c r="R436" s="61"/>
      <c r="S436" s="55"/>
      <c r="T436" s="576"/>
      <c r="U436" s="576"/>
      <c r="V436" s="19"/>
      <c r="W436" s="19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</row>
    <row r="437" spans="1:56" s="2" customFormat="1" ht="48" hidden="1" customHeight="1" outlineLevel="1" x14ac:dyDescent="0.2">
      <c r="A437" s="324"/>
      <c r="B437" s="296" t="s">
        <v>393</v>
      </c>
      <c r="C437" s="296" t="s">
        <v>394</v>
      </c>
      <c r="D437" s="297">
        <v>184380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4"/>
        <v>184380</v>
      </c>
      <c r="N437" s="298"/>
      <c r="O437" s="297">
        <v>0</v>
      </c>
      <c r="P437" s="56"/>
      <c r="Q437" s="55"/>
      <c r="R437" s="61"/>
      <c r="S437" s="55"/>
      <c r="T437" s="576"/>
      <c r="U437" s="576"/>
      <c r="V437" s="19"/>
      <c r="W437" s="19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</row>
    <row r="438" spans="1:56" s="2" customFormat="1" ht="48" hidden="1" customHeight="1" outlineLevel="1" x14ac:dyDescent="0.2">
      <c r="A438" s="324"/>
      <c r="B438" s="296" t="s">
        <v>395</v>
      </c>
      <c r="C438" s="296" t="s">
        <v>396</v>
      </c>
      <c r="D438" s="297">
        <v>49940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4"/>
        <v>49940</v>
      </c>
      <c r="N438" s="298"/>
      <c r="O438" s="297">
        <v>0</v>
      </c>
      <c r="P438" s="56"/>
      <c r="Q438" s="55"/>
      <c r="R438" s="61"/>
      <c r="S438" s="55"/>
      <c r="T438" s="576"/>
      <c r="U438" s="576"/>
      <c r="V438" s="19"/>
      <c r="W438" s="19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</row>
    <row r="439" spans="1:56" s="2" customFormat="1" ht="18" customHeight="1" collapsed="1" x14ac:dyDescent="0.2">
      <c r="A439" s="474"/>
      <c r="B439" s="477"/>
      <c r="C439" s="292" t="s">
        <v>547</v>
      </c>
      <c r="D439" s="330">
        <f>SUM(D420,D429)</f>
        <v>2954200</v>
      </c>
      <c r="E439" s="330">
        <f t="shared" ref="E439:O439" si="76">SUM(E420,E429)</f>
        <v>0</v>
      </c>
      <c r="F439" s="330">
        <f t="shared" si="76"/>
        <v>0</v>
      </c>
      <c r="G439" s="330">
        <f t="shared" si="76"/>
        <v>0</v>
      </c>
      <c r="H439" s="330">
        <f t="shared" si="76"/>
        <v>0</v>
      </c>
      <c r="I439" s="330">
        <f t="shared" si="76"/>
        <v>0</v>
      </c>
      <c r="J439" s="330">
        <f t="shared" si="76"/>
        <v>0</v>
      </c>
      <c r="K439" s="330">
        <f t="shared" si="76"/>
        <v>0</v>
      </c>
      <c r="L439" s="330">
        <f t="shared" si="76"/>
        <v>0</v>
      </c>
      <c r="M439" s="330">
        <f t="shared" si="76"/>
        <v>2954200</v>
      </c>
      <c r="N439" s="330">
        <f t="shared" si="76"/>
        <v>1733180</v>
      </c>
      <c r="O439" s="330">
        <f t="shared" si="76"/>
        <v>671210</v>
      </c>
      <c r="P439" s="56"/>
      <c r="Q439" s="58"/>
      <c r="R439" s="58"/>
      <c r="S439" s="58"/>
      <c r="T439" s="566"/>
      <c r="U439" s="566"/>
      <c r="V439" s="60"/>
      <c r="W439" s="60"/>
      <c r="X439" s="59"/>
      <c r="Y439" s="60"/>
      <c r="AA439" s="16"/>
      <c r="AB439" s="16"/>
      <c r="AD439" s="16"/>
      <c r="AE439" s="35"/>
    </row>
    <row r="440" spans="1:56" s="2" customFormat="1" ht="24" customHeight="1" x14ac:dyDescent="0.2">
      <c r="A440" s="829" t="s">
        <v>540</v>
      </c>
      <c r="B440" s="830"/>
      <c r="C440" s="830"/>
      <c r="D440" s="830"/>
      <c r="E440" s="830"/>
      <c r="F440" s="830"/>
      <c r="G440" s="830"/>
      <c r="H440" s="830"/>
      <c r="I440" s="830"/>
      <c r="J440" s="830"/>
      <c r="K440" s="830"/>
      <c r="L440" s="830"/>
      <c r="M440" s="830"/>
      <c r="N440" s="830"/>
      <c r="O440" s="831"/>
      <c r="P440" s="56"/>
      <c r="Q440" s="8"/>
      <c r="R440" s="8"/>
      <c r="S440" s="8"/>
      <c r="T440" s="564"/>
      <c r="U440" s="564"/>
      <c r="V440" s="592"/>
      <c r="W440" s="592"/>
      <c r="X440" s="8"/>
      <c r="Y440" s="8"/>
      <c r="AB440" s="16"/>
      <c r="AD440" s="16"/>
      <c r="AE440" s="35"/>
    </row>
    <row r="441" spans="1:56" s="99" customFormat="1" ht="48" customHeight="1" x14ac:dyDescent="0.2">
      <c r="A441" s="523"/>
      <c r="B441" s="325" t="s">
        <v>372</v>
      </c>
      <c r="C441" s="325" t="s">
        <v>373</v>
      </c>
      <c r="D441" s="326">
        <f>SUM(D442)</f>
        <v>239311</v>
      </c>
      <c r="E441" s="326">
        <f t="shared" ref="E441:O441" si="77">SUM(E442)</f>
        <v>0</v>
      </c>
      <c r="F441" s="326">
        <f t="shared" si="77"/>
        <v>0</v>
      </c>
      <c r="G441" s="326">
        <f t="shared" si="77"/>
        <v>0</v>
      </c>
      <c r="H441" s="326">
        <f t="shared" si="77"/>
        <v>0</v>
      </c>
      <c r="I441" s="326">
        <f t="shared" si="77"/>
        <v>0</v>
      </c>
      <c r="J441" s="326">
        <f t="shared" si="77"/>
        <v>0</v>
      </c>
      <c r="K441" s="326">
        <f t="shared" si="77"/>
        <v>0</v>
      </c>
      <c r="L441" s="326">
        <f t="shared" si="77"/>
        <v>0</v>
      </c>
      <c r="M441" s="326">
        <f t="shared" si="77"/>
        <v>239311</v>
      </c>
      <c r="N441" s="326">
        <f t="shared" si="77"/>
        <v>0</v>
      </c>
      <c r="O441" s="326">
        <f t="shared" si="77"/>
        <v>3706870</v>
      </c>
      <c r="P441" s="56"/>
      <c r="Q441" s="58"/>
      <c r="R441" s="58"/>
      <c r="S441" s="58"/>
      <c r="T441" s="566"/>
      <c r="U441" s="566"/>
      <c r="V441" s="60"/>
      <c r="W441" s="60"/>
      <c r="X441" s="59"/>
      <c r="Y441" s="60"/>
      <c r="AA441" s="102"/>
      <c r="AB441" s="102"/>
      <c r="AD441" s="102"/>
      <c r="AE441" s="102"/>
    </row>
    <row r="442" spans="1:56" s="2" customFormat="1" ht="48.75" hidden="1" customHeight="1" outlineLevel="1" x14ac:dyDescent="0.2">
      <c r="A442" s="324"/>
      <c r="B442" s="296" t="s">
        <v>702</v>
      </c>
      <c r="C442" s="296" t="s">
        <v>474</v>
      </c>
      <c r="D442" s="297">
        <v>239311</v>
      </c>
      <c r="E442" s="297"/>
      <c r="F442" s="297"/>
      <c r="G442" s="297"/>
      <c r="H442" s="297"/>
      <c r="I442" s="297"/>
      <c r="J442" s="297"/>
      <c r="K442" s="297"/>
      <c r="L442" s="297"/>
      <c r="M442" s="297">
        <f>D442+K442+L442</f>
        <v>239311</v>
      </c>
      <c r="N442" s="298"/>
      <c r="O442" s="297">
        <v>3706870</v>
      </c>
      <c r="P442" s="56"/>
      <c r="Q442" s="58"/>
      <c r="R442" s="58"/>
      <c r="S442" s="58"/>
      <c r="T442" s="566"/>
      <c r="U442" s="566"/>
      <c r="V442" s="60"/>
      <c r="W442" s="60"/>
      <c r="X442" s="59"/>
      <c r="Y442" s="60"/>
      <c r="AA442" s="16"/>
      <c r="AB442" s="16"/>
      <c r="AD442" s="16"/>
      <c r="AE442" s="35"/>
    </row>
    <row r="443" spans="1:56" s="99" customFormat="1" ht="50.25" customHeight="1" collapsed="1" x14ac:dyDescent="0.2">
      <c r="A443" s="523"/>
      <c r="B443" s="325" t="s">
        <v>478</v>
      </c>
      <c r="C443" s="325" t="s">
        <v>479</v>
      </c>
      <c r="D443" s="326">
        <f>SUM(D444)</f>
        <v>752</v>
      </c>
      <c r="E443" s="326">
        <f t="shared" ref="E443:O443" si="78">SUM(E444)</f>
        <v>0</v>
      </c>
      <c r="F443" s="326">
        <f t="shared" si="78"/>
        <v>0</v>
      </c>
      <c r="G443" s="326">
        <f t="shared" si="78"/>
        <v>0</v>
      </c>
      <c r="H443" s="326">
        <f t="shared" si="78"/>
        <v>0</v>
      </c>
      <c r="I443" s="326">
        <f t="shared" si="78"/>
        <v>0</v>
      </c>
      <c r="J443" s="326">
        <f t="shared" si="78"/>
        <v>0</v>
      </c>
      <c r="K443" s="326">
        <f t="shared" si="78"/>
        <v>0</v>
      </c>
      <c r="L443" s="326">
        <f t="shared" si="78"/>
        <v>0</v>
      </c>
      <c r="M443" s="326">
        <f t="shared" si="78"/>
        <v>752</v>
      </c>
      <c r="N443" s="326">
        <f t="shared" si="78"/>
        <v>0</v>
      </c>
      <c r="O443" s="326">
        <f t="shared" si="78"/>
        <v>91295</v>
      </c>
      <c r="P443" s="56"/>
      <c r="Q443" s="58"/>
      <c r="R443" s="58"/>
      <c r="S443" s="58"/>
      <c r="T443" s="566"/>
      <c r="U443" s="566"/>
      <c r="V443" s="60"/>
      <c r="W443" s="60"/>
      <c r="X443" s="59"/>
      <c r="Y443" s="60"/>
      <c r="AA443" s="102"/>
      <c r="AB443" s="102"/>
      <c r="AD443" s="102"/>
      <c r="AE443" s="102"/>
    </row>
    <row r="444" spans="1:56" s="2" customFormat="1" ht="51" hidden="1" customHeight="1" outlineLevel="1" x14ac:dyDescent="0.2">
      <c r="A444" s="324"/>
      <c r="B444" s="296" t="s">
        <v>480</v>
      </c>
      <c r="C444" s="296" t="s">
        <v>474</v>
      </c>
      <c r="D444" s="297">
        <v>752</v>
      </c>
      <c r="E444" s="297"/>
      <c r="F444" s="297"/>
      <c r="G444" s="297"/>
      <c r="H444" s="297"/>
      <c r="I444" s="297"/>
      <c r="J444" s="297"/>
      <c r="K444" s="297"/>
      <c r="L444" s="297"/>
      <c r="M444" s="297">
        <f>D444+K444+L444</f>
        <v>752</v>
      </c>
      <c r="N444" s="298"/>
      <c r="O444" s="297">
        <v>91295</v>
      </c>
      <c r="P444" s="56"/>
      <c r="Q444" s="58"/>
      <c r="R444" s="58"/>
      <c r="S444" s="58"/>
      <c r="T444" s="566"/>
      <c r="U444" s="566"/>
      <c r="V444" s="60"/>
      <c r="W444" s="60"/>
      <c r="X444" s="59"/>
      <c r="Y444" s="60"/>
      <c r="AA444" s="16"/>
      <c r="AB444" s="16"/>
      <c r="AD444" s="16"/>
      <c r="AE444" s="35"/>
    </row>
    <row r="445" spans="1:56" s="2" customFormat="1" ht="18" customHeight="1" collapsed="1" x14ac:dyDescent="0.2">
      <c r="A445" s="474"/>
      <c r="B445" s="477"/>
      <c r="C445" s="292" t="s">
        <v>548</v>
      </c>
      <c r="D445" s="330">
        <f>SUM(D441,D443)</f>
        <v>240063</v>
      </c>
      <c r="E445" s="330">
        <f t="shared" ref="E445:O445" si="79">SUM(E441,E443)</f>
        <v>0</v>
      </c>
      <c r="F445" s="330">
        <f t="shared" si="79"/>
        <v>0</v>
      </c>
      <c r="G445" s="330">
        <f t="shared" si="79"/>
        <v>0</v>
      </c>
      <c r="H445" s="330">
        <f t="shared" si="79"/>
        <v>0</v>
      </c>
      <c r="I445" s="330">
        <f t="shared" si="79"/>
        <v>0</v>
      </c>
      <c r="J445" s="330">
        <f t="shared" si="79"/>
        <v>0</v>
      </c>
      <c r="K445" s="330">
        <f t="shared" si="79"/>
        <v>0</v>
      </c>
      <c r="L445" s="330">
        <f t="shared" si="79"/>
        <v>0</v>
      </c>
      <c r="M445" s="330">
        <f t="shared" si="79"/>
        <v>240063</v>
      </c>
      <c r="N445" s="330">
        <f t="shared" si="79"/>
        <v>0</v>
      </c>
      <c r="O445" s="330">
        <f t="shared" si="79"/>
        <v>3798165</v>
      </c>
      <c r="P445" s="56"/>
      <c r="Q445" s="58"/>
      <c r="R445" s="58"/>
      <c r="S445" s="58"/>
      <c r="T445" s="566"/>
      <c r="U445" s="566"/>
      <c r="V445" s="60"/>
      <c r="W445" s="60"/>
      <c r="X445" s="59"/>
      <c r="Y445" s="60"/>
      <c r="AA445" s="16"/>
      <c r="AB445" s="16"/>
      <c r="AD445" s="16"/>
      <c r="AE445" s="35"/>
    </row>
    <row r="446" spans="1:56" s="2" customFormat="1" ht="18" customHeight="1" x14ac:dyDescent="0.2">
      <c r="A446" s="474"/>
      <c r="B446" s="292"/>
      <c r="C446" s="292" t="s">
        <v>13</v>
      </c>
      <c r="D446" s="330">
        <f>SUM(D439,D445)</f>
        <v>3194263</v>
      </c>
      <c r="E446" s="330">
        <f t="shared" ref="E446:O446" si="80">SUM(E439,E445)</f>
        <v>0</v>
      </c>
      <c r="F446" s="330">
        <f t="shared" si="80"/>
        <v>0</v>
      </c>
      <c r="G446" s="330">
        <f t="shared" si="80"/>
        <v>0</v>
      </c>
      <c r="H446" s="330">
        <f t="shared" si="80"/>
        <v>0</v>
      </c>
      <c r="I446" s="330">
        <f t="shared" si="80"/>
        <v>0</v>
      </c>
      <c r="J446" s="330">
        <f t="shared" si="80"/>
        <v>0</v>
      </c>
      <c r="K446" s="330">
        <f t="shared" si="80"/>
        <v>0</v>
      </c>
      <c r="L446" s="330">
        <f t="shared" si="80"/>
        <v>0</v>
      </c>
      <c r="M446" s="330">
        <f t="shared" si="80"/>
        <v>3194263</v>
      </c>
      <c r="N446" s="330">
        <f t="shared" si="80"/>
        <v>1733180</v>
      </c>
      <c r="O446" s="330">
        <f t="shared" si="80"/>
        <v>4469375</v>
      </c>
      <c r="P446" s="56"/>
      <c r="Q446" s="58"/>
      <c r="R446" s="58"/>
      <c r="S446" s="58"/>
      <c r="T446" s="566"/>
      <c r="U446" s="566"/>
      <c r="V446" s="60"/>
      <c r="W446" s="60"/>
      <c r="X446" s="59"/>
      <c r="Y446" s="60"/>
      <c r="AA446" s="16"/>
      <c r="AB446" s="16"/>
      <c r="AD446" s="16"/>
      <c r="AE446" s="35"/>
    </row>
    <row r="447" spans="1:56" s="2" customFormat="1" ht="106.5" customHeight="1" x14ac:dyDescent="0.2">
      <c r="A447" s="474"/>
      <c r="B447" s="292"/>
      <c r="C447" s="293" t="s">
        <v>689</v>
      </c>
      <c r="D447" s="330">
        <f>SUM(E447:J447)</f>
        <v>769223</v>
      </c>
      <c r="E447" s="330">
        <f>D446*4%</f>
        <v>127771</v>
      </c>
      <c r="F447" s="330">
        <f>D446*6.4%</f>
        <v>204433</v>
      </c>
      <c r="H447" s="330">
        <f>D446*81.67%*7.03%</f>
        <v>183395</v>
      </c>
      <c r="I447" s="330">
        <f>D446*5.02%</f>
        <v>160352</v>
      </c>
      <c r="J447" s="330">
        <f>D446*2.92%</f>
        <v>93272</v>
      </c>
      <c r="K447" s="330">
        <f>K446</f>
        <v>0</v>
      </c>
      <c r="L447" s="330"/>
      <c r="M447" s="330">
        <f>SUM(K447,L447,D447)</f>
        <v>769223</v>
      </c>
      <c r="N447" s="330">
        <f>D446*81.67%*92.97%+N446</f>
        <v>4158539</v>
      </c>
      <c r="O447" s="330">
        <f>O446</f>
        <v>4469375</v>
      </c>
      <c r="P447" s="58"/>
      <c r="Q447" s="58"/>
      <c r="R447" s="58"/>
      <c r="S447" s="58"/>
      <c r="T447" s="566"/>
      <c r="U447" s="566"/>
      <c r="V447" s="60"/>
      <c r="W447" s="60"/>
      <c r="X447" s="59"/>
      <c r="Y447" s="60"/>
      <c r="AA447" s="16"/>
      <c r="AB447" s="16"/>
      <c r="AD447" s="16"/>
      <c r="AE447" s="35"/>
    </row>
    <row r="448" spans="1:56" s="100" customFormat="1" ht="54" customHeight="1" x14ac:dyDescent="0.25">
      <c r="A448" s="482"/>
      <c r="B448" s="474"/>
      <c r="C448" s="54" t="s">
        <v>684</v>
      </c>
      <c r="D448" s="329"/>
      <c r="E448" s="329">
        <v>1</v>
      </c>
      <c r="F448" s="329">
        <v>1</v>
      </c>
      <c r="G448" s="329"/>
      <c r="H448" s="329">
        <v>1</v>
      </c>
      <c r="I448" s="329">
        <v>1</v>
      </c>
      <c r="J448" s="329">
        <v>1</v>
      </c>
      <c r="K448" s="329">
        <v>1</v>
      </c>
      <c r="L448" s="329"/>
      <c r="M448" s="329"/>
      <c r="N448" s="329">
        <v>1</v>
      </c>
      <c r="O448" s="329">
        <v>1</v>
      </c>
      <c r="P448" s="60"/>
      <c r="Q448" s="60"/>
      <c r="R448" s="502"/>
      <c r="S448" s="60"/>
      <c r="T448" s="566"/>
      <c r="U448" s="566"/>
      <c r="V448" s="524"/>
      <c r="W448" s="60"/>
      <c r="X448" s="546"/>
      <c r="Y448" s="546"/>
      <c r="Z448" s="546"/>
      <c r="AA448" s="546"/>
      <c r="AB448" s="15"/>
      <c r="AC448" s="546"/>
      <c r="AD448" s="15"/>
      <c r="AE448" s="37"/>
      <c r="AF448" s="546"/>
      <c r="AG448" s="546"/>
      <c r="AH448" s="546"/>
      <c r="AI448" s="546"/>
      <c r="AJ448" s="546"/>
      <c r="AK448" s="546"/>
      <c r="AL448" s="546"/>
      <c r="AM448" s="546"/>
      <c r="AN448" s="546"/>
      <c r="AO448" s="546"/>
      <c r="AP448" s="546"/>
      <c r="AQ448" s="546"/>
      <c r="AR448" s="546"/>
      <c r="AS448" s="546"/>
      <c r="AT448" s="546"/>
      <c r="AU448" s="546"/>
      <c r="AV448" s="546"/>
      <c r="AW448" s="546"/>
      <c r="AX448" s="546"/>
      <c r="AY448" s="546"/>
      <c r="AZ448" s="546"/>
      <c r="BA448" s="546"/>
      <c r="BB448" s="546"/>
      <c r="BC448" s="546"/>
      <c r="BD448" s="502"/>
    </row>
    <row r="449" spans="1:56" s="2" customFormat="1" ht="27" customHeight="1" x14ac:dyDescent="0.2">
      <c r="A449" s="476"/>
      <c r="B449" s="293"/>
      <c r="C449" s="54" t="s">
        <v>14</v>
      </c>
      <c r="D449" s="330">
        <f>SUM(E449:J449)</f>
        <v>769223</v>
      </c>
      <c r="E449" s="330">
        <f>E447*E448</f>
        <v>127771</v>
      </c>
      <c r="F449" s="330">
        <f t="shared" ref="F449:K449" si="81">F447*F448</f>
        <v>204433</v>
      </c>
      <c r="G449" s="330">
        <f>H447*G448</f>
        <v>0</v>
      </c>
      <c r="H449" s="330">
        <f>H447*H448</f>
        <v>183395</v>
      </c>
      <c r="I449" s="330">
        <f t="shared" si="81"/>
        <v>160352</v>
      </c>
      <c r="J449" s="330">
        <f t="shared" si="81"/>
        <v>93272</v>
      </c>
      <c r="K449" s="330">
        <f t="shared" si="81"/>
        <v>0</v>
      </c>
      <c r="L449" s="330"/>
      <c r="M449" s="330">
        <f>D449+K449+L449</f>
        <v>769223</v>
      </c>
      <c r="N449" s="330">
        <f>N447*N448</f>
        <v>4158539</v>
      </c>
      <c r="O449" s="479">
        <f>O447*O448</f>
        <v>4469375</v>
      </c>
      <c r="P449" s="65"/>
      <c r="Q449" s="65"/>
      <c r="R449" s="65"/>
      <c r="S449" s="65"/>
      <c r="T449" s="567"/>
      <c r="U449" s="565"/>
      <c r="V449" s="528"/>
      <c r="W449" s="528"/>
      <c r="X449" s="546"/>
      <c r="Y449" s="546"/>
      <c r="Z449" s="546"/>
      <c r="AA449" s="546"/>
      <c r="AB449" s="15"/>
      <c r="AC449" s="546"/>
      <c r="AD449" s="15"/>
      <c r="AE449" s="37"/>
      <c r="AF449" s="546"/>
      <c r="AG449" s="546"/>
      <c r="AH449" s="546"/>
      <c r="AI449" s="546"/>
      <c r="AJ449" s="546"/>
      <c r="AK449" s="546"/>
      <c r="AL449" s="546"/>
      <c r="AM449" s="546"/>
      <c r="AN449" s="546"/>
      <c r="AO449" s="546"/>
      <c r="AP449" s="546"/>
      <c r="AQ449" s="546"/>
      <c r="AR449" s="546"/>
      <c r="AS449" s="546"/>
      <c r="AT449" s="546"/>
      <c r="AU449" s="546"/>
      <c r="AV449" s="546"/>
      <c r="AW449" s="546"/>
      <c r="AX449" s="546"/>
      <c r="AY449" s="546"/>
      <c r="AZ449" s="546"/>
      <c r="BA449" s="546"/>
      <c r="BB449" s="546"/>
      <c r="BC449" s="546"/>
      <c r="BD449" s="4"/>
    </row>
    <row r="450" spans="1:56" s="2" customFormat="1" ht="60" customHeight="1" x14ac:dyDescent="0.2">
      <c r="A450" s="476"/>
      <c r="B450" s="293"/>
      <c r="C450" s="308" t="s">
        <v>695</v>
      </c>
      <c r="D450" s="335">
        <f>H449*28.61%</f>
        <v>52469</v>
      </c>
      <c r="E450" s="335"/>
      <c r="F450" s="335"/>
      <c r="G450" s="335"/>
      <c r="H450" s="335"/>
      <c r="I450" s="335"/>
      <c r="J450" s="335"/>
      <c r="K450" s="335"/>
      <c r="L450" s="335"/>
      <c r="M450" s="335">
        <f>D450+K450+L450</f>
        <v>52469</v>
      </c>
      <c r="N450" s="330"/>
      <c r="O450" s="476"/>
      <c r="P450" s="4"/>
      <c r="Q450" s="818"/>
      <c r="R450" s="818"/>
      <c r="S450" s="4"/>
      <c r="T450" s="568"/>
      <c r="U450" s="569"/>
      <c r="V450" s="546"/>
      <c r="W450" s="546"/>
      <c r="X450" s="546"/>
      <c r="Y450" s="546"/>
      <c r="Z450" s="546"/>
      <c r="AA450" s="15"/>
      <c r="AB450" s="15"/>
      <c r="AC450" s="15"/>
      <c r="AD450" s="15"/>
      <c r="AE450" s="37"/>
      <c r="AF450" s="546"/>
      <c r="AG450" s="546"/>
      <c r="AH450" s="546"/>
      <c r="AI450" s="546"/>
      <c r="AJ450" s="546"/>
      <c r="AK450" s="546"/>
      <c r="AL450" s="546"/>
      <c r="AM450" s="546"/>
      <c r="AN450" s="546"/>
      <c r="AO450" s="546"/>
      <c r="AP450" s="546"/>
      <c r="AQ450" s="546"/>
      <c r="AR450" s="546"/>
      <c r="AS450" s="546"/>
      <c r="AT450" s="546"/>
      <c r="AU450" s="546"/>
      <c r="AV450" s="546"/>
      <c r="AW450" s="546"/>
      <c r="AX450" s="546"/>
      <c r="AY450" s="546"/>
      <c r="AZ450" s="546"/>
      <c r="BA450" s="546"/>
      <c r="BB450" s="546"/>
      <c r="BC450" s="546"/>
      <c r="BD450" s="4"/>
    </row>
    <row r="451" spans="1:56" s="2" customFormat="1" ht="18" customHeight="1" x14ac:dyDescent="0.2">
      <c r="A451" s="476"/>
      <c r="B451" s="293"/>
      <c r="C451" s="293" t="s">
        <v>550</v>
      </c>
      <c r="D451" s="330">
        <f>D449+D450</f>
        <v>821692</v>
      </c>
      <c r="E451" s="330">
        <f t="shared" ref="E451:O451" si="82">E449+E450</f>
        <v>127771</v>
      </c>
      <c r="F451" s="330">
        <f t="shared" si="82"/>
        <v>204433</v>
      </c>
      <c r="G451" s="330">
        <f t="shared" si="82"/>
        <v>0</v>
      </c>
      <c r="H451" s="330">
        <f t="shared" si="82"/>
        <v>183395</v>
      </c>
      <c r="I451" s="330">
        <f t="shared" si="82"/>
        <v>160352</v>
      </c>
      <c r="J451" s="330">
        <f t="shared" si="82"/>
        <v>93272</v>
      </c>
      <c r="K451" s="330">
        <f t="shared" si="82"/>
        <v>0</v>
      </c>
      <c r="L451" s="330">
        <f t="shared" si="82"/>
        <v>0</v>
      </c>
      <c r="M451" s="330">
        <f t="shared" si="82"/>
        <v>821692</v>
      </c>
      <c r="N451" s="330">
        <f t="shared" si="82"/>
        <v>4158539</v>
      </c>
      <c r="O451" s="330">
        <f t="shared" si="82"/>
        <v>4469375</v>
      </c>
      <c r="P451" s="65"/>
      <c r="Q451" s="65"/>
      <c r="R451" s="65"/>
      <c r="S451" s="65"/>
      <c r="T451" s="567"/>
      <c r="U451" s="569"/>
      <c r="V451" s="546"/>
      <c r="W451" s="546"/>
      <c r="X451" s="546"/>
      <c r="Y451" s="819"/>
      <c r="Z451" s="828"/>
      <c r="AA451" s="828"/>
      <c r="AB451" s="15"/>
      <c r="AC451" s="546"/>
      <c r="AD451" s="15"/>
      <c r="AE451" s="37"/>
      <c r="AF451" s="546"/>
      <c r="AG451" s="546"/>
      <c r="AH451" s="546"/>
      <c r="AI451" s="546"/>
      <c r="AJ451" s="546"/>
      <c r="AK451" s="546"/>
      <c r="AL451" s="546"/>
      <c r="AM451" s="546"/>
      <c r="AN451" s="546"/>
      <c r="AO451" s="546"/>
      <c r="AP451" s="546"/>
      <c r="AQ451" s="546"/>
      <c r="AR451" s="546"/>
      <c r="AS451" s="546"/>
      <c r="AT451" s="546"/>
      <c r="AU451" s="546"/>
      <c r="AV451" s="546"/>
      <c r="AW451" s="546"/>
      <c r="AX451" s="546"/>
      <c r="AY451" s="546"/>
      <c r="AZ451" s="546"/>
      <c r="BA451" s="546"/>
      <c r="BB451" s="546"/>
      <c r="BC451" s="546"/>
      <c r="BD451" s="4"/>
    </row>
    <row r="452" spans="1:56" s="2" customFormat="1" ht="24" customHeight="1" x14ac:dyDescent="0.2">
      <c r="A452" s="829" t="s">
        <v>16</v>
      </c>
      <c r="B452" s="830"/>
      <c r="C452" s="830"/>
      <c r="D452" s="830"/>
      <c r="E452" s="830"/>
      <c r="F452" s="830"/>
      <c r="G452" s="830"/>
      <c r="H452" s="830"/>
      <c r="I452" s="830"/>
      <c r="J452" s="830"/>
      <c r="K452" s="830"/>
      <c r="L452" s="830"/>
      <c r="M452" s="830"/>
      <c r="N452" s="830"/>
      <c r="O452" s="831"/>
      <c r="P452" s="8"/>
      <c r="Q452" s="8"/>
      <c r="R452" s="8"/>
      <c r="S452" s="8"/>
      <c r="T452" s="564"/>
      <c r="U452" s="564"/>
      <c r="V452" s="592"/>
      <c r="W452" s="592"/>
      <c r="X452" s="7"/>
      <c r="Y452" s="819"/>
      <c r="Z452" s="828"/>
      <c r="AA452" s="828"/>
      <c r="AB452" s="16"/>
      <c r="AD452" s="16"/>
      <c r="AE452" s="35"/>
    </row>
    <row r="453" spans="1:56" ht="21" customHeight="1" x14ac:dyDescent="0.2">
      <c r="A453" s="57"/>
      <c r="B453" s="308" t="s">
        <v>19</v>
      </c>
      <c r="C453" s="308" t="s">
        <v>516</v>
      </c>
      <c r="D453" s="335">
        <f>(D451+N451)*3.5%</f>
        <v>174308</v>
      </c>
      <c r="E453" s="335"/>
      <c r="F453" s="335"/>
      <c r="G453" s="335"/>
      <c r="H453" s="335"/>
      <c r="I453" s="335"/>
      <c r="J453" s="335"/>
      <c r="K453" s="335"/>
      <c r="L453" s="335"/>
      <c r="M453" s="335">
        <f>D453+K453+L453</f>
        <v>174308</v>
      </c>
      <c r="N453" s="485"/>
      <c r="O453" s="335"/>
      <c r="P453" s="547"/>
      <c r="Q453" s="547"/>
      <c r="R453" s="7"/>
      <c r="S453" s="7"/>
      <c r="T453" s="570"/>
      <c r="U453" s="570"/>
      <c r="V453" s="593"/>
      <c r="W453" s="593"/>
      <c r="X453" s="7"/>
      <c r="Y453" s="547"/>
      <c r="Z453" s="66"/>
      <c r="AA453" s="66"/>
      <c r="AC453" s="17"/>
    </row>
    <row r="454" spans="1:56" s="301" customFormat="1" ht="18" customHeight="1" x14ac:dyDescent="0.25">
      <c r="A454" s="300"/>
      <c r="B454" s="484"/>
      <c r="C454" s="293" t="s">
        <v>17</v>
      </c>
      <c r="D454" s="330">
        <f>D453</f>
        <v>174308</v>
      </c>
      <c r="E454" s="330"/>
      <c r="F454" s="330"/>
      <c r="G454" s="330"/>
      <c r="H454" s="330"/>
      <c r="I454" s="330"/>
      <c r="J454" s="330"/>
      <c r="K454" s="330">
        <f>K453</f>
        <v>0</v>
      </c>
      <c r="L454" s="330">
        <f>L453</f>
        <v>0</v>
      </c>
      <c r="M454" s="330">
        <f>D454+K454+L454</f>
        <v>174308</v>
      </c>
      <c r="N454" s="486"/>
      <c r="O454" s="486"/>
      <c r="P454" s="346"/>
      <c r="T454" s="571"/>
      <c r="U454" s="571"/>
      <c r="V454" s="304"/>
      <c r="W454" s="304"/>
    </row>
    <row r="455" spans="1:56" s="301" customFormat="1" ht="18" customHeight="1" x14ac:dyDescent="0.25">
      <c r="A455" s="300"/>
      <c r="B455" s="293"/>
      <c r="C455" s="293" t="s">
        <v>551</v>
      </c>
      <c r="D455" s="330">
        <f>D451+D454</f>
        <v>996000</v>
      </c>
      <c r="E455" s="330"/>
      <c r="F455" s="330"/>
      <c r="G455" s="330"/>
      <c r="H455" s="330"/>
      <c r="I455" s="330"/>
      <c r="J455" s="330"/>
      <c r="K455" s="330">
        <f>K451+K454</f>
        <v>0</v>
      </c>
      <c r="L455" s="330">
        <f>L451+L454</f>
        <v>0</v>
      </c>
      <c r="M455" s="330">
        <f>M451+M454</f>
        <v>996000</v>
      </c>
      <c r="N455" s="330">
        <f>N451</f>
        <v>4158539</v>
      </c>
      <c r="O455" s="330">
        <f>O451+O454</f>
        <v>4469375</v>
      </c>
      <c r="P455" s="346"/>
      <c r="T455" s="571"/>
      <c r="U455" s="571"/>
      <c r="V455" s="304"/>
      <c r="W455" s="304"/>
    </row>
    <row r="456" spans="1:56" s="2" customFormat="1" ht="24" customHeight="1" x14ac:dyDescent="0.2">
      <c r="A456" s="829" t="s">
        <v>20</v>
      </c>
      <c r="B456" s="830"/>
      <c r="C456" s="830"/>
      <c r="D456" s="830"/>
      <c r="E456" s="830"/>
      <c r="F456" s="830"/>
      <c r="G456" s="830"/>
      <c r="H456" s="830"/>
      <c r="I456" s="830"/>
      <c r="J456" s="830"/>
      <c r="K456" s="830"/>
      <c r="L456" s="830"/>
      <c r="M456" s="830"/>
      <c r="N456" s="830"/>
      <c r="O456" s="831"/>
      <c r="P456" s="8"/>
      <c r="Q456" s="8"/>
      <c r="R456" s="8"/>
      <c r="S456" s="8"/>
      <c r="T456" s="564"/>
      <c r="U456" s="564"/>
      <c r="V456" s="592"/>
      <c r="W456" s="592"/>
      <c r="X456" s="7"/>
      <c r="Y456" s="23"/>
      <c r="Z456" s="309"/>
      <c r="AA456" s="309"/>
      <c r="AB456" s="16"/>
      <c r="AD456" s="16"/>
      <c r="AE456" s="35"/>
    </row>
    <row r="457" spans="1:56" s="16" customFormat="1" ht="21" customHeight="1" x14ac:dyDescent="0.2">
      <c r="A457" s="57"/>
      <c r="B457" s="492" t="s">
        <v>21</v>
      </c>
      <c r="C457" s="492" t="s">
        <v>674</v>
      </c>
      <c r="D457" s="335">
        <f>($D$455+$N$455)*P457</f>
        <v>459269</v>
      </c>
      <c r="E457" s="335"/>
      <c r="F457" s="335"/>
      <c r="G457" s="335"/>
      <c r="H457" s="335"/>
      <c r="I457" s="335"/>
      <c r="J457" s="335"/>
      <c r="K457" s="499"/>
      <c r="L457" s="499"/>
      <c r="M457" s="499">
        <f>D457+K457+L457</f>
        <v>459269</v>
      </c>
      <c r="N457" s="485"/>
      <c r="O457" s="499"/>
      <c r="P457" s="489">
        <v>8.9099999999999999E-2</v>
      </c>
      <c r="Q457" s="547"/>
      <c r="R457" s="45"/>
      <c r="S457" s="4"/>
      <c r="T457" s="568"/>
      <c r="U457" s="568"/>
      <c r="V457" s="62"/>
      <c r="W457" s="62"/>
      <c r="X457" s="4"/>
      <c r="Y457" s="6"/>
      <c r="Z457" s="156"/>
      <c r="AA457" s="156"/>
      <c r="AC457" s="2"/>
      <c r="AE457" s="35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</row>
    <row r="458" spans="1:56" s="17" customFormat="1" ht="21" customHeight="1" x14ac:dyDescent="0.2">
      <c r="A458" s="57"/>
      <c r="B458" s="492" t="s">
        <v>21</v>
      </c>
      <c r="C458" s="492" t="s">
        <v>675</v>
      </c>
      <c r="D458" s="335">
        <f>($D$455+$N$455)*P458</f>
        <v>20618</v>
      </c>
      <c r="E458" s="335"/>
      <c r="F458" s="335"/>
      <c r="G458" s="335"/>
      <c r="H458" s="335"/>
      <c r="I458" s="335"/>
      <c r="J458" s="335"/>
      <c r="K458" s="493"/>
      <c r="L458" s="493"/>
      <c r="M458" s="493">
        <f>D458+K458+L458</f>
        <v>20618</v>
      </c>
      <c r="N458" s="485"/>
      <c r="O458" s="493"/>
      <c r="P458" s="489">
        <v>4.0000000000000001E-3</v>
      </c>
      <c r="Q458" s="547"/>
      <c r="R458" s="45"/>
      <c r="S458" s="4"/>
      <c r="T458" s="568"/>
      <c r="U458" s="568"/>
      <c r="V458" s="62"/>
      <c r="W458" s="62"/>
      <c r="X458" s="4"/>
      <c r="Y458" s="18"/>
      <c r="Z458" s="73"/>
      <c r="AA458" s="73"/>
      <c r="AC458" s="1"/>
      <c r="AE458" s="34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</row>
    <row r="459" spans="1:56" s="17" customFormat="1" ht="32.25" customHeight="1" x14ac:dyDescent="0.2">
      <c r="A459" s="57"/>
      <c r="B459" s="492" t="s">
        <v>10</v>
      </c>
      <c r="C459" s="492" t="s">
        <v>673</v>
      </c>
      <c r="D459" s="335"/>
      <c r="E459" s="335"/>
      <c r="F459" s="335"/>
      <c r="G459" s="335"/>
      <c r="H459" s="335"/>
      <c r="I459" s="335"/>
      <c r="J459" s="335"/>
      <c r="K459" s="493"/>
      <c r="L459" s="493">
        <f>($D$455+$N$455)*P459</f>
        <v>155667</v>
      </c>
      <c r="M459" s="493">
        <f>D459+K459+L459</f>
        <v>155667</v>
      </c>
      <c r="N459" s="485"/>
      <c r="O459" s="493"/>
      <c r="P459" s="491">
        <v>3.0200000000000001E-2</v>
      </c>
      <c r="Q459" s="547"/>
      <c r="R459" s="45"/>
      <c r="S459" s="70"/>
      <c r="T459" s="568"/>
      <c r="U459" s="572"/>
      <c r="V459" s="594"/>
      <c r="W459" s="594"/>
      <c r="X459" s="4"/>
      <c r="Y459" s="4"/>
      <c r="Z459" s="1"/>
      <c r="AA459" s="1"/>
      <c r="AC459" s="1"/>
      <c r="AE459" s="34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</row>
    <row r="460" spans="1:56" s="17" customFormat="1" ht="32.25" customHeight="1" x14ac:dyDescent="0.2">
      <c r="A460" s="67"/>
      <c r="B460" s="492" t="s">
        <v>23</v>
      </c>
      <c r="C460" s="492" t="s">
        <v>676</v>
      </c>
      <c r="D460" s="335"/>
      <c r="E460" s="335"/>
      <c r="F460" s="335"/>
      <c r="G460" s="335"/>
      <c r="H460" s="335"/>
      <c r="I460" s="335"/>
      <c r="J460" s="335"/>
      <c r="K460" s="493"/>
      <c r="L460" s="493">
        <f t="shared" ref="L460:L466" si="83">($D$455+$N$455)*P460</f>
        <v>5155</v>
      </c>
      <c r="M460" s="493">
        <f t="shared" ref="M460:M468" si="84">D460+K460+L460</f>
        <v>5155</v>
      </c>
      <c r="N460" s="485"/>
      <c r="O460" s="493"/>
      <c r="P460" s="491">
        <v>1E-3</v>
      </c>
      <c r="Q460" s="547"/>
      <c r="R460" s="45"/>
      <c r="S460" s="70"/>
      <c r="T460" s="568"/>
      <c r="U460" s="572"/>
      <c r="V460" s="594"/>
      <c r="W460" s="594"/>
      <c r="X460" s="4"/>
      <c r="Y460" s="4"/>
      <c r="Z460" s="1"/>
      <c r="AA460" s="1"/>
      <c r="AC460" s="1"/>
      <c r="AE460" s="34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</row>
    <row r="461" spans="1:56" s="17" customFormat="1" ht="21" customHeight="1" x14ac:dyDescent="0.2">
      <c r="A461" s="67"/>
      <c r="B461" s="492" t="s">
        <v>508</v>
      </c>
      <c r="C461" s="492" t="s">
        <v>677</v>
      </c>
      <c r="D461" s="493"/>
      <c r="E461" s="493"/>
      <c r="F461" s="493"/>
      <c r="G461" s="493"/>
      <c r="H461" s="493"/>
      <c r="I461" s="493"/>
      <c r="J461" s="493"/>
      <c r="K461" s="493"/>
      <c r="L461" s="493">
        <f t="shared" si="83"/>
        <v>96390</v>
      </c>
      <c r="M461" s="493">
        <f t="shared" si="84"/>
        <v>96390</v>
      </c>
      <c r="N461" s="485"/>
      <c r="O461" s="493"/>
      <c r="P461" s="491">
        <v>1.8700000000000001E-2</v>
      </c>
      <c r="Q461" s="547"/>
      <c r="R461" s="45"/>
      <c r="S461" s="70"/>
      <c r="T461" s="568"/>
      <c r="U461" s="572"/>
      <c r="V461" s="594"/>
      <c r="W461" s="594"/>
      <c r="X461" s="4"/>
      <c r="Y461" s="4"/>
      <c r="Z461" s="1"/>
      <c r="AA461" s="1"/>
      <c r="AC461" s="1"/>
      <c r="AE461" s="34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</row>
    <row r="462" spans="1:56" s="17" customFormat="1" ht="32.25" customHeight="1" x14ac:dyDescent="0.2">
      <c r="A462" s="67"/>
      <c r="B462" s="492" t="s">
        <v>510</v>
      </c>
      <c r="C462" s="492" t="s">
        <v>678</v>
      </c>
      <c r="D462" s="493"/>
      <c r="E462" s="493"/>
      <c r="F462" s="493"/>
      <c r="G462" s="493"/>
      <c r="H462" s="493"/>
      <c r="I462" s="493"/>
      <c r="J462" s="493"/>
      <c r="K462" s="493"/>
      <c r="L462" s="493">
        <f t="shared" si="83"/>
        <v>72679</v>
      </c>
      <c r="M462" s="493">
        <f t="shared" si="84"/>
        <v>72679</v>
      </c>
      <c r="N462" s="485"/>
      <c r="O462" s="493"/>
      <c r="P462" s="491">
        <v>1.41E-2</v>
      </c>
      <c r="Q462" s="547"/>
      <c r="R462" s="45"/>
      <c r="S462" s="70"/>
      <c r="T462" s="568"/>
      <c r="U462" s="572"/>
      <c r="V462" s="594"/>
      <c r="W462" s="594"/>
      <c r="X462" s="4"/>
      <c r="Y462" s="4"/>
      <c r="Z462" s="1"/>
      <c r="AA462" s="1"/>
      <c r="AC462" s="1"/>
      <c r="AE462" s="34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</row>
    <row r="463" spans="1:56" s="17" customFormat="1" ht="48" customHeight="1" x14ac:dyDescent="0.2">
      <c r="A463" s="67"/>
      <c r="B463" s="492" t="s">
        <v>511</v>
      </c>
      <c r="C463" s="492" t="s">
        <v>679</v>
      </c>
      <c r="D463" s="493"/>
      <c r="E463" s="493"/>
      <c r="F463" s="493"/>
      <c r="G463" s="493"/>
      <c r="H463" s="493"/>
      <c r="I463" s="493"/>
      <c r="J463" s="493"/>
      <c r="K463" s="493"/>
      <c r="L463" s="493">
        <f t="shared" si="83"/>
        <v>87627</v>
      </c>
      <c r="M463" s="493">
        <f t="shared" si="84"/>
        <v>87627</v>
      </c>
      <c r="N463" s="485"/>
      <c r="O463" s="493"/>
      <c r="P463" s="491">
        <v>1.7000000000000001E-2</v>
      </c>
      <c r="Q463" s="547"/>
      <c r="R463" s="45"/>
      <c r="S463" s="70"/>
      <c r="T463" s="568"/>
      <c r="U463" s="572"/>
      <c r="V463" s="594"/>
      <c r="W463" s="594"/>
      <c r="X463" s="4"/>
      <c r="Y463" s="4"/>
      <c r="Z463" s="1"/>
      <c r="AA463" s="1"/>
      <c r="AC463" s="1"/>
      <c r="AE463" s="34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</row>
    <row r="464" spans="1:56" s="17" customFormat="1" ht="21" customHeight="1" x14ac:dyDescent="0.2">
      <c r="A464" s="57"/>
      <c r="B464" s="492" t="s">
        <v>512</v>
      </c>
      <c r="C464" s="492" t="s">
        <v>680</v>
      </c>
      <c r="D464" s="493"/>
      <c r="E464" s="493"/>
      <c r="F464" s="493"/>
      <c r="G464" s="493"/>
      <c r="H464" s="493"/>
      <c r="I464" s="493"/>
      <c r="J464" s="493"/>
      <c r="K464" s="493"/>
      <c r="L464" s="493">
        <f t="shared" si="83"/>
        <v>7216</v>
      </c>
      <c r="M464" s="493">
        <f t="shared" si="84"/>
        <v>7216</v>
      </c>
      <c r="N464" s="485"/>
      <c r="O464" s="493"/>
      <c r="P464" s="491">
        <v>1.4E-3</v>
      </c>
      <c r="Q464" s="81"/>
      <c r="R464" s="82"/>
      <c r="S464" s="70"/>
      <c r="T464" s="568"/>
      <c r="U464" s="572"/>
      <c r="V464" s="594"/>
      <c r="W464" s="594"/>
      <c r="X464" s="4"/>
      <c r="Y464" s="4"/>
      <c r="Z464" s="1"/>
      <c r="AA464" s="1"/>
      <c r="AC464" s="1"/>
      <c r="AE464" s="34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</row>
    <row r="465" spans="1:56" ht="21" customHeight="1" x14ac:dyDescent="0.2">
      <c r="A465" s="57"/>
      <c r="B465" s="492" t="s">
        <v>513</v>
      </c>
      <c r="C465" s="492" t="s">
        <v>681</v>
      </c>
      <c r="D465" s="335"/>
      <c r="E465" s="335"/>
      <c r="F465" s="335"/>
      <c r="G465" s="335"/>
      <c r="H465" s="335"/>
      <c r="I465" s="335"/>
      <c r="J465" s="335"/>
      <c r="K465" s="493"/>
      <c r="L465" s="493">
        <f t="shared" si="83"/>
        <v>172162</v>
      </c>
      <c r="M465" s="493">
        <f t="shared" si="84"/>
        <v>172162</v>
      </c>
      <c r="N465" s="485"/>
      <c r="O465" s="493"/>
      <c r="P465" s="491">
        <v>3.3399999999999999E-2</v>
      </c>
      <c r="Q465" s="547"/>
      <c r="R465" s="45"/>
      <c r="S465" s="70"/>
      <c r="T465" s="568"/>
      <c r="U465" s="572"/>
      <c r="V465" s="594"/>
      <c r="W465" s="594"/>
    </row>
    <row r="466" spans="1:56" ht="80.25" customHeight="1" x14ac:dyDescent="0.2">
      <c r="A466" s="57"/>
      <c r="B466" s="492" t="s">
        <v>515</v>
      </c>
      <c r="C466" s="492" t="s">
        <v>682</v>
      </c>
      <c r="D466" s="335"/>
      <c r="E466" s="335"/>
      <c r="F466" s="335"/>
      <c r="G466" s="335"/>
      <c r="H466" s="335"/>
      <c r="I466" s="335"/>
      <c r="J466" s="335"/>
      <c r="K466" s="493"/>
      <c r="L466" s="493">
        <f t="shared" si="83"/>
        <v>2577</v>
      </c>
      <c r="M466" s="493">
        <f t="shared" si="84"/>
        <v>2577</v>
      </c>
      <c r="N466" s="485"/>
      <c r="O466" s="493"/>
      <c r="P466" s="491">
        <v>5.0000000000000001E-4</v>
      </c>
      <c r="Q466" s="547"/>
      <c r="R466" s="45"/>
      <c r="S466" s="70"/>
      <c r="T466" s="568"/>
      <c r="U466" s="572"/>
      <c r="V466" s="594"/>
      <c r="W466" s="594"/>
    </row>
    <row r="467" spans="1:56" ht="80.25" customHeight="1" x14ac:dyDescent="0.2">
      <c r="A467" s="57"/>
      <c r="B467" s="492"/>
      <c r="C467" s="492" t="s">
        <v>700</v>
      </c>
      <c r="D467" s="335"/>
      <c r="E467" s="335"/>
      <c r="F467" s="335"/>
      <c r="G467" s="335"/>
      <c r="H467" s="335"/>
      <c r="I467" s="335"/>
      <c r="J467" s="335"/>
      <c r="K467" s="493"/>
      <c r="L467" s="493">
        <v>55258</v>
      </c>
      <c r="M467" s="493">
        <f t="shared" si="84"/>
        <v>55258</v>
      </c>
      <c r="N467" s="485"/>
      <c r="O467" s="493"/>
      <c r="P467" s="491">
        <v>0.05</v>
      </c>
      <c r="Q467" s="547"/>
      <c r="R467" s="45"/>
      <c r="S467" s="70"/>
      <c r="T467" s="568"/>
      <c r="U467" s="572"/>
      <c r="V467" s="594"/>
      <c r="W467" s="594"/>
    </row>
    <row r="468" spans="1:56" s="241" customFormat="1" ht="30" customHeight="1" x14ac:dyDescent="0.25">
      <c r="A468" s="242"/>
      <c r="B468" s="498" t="s">
        <v>701</v>
      </c>
      <c r="C468" s="497" t="s">
        <v>514</v>
      </c>
      <c r="D468" s="330"/>
      <c r="E468" s="330"/>
      <c r="F468" s="330"/>
      <c r="G468" s="330"/>
      <c r="H468" s="330"/>
      <c r="I468" s="330"/>
      <c r="J468" s="330"/>
      <c r="K468" s="494"/>
      <c r="L468" s="494">
        <f>(K455+O455)*P467</f>
        <v>223469</v>
      </c>
      <c r="M468" s="494">
        <f t="shared" si="84"/>
        <v>223469</v>
      </c>
      <c r="N468" s="486"/>
      <c r="O468" s="494"/>
      <c r="P468" s="243"/>
      <c r="Q468" s="56"/>
      <c r="R468" s="65"/>
      <c r="S468" s="502"/>
      <c r="T468" s="567"/>
      <c r="U468" s="567"/>
      <c r="V468" s="524"/>
      <c r="W468" s="524"/>
      <c r="X468" s="502"/>
      <c r="Y468" s="502"/>
      <c r="Z468" s="505"/>
      <c r="AA468" s="505"/>
      <c r="AC468" s="505"/>
      <c r="AE468" s="504"/>
      <c r="AF468" s="505"/>
      <c r="AG468" s="505"/>
      <c r="AH468" s="505"/>
      <c r="AI468" s="505"/>
      <c r="AJ468" s="505"/>
      <c r="AK468" s="505"/>
      <c r="AL468" s="505"/>
      <c r="AM468" s="505"/>
      <c r="AN468" s="505"/>
      <c r="AO468" s="505"/>
      <c r="AP468" s="505"/>
      <c r="AQ468" s="505"/>
      <c r="AR468" s="505"/>
      <c r="AS468" s="505"/>
      <c r="AT468" s="505"/>
      <c r="AU468" s="505"/>
      <c r="AV468" s="505"/>
      <c r="AW468" s="505"/>
      <c r="AX468" s="505"/>
      <c r="AY468" s="505"/>
      <c r="AZ468" s="505"/>
      <c r="BA468" s="505"/>
      <c r="BB468" s="505"/>
      <c r="BC468" s="505"/>
      <c r="BD468" s="505"/>
    </row>
    <row r="469" spans="1:56" s="305" customFormat="1" ht="18" customHeight="1" x14ac:dyDescent="0.25">
      <c r="A469" s="302"/>
      <c r="B469" s="488"/>
      <c r="C469" s="488" t="s">
        <v>27</v>
      </c>
      <c r="D469" s="330">
        <f>SUM(D457:D468)-D467</f>
        <v>479887</v>
      </c>
      <c r="E469" s="330"/>
      <c r="F469" s="330"/>
      <c r="G469" s="330"/>
      <c r="H469" s="330"/>
      <c r="I469" s="330"/>
      <c r="J469" s="330"/>
      <c r="K469" s="330">
        <f>SUM(K457:K468)-K467</f>
        <v>0</v>
      </c>
      <c r="L469" s="330">
        <f>SUM(L457:L468)-L468</f>
        <v>654731</v>
      </c>
      <c r="M469" s="330">
        <f>SUM(M457:M468)-M468</f>
        <v>1134618</v>
      </c>
      <c r="N469" s="486"/>
      <c r="O469" s="486"/>
      <c r="P469" s="303"/>
      <c r="Q469" s="304"/>
      <c r="T469" s="574"/>
      <c r="U469" s="574"/>
      <c r="V469" s="596"/>
      <c r="W469" s="596"/>
    </row>
    <row r="470" spans="1:56" s="555" customFormat="1" ht="18" customHeight="1" x14ac:dyDescent="0.2">
      <c r="A470" s="294"/>
      <c r="B470" s="308"/>
      <c r="C470" s="293" t="s">
        <v>552</v>
      </c>
      <c r="D470" s="330">
        <f>SUM(D469,D455)</f>
        <v>1475887</v>
      </c>
      <c r="E470" s="330"/>
      <c r="F470" s="330"/>
      <c r="G470" s="330"/>
      <c r="H470" s="330"/>
      <c r="I470" s="330"/>
      <c r="J470" s="330"/>
      <c r="K470" s="330">
        <f>SUM(K469,K455)</f>
        <v>0</v>
      </c>
      <c r="L470" s="330">
        <f>SUM(L469,L455)</f>
        <v>654731</v>
      </c>
      <c r="M470" s="330">
        <f>SUM(D470:L470)</f>
        <v>2130618</v>
      </c>
      <c r="N470" s="330">
        <f>N455</f>
        <v>4158539</v>
      </c>
      <c r="O470" s="330">
        <f>O455+O469</f>
        <v>4469375</v>
      </c>
      <c r="P470" s="346"/>
      <c r="Q470" s="301"/>
      <c r="R470" s="306"/>
      <c r="S470" s="307"/>
      <c r="T470" s="575"/>
      <c r="U470" s="575"/>
      <c r="V470" s="597"/>
      <c r="W470" s="597"/>
    </row>
    <row r="471" spans="1:56" ht="21" customHeight="1" x14ac:dyDescent="0.2">
      <c r="A471" s="57"/>
      <c r="B471" s="308" t="s">
        <v>29</v>
      </c>
      <c r="C471" s="308" t="s">
        <v>687</v>
      </c>
      <c r="D471" s="335">
        <f>D470*1.5%</f>
        <v>22138</v>
      </c>
      <c r="E471" s="335"/>
      <c r="F471" s="335"/>
      <c r="G471" s="335"/>
      <c r="H471" s="335"/>
      <c r="I471" s="335"/>
      <c r="J471" s="335"/>
      <c r="K471" s="335">
        <f t="shared" ref="K471:L471" si="85">K470*1.5%</f>
        <v>0</v>
      </c>
      <c r="L471" s="335">
        <f t="shared" si="85"/>
        <v>9821</v>
      </c>
      <c r="M471" s="335">
        <f>SUM(D471:L471)+N471+O471</f>
        <v>31959</v>
      </c>
      <c r="N471" s="335"/>
      <c r="O471" s="493"/>
      <c r="P471" s="68"/>
      <c r="Q471" s="68"/>
      <c r="R471" s="70"/>
      <c r="S471" s="68"/>
      <c r="T471" s="572"/>
      <c r="U471" s="572"/>
      <c r="V471" s="594"/>
      <c r="W471" s="594"/>
    </row>
    <row r="472" spans="1:56" ht="26.25" customHeight="1" x14ac:dyDescent="0.2">
      <c r="A472" s="74"/>
      <c r="B472" s="293"/>
      <c r="C472" s="54" t="s">
        <v>72</v>
      </c>
      <c r="D472" s="494">
        <f>D470+D471</f>
        <v>1498025</v>
      </c>
      <c r="E472" s="494"/>
      <c r="F472" s="494"/>
      <c r="G472" s="494"/>
      <c r="H472" s="494"/>
      <c r="I472" s="494"/>
      <c r="J472" s="494"/>
      <c r="K472" s="494">
        <f>K470+K471</f>
        <v>0</v>
      </c>
      <c r="L472" s="494">
        <f>L470+L471</f>
        <v>664552</v>
      </c>
      <c r="M472" s="495">
        <f>M471+M470</f>
        <v>2162577</v>
      </c>
      <c r="N472" s="494">
        <f>N470+N471</f>
        <v>4158539</v>
      </c>
      <c r="O472" s="494">
        <f>O470+O471</f>
        <v>4469375</v>
      </c>
      <c r="P472" s="75"/>
      <c r="Q472" s="75"/>
      <c r="R472" s="75"/>
      <c r="S472" s="75"/>
      <c r="T472" s="572"/>
      <c r="U472" s="572"/>
      <c r="V472" s="595"/>
      <c r="W472" s="595"/>
    </row>
    <row r="473" spans="1:56" s="3" customFormat="1" ht="22.5" customHeight="1" x14ac:dyDescent="0.2">
      <c r="A473" s="832" t="s">
        <v>546</v>
      </c>
      <c r="B473" s="833"/>
      <c r="C473" s="833"/>
      <c r="D473" s="833"/>
      <c r="E473" s="833"/>
      <c r="F473" s="833"/>
      <c r="G473" s="833"/>
      <c r="H473" s="833"/>
      <c r="I473" s="833"/>
      <c r="J473" s="833"/>
      <c r="K473" s="833"/>
      <c r="L473" s="833"/>
      <c r="M473" s="833"/>
      <c r="N473" s="833"/>
      <c r="O473" s="834"/>
      <c r="P473" s="56"/>
      <c r="Q473" s="56"/>
      <c r="R473" s="56"/>
      <c r="S473" s="56"/>
      <c r="T473" s="562"/>
      <c r="U473" s="562"/>
      <c r="V473" s="590"/>
      <c r="W473" s="590"/>
      <c r="X473" s="40"/>
      <c r="Y473" s="40"/>
      <c r="AB473" s="33"/>
      <c r="AD473" s="33"/>
      <c r="AE473" s="36"/>
    </row>
    <row r="474" spans="1:56" s="2" customFormat="1" ht="24" customHeight="1" x14ac:dyDescent="0.2">
      <c r="A474" s="829" t="s">
        <v>4</v>
      </c>
      <c r="B474" s="830"/>
      <c r="C474" s="830"/>
      <c r="D474" s="830"/>
      <c r="E474" s="830"/>
      <c r="F474" s="830"/>
      <c r="G474" s="830"/>
      <c r="H474" s="830"/>
      <c r="I474" s="830"/>
      <c r="J474" s="830"/>
      <c r="K474" s="830"/>
      <c r="L474" s="830"/>
      <c r="M474" s="830"/>
      <c r="N474" s="830"/>
      <c r="O474" s="831"/>
      <c r="P474" s="8"/>
      <c r="Q474" s="8"/>
      <c r="R474" s="8"/>
      <c r="S474" s="8"/>
      <c r="T474" s="564"/>
      <c r="U474" s="564"/>
      <c r="V474" s="592"/>
      <c r="W474" s="592"/>
      <c r="X474" s="8"/>
      <c r="Y474" s="8"/>
      <c r="AB474" s="16"/>
      <c r="AD474" s="16"/>
      <c r="AE474" s="35"/>
    </row>
    <row r="475" spans="1:56" s="99" customFormat="1" ht="42.75" customHeight="1" x14ac:dyDescent="0.2">
      <c r="A475" s="523" t="s">
        <v>81</v>
      </c>
      <c r="B475" s="325" t="s">
        <v>412</v>
      </c>
      <c r="C475" s="325" t="s">
        <v>413</v>
      </c>
      <c r="D475" s="326">
        <f>SUM(D476:D486)</f>
        <v>45590600</v>
      </c>
      <c r="E475" s="326">
        <f t="shared" ref="E475:O475" si="86">SUM(E476:E486)</f>
        <v>0</v>
      </c>
      <c r="F475" s="326">
        <f t="shared" si="86"/>
        <v>0</v>
      </c>
      <c r="G475" s="326">
        <f t="shared" si="86"/>
        <v>0</v>
      </c>
      <c r="H475" s="326">
        <f t="shared" si="86"/>
        <v>0</v>
      </c>
      <c r="I475" s="326">
        <f t="shared" si="86"/>
        <v>0</v>
      </c>
      <c r="J475" s="326">
        <f t="shared" si="86"/>
        <v>0</v>
      </c>
      <c r="K475" s="326">
        <f t="shared" si="86"/>
        <v>0</v>
      </c>
      <c r="L475" s="326">
        <f t="shared" si="86"/>
        <v>0</v>
      </c>
      <c r="M475" s="326">
        <f t="shared" si="86"/>
        <v>45590600</v>
      </c>
      <c r="N475" s="326">
        <f t="shared" si="86"/>
        <v>13717350</v>
      </c>
      <c r="O475" s="326">
        <f t="shared" si="86"/>
        <v>0</v>
      </c>
      <c r="P475" s="56"/>
      <c r="Q475" s="56"/>
      <c r="R475" s="15"/>
      <c r="S475" s="56"/>
      <c r="T475" s="565"/>
      <c r="U475" s="565"/>
      <c r="V475" s="528"/>
      <c r="W475" s="528"/>
      <c r="X475" s="528"/>
      <c r="Y475" s="528"/>
      <c r="Z475" s="524"/>
      <c r="AA475" s="524"/>
      <c r="AB475" s="65"/>
      <c r="AC475" s="198"/>
      <c r="AD475" s="65"/>
      <c r="AE475" s="65"/>
      <c r="AF475" s="198"/>
      <c r="AG475" s="198"/>
      <c r="AH475" s="198"/>
      <c r="AI475" s="198"/>
      <c r="AJ475" s="198"/>
    </row>
    <row r="476" spans="1:56" s="2" customFormat="1" ht="159.75" hidden="1" customHeight="1" outlineLevel="1" x14ac:dyDescent="0.2">
      <c r="A476" s="324"/>
      <c r="B476" s="296" t="s">
        <v>414</v>
      </c>
      <c r="C476" s="296" t="s">
        <v>415</v>
      </c>
      <c r="D476" s="297">
        <v>846050</v>
      </c>
      <c r="E476" s="297"/>
      <c r="F476" s="297"/>
      <c r="G476" s="297"/>
      <c r="H476" s="297"/>
      <c r="I476" s="297"/>
      <c r="J476" s="297"/>
      <c r="K476" s="297"/>
      <c r="L476" s="297"/>
      <c r="M476" s="297">
        <f>(D476+K476+L476)</f>
        <v>846050</v>
      </c>
      <c r="N476" s="298"/>
      <c r="O476" s="299"/>
      <c r="P476" s="56"/>
      <c r="Q476" s="55"/>
      <c r="R476" s="61"/>
      <c r="S476" s="55"/>
      <c r="T476" s="576"/>
      <c r="U476" s="576"/>
      <c r="V476" s="19"/>
      <c r="W476" s="19"/>
      <c r="X476" s="19"/>
      <c r="Y476" s="19"/>
      <c r="Z476" s="62"/>
      <c r="AA476" s="63"/>
      <c r="AB476" s="64"/>
      <c r="AC476" s="4"/>
      <c r="AD476" s="64"/>
      <c r="AE476" s="64"/>
      <c r="AF476" s="4"/>
      <c r="AG476" s="4"/>
      <c r="AH476" s="4"/>
      <c r="AI476" s="4"/>
      <c r="AJ476" s="4"/>
    </row>
    <row r="477" spans="1:56" s="2" customFormat="1" ht="75" hidden="1" customHeight="1" outlineLevel="1" x14ac:dyDescent="0.2">
      <c r="A477" s="324"/>
      <c r="B477" s="296" t="s">
        <v>416</v>
      </c>
      <c r="C477" s="296" t="s">
        <v>417</v>
      </c>
      <c r="D477" s="297">
        <v>444210</v>
      </c>
      <c r="E477" s="297"/>
      <c r="F477" s="297"/>
      <c r="G477" s="297"/>
      <c r="H477" s="297"/>
      <c r="I477" s="297"/>
      <c r="J477" s="297"/>
      <c r="K477" s="297"/>
      <c r="L477" s="297"/>
      <c r="M477" s="297">
        <f t="shared" ref="M477:M486" si="87">(D477+K477+L477)</f>
        <v>444210</v>
      </c>
      <c r="N477" s="298"/>
      <c r="O477" s="299"/>
      <c r="P477" s="56"/>
      <c r="Q477" s="55"/>
      <c r="R477" s="61"/>
      <c r="S477" s="55"/>
      <c r="T477" s="576"/>
      <c r="U477" s="576"/>
      <c r="V477" s="19"/>
      <c r="W477" s="19"/>
      <c r="X477" s="19"/>
      <c r="Y477" s="19"/>
      <c r="Z477" s="62"/>
      <c r="AA477" s="63"/>
      <c r="AB477" s="64"/>
      <c r="AC477" s="4"/>
      <c r="AD477" s="64"/>
      <c r="AE477" s="64"/>
      <c r="AF477" s="4"/>
      <c r="AG477" s="4"/>
      <c r="AH477" s="4"/>
      <c r="AI477" s="4"/>
      <c r="AJ477" s="4"/>
    </row>
    <row r="478" spans="1:56" s="2" customFormat="1" ht="75" hidden="1" customHeight="1" outlineLevel="1" x14ac:dyDescent="0.2">
      <c r="A478" s="324"/>
      <c r="B478" s="296" t="s">
        <v>87</v>
      </c>
      <c r="C478" s="296" t="s">
        <v>418</v>
      </c>
      <c r="D478" s="297"/>
      <c r="E478" s="297"/>
      <c r="F478" s="297"/>
      <c r="G478" s="297"/>
      <c r="H478" s="297"/>
      <c r="I478" s="297"/>
      <c r="J478" s="297"/>
      <c r="K478" s="297"/>
      <c r="L478" s="297"/>
      <c r="M478" s="297">
        <f t="shared" si="87"/>
        <v>0</v>
      </c>
      <c r="N478" s="527">
        <v>8114160</v>
      </c>
      <c r="O478" s="299"/>
      <c r="P478" s="56"/>
      <c r="Q478" s="55"/>
      <c r="R478" s="61"/>
      <c r="S478" s="55"/>
      <c r="T478" s="576"/>
      <c r="U478" s="576"/>
      <c r="V478" s="19"/>
      <c r="W478" s="19"/>
      <c r="X478" s="19"/>
      <c r="Y478" s="19"/>
      <c r="Z478" s="62"/>
      <c r="AA478" s="63"/>
      <c r="AB478" s="64"/>
      <c r="AC478" s="4"/>
      <c r="AD478" s="64"/>
      <c r="AE478" s="64"/>
      <c r="AF478" s="4"/>
      <c r="AG478" s="4"/>
      <c r="AH478" s="4"/>
      <c r="AI478" s="4"/>
      <c r="AJ478" s="4"/>
    </row>
    <row r="479" spans="1:56" s="2" customFormat="1" ht="113.25" hidden="1" customHeight="1" outlineLevel="1" x14ac:dyDescent="0.2">
      <c r="A479" s="324"/>
      <c r="B479" s="296" t="s">
        <v>87</v>
      </c>
      <c r="C479" s="296" t="s">
        <v>419</v>
      </c>
      <c r="D479" s="297"/>
      <c r="E479" s="297"/>
      <c r="F479" s="297"/>
      <c r="G479" s="297"/>
      <c r="H479" s="297"/>
      <c r="I479" s="297"/>
      <c r="J479" s="297"/>
      <c r="K479" s="297"/>
      <c r="L479" s="297"/>
      <c r="M479" s="297">
        <f t="shared" si="87"/>
        <v>0</v>
      </c>
      <c r="N479" s="527">
        <v>5350500</v>
      </c>
      <c r="O479" s="299"/>
      <c r="P479" s="56"/>
      <c r="Q479" s="55"/>
      <c r="R479" s="61"/>
      <c r="S479" s="55"/>
      <c r="T479" s="576"/>
      <c r="U479" s="576"/>
      <c r="V479" s="19"/>
      <c r="W479" s="19"/>
      <c r="X479" s="19"/>
      <c r="Y479" s="19"/>
      <c r="Z479" s="62"/>
      <c r="AA479" s="63"/>
      <c r="AB479" s="64"/>
      <c r="AC479" s="4"/>
      <c r="AD479" s="64"/>
      <c r="AE479" s="64"/>
      <c r="AF479" s="4"/>
      <c r="AG479" s="4"/>
      <c r="AH479" s="4"/>
      <c r="AI479" s="4"/>
      <c r="AJ479" s="4"/>
    </row>
    <row r="480" spans="1:56" s="2" customFormat="1" ht="75" hidden="1" customHeight="1" outlineLevel="1" x14ac:dyDescent="0.2">
      <c r="A480" s="324"/>
      <c r="B480" s="296" t="s">
        <v>87</v>
      </c>
      <c r="C480" s="296" t="s">
        <v>420</v>
      </c>
      <c r="D480" s="297"/>
      <c r="E480" s="297"/>
      <c r="F480" s="297"/>
      <c r="G480" s="297"/>
      <c r="H480" s="297"/>
      <c r="I480" s="297"/>
      <c r="J480" s="297"/>
      <c r="K480" s="297"/>
      <c r="L480" s="297"/>
      <c r="M480" s="297">
        <f t="shared" si="87"/>
        <v>0</v>
      </c>
      <c r="N480" s="527">
        <v>252690</v>
      </c>
      <c r="O480" s="299"/>
      <c r="P480" s="56"/>
      <c r="Q480" s="55"/>
      <c r="R480" s="61"/>
      <c r="S480" s="55"/>
      <c r="T480" s="576"/>
      <c r="U480" s="576"/>
      <c r="V480" s="19"/>
      <c r="W480" s="19"/>
      <c r="X480" s="19"/>
      <c r="Y480" s="19"/>
      <c r="Z480" s="62"/>
      <c r="AA480" s="63"/>
      <c r="AB480" s="64"/>
      <c r="AC480" s="4"/>
      <c r="AD480" s="64"/>
      <c r="AE480" s="64"/>
      <c r="AF480" s="4"/>
      <c r="AG480" s="4"/>
      <c r="AH480" s="4"/>
      <c r="AI480" s="4"/>
      <c r="AJ480" s="4"/>
    </row>
    <row r="481" spans="1:36" s="2" customFormat="1" ht="75" hidden="1" customHeight="1" outlineLevel="1" x14ac:dyDescent="0.2">
      <c r="A481" s="324"/>
      <c r="B481" s="296" t="s">
        <v>421</v>
      </c>
      <c r="C481" s="296" t="s">
        <v>422</v>
      </c>
      <c r="D481" s="297">
        <v>77130</v>
      </c>
      <c r="E481" s="297"/>
      <c r="F481" s="297"/>
      <c r="G481" s="297"/>
      <c r="H481" s="297"/>
      <c r="I481" s="297"/>
      <c r="J481" s="297"/>
      <c r="K481" s="297"/>
      <c r="L481" s="297"/>
      <c r="M481" s="297">
        <f t="shared" si="87"/>
        <v>77130</v>
      </c>
      <c r="N481" s="298"/>
      <c r="O481" s="299"/>
      <c r="P481" s="56"/>
      <c r="Q481" s="55"/>
      <c r="R481" s="61"/>
      <c r="S481" s="55"/>
      <c r="T481" s="576"/>
      <c r="U481" s="576"/>
      <c r="V481" s="19"/>
      <c r="W481" s="19"/>
      <c r="X481" s="19"/>
      <c r="Y481" s="19"/>
      <c r="Z481" s="62"/>
      <c r="AA481" s="63"/>
      <c r="AB481" s="64"/>
      <c r="AC481" s="4"/>
      <c r="AD481" s="64"/>
      <c r="AE481" s="64"/>
      <c r="AF481" s="4"/>
      <c r="AG481" s="4"/>
      <c r="AH481" s="4"/>
      <c r="AI481" s="4"/>
      <c r="AJ481" s="4"/>
    </row>
    <row r="482" spans="1:36" s="2" customFormat="1" ht="75" hidden="1" customHeight="1" outlineLevel="1" x14ac:dyDescent="0.2">
      <c r="A482" s="324"/>
      <c r="B482" s="296" t="s">
        <v>423</v>
      </c>
      <c r="C482" s="296" t="s">
        <v>424</v>
      </c>
      <c r="D482" s="297">
        <v>168380</v>
      </c>
      <c r="E482" s="297"/>
      <c r="F482" s="297"/>
      <c r="G482" s="297"/>
      <c r="H482" s="297"/>
      <c r="I482" s="297"/>
      <c r="J482" s="297"/>
      <c r="K482" s="297"/>
      <c r="L482" s="297"/>
      <c r="M482" s="297">
        <f t="shared" si="87"/>
        <v>168380</v>
      </c>
      <c r="N482" s="298"/>
      <c r="O482" s="299"/>
      <c r="P482" s="56"/>
      <c r="Q482" s="55"/>
      <c r="R482" s="61"/>
      <c r="S482" s="55"/>
      <c r="T482" s="576"/>
      <c r="U482" s="576"/>
      <c r="V482" s="19"/>
      <c r="W482" s="19"/>
      <c r="X482" s="19"/>
      <c r="Y482" s="19"/>
      <c r="Z482" s="62"/>
      <c r="AA482" s="63"/>
      <c r="AB482" s="64"/>
      <c r="AC482" s="4"/>
      <c r="AD482" s="64"/>
      <c r="AE482" s="64"/>
      <c r="AF482" s="4"/>
      <c r="AG482" s="4"/>
      <c r="AH482" s="4"/>
      <c r="AI482" s="4"/>
      <c r="AJ482" s="4"/>
    </row>
    <row r="483" spans="1:36" s="2" customFormat="1" ht="75" hidden="1" customHeight="1" outlineLevel="1" x14ac:dyDescent="0.2">
      <c r="A483" s="324"/>
      <c r="B483" s="296" t="s">
        <v>416</v>
      </c>
      <c r="C483" s="296" t="s">
        <v>425</v>
      </c>
      <c r="D483" s="297">
        <v>66160</v>
      </c>
      <c r="E483" s="297"/>
      <c r="F483" s="297"/>
      <c r="G483" s="297"/>
      <c r="H483" s="297"/>
      <c r="I483" s="297"/>
      <c r="J483" s="297"/>
      <c r="K483" s="297"/>
      <c r="L483" s="297"/>
      <c r="M483" s="297">
        <f t="shared" si="87"/>
        <v>66160</v>
      </c>
      <c r="N483" s="298"/>
      <c r="O483" s="299"/>
      <c r="P483" s="56"/>
      <c r="Q483" s="55"/>
      <c r="R483" s="61"/>
      <c r="S483" s="55"/>
      <c r="T483" s="576"/>
      <c r="U483" s="576"/>
      <c r="V483" s="19"/>
      <c r="W483" s="19"/>
      <c r="X483" s="19"/>
      <c r="Y483" s="19"/>
      <c r="Z483" s="62"/>
      <c r="AA483" s="63"/>
      <c r="AB483" s="64"/>
      <c r="AC483" s="4"/>
      <c r="AD483" s="64"/>
      <c r="AE483" s="64"/>
      <c r="AF483" s="4"/>
      <c r="AG483" s="4"/>
      <c r="AH483" s="4"/>
      <c r="AI483" s="4"/>
      <c r="AJ483" s="4"/>
    </row>
    <row r="484" spans="1:36" s="2" customFormat="1" ht="93" hidden="1" customHeight="1" outlineLevel="1" x14ac:dyDescent="0.2">
      <c r="A484" s="324"/>
      <c r="B484" s="296" t="s">
        <v>426</v>
      </c>
      <c r="C484" s="296" t="s">
        <v>427</v>
      </c>
      <c r="D484" s="297">
        <v>101120</v>
      </c>
      <c r="E484" s="297"/>
      <c r="F484" s="297"/>
      <c r="G484" s="297"/>
      <c r="H484" s="297"/>
      <c r="I484" s="297"/>
      <c r="J484" s="297"/>
      <c r="K484" s="297"/>
      <c r="L484" s="297"/>
      <c r="M484" s="297">
        <f t="shared" si="87"/>
        <v>101120</v>
      </c>
      <c r="N484" s="298"/>
      <c r="O484" s="299"/>
      <c r="P484" s="56"/>
      <c r="Q484" s="55"/>
      <c r="R484" s="61"/>
      <c r="S484" s="55"/>
      <c r="T484" s="576"/>
      <c r="U484" s="576"/>
      <c r="V484" s="19"/>
      <c r="W484" s="19"/>
      <c r="X484" s="19"/>
      <c r="Y484" s="19"/>
      <c r="Z484" s="62"/>
      <c r="AA484" s="63"/>
      <c r="AB484" s="64"/>
      <c r="AC484" s="4"/>
      <c r="AD484" s="64"/>
      <c r="AE484" s="64"/>
      <c r="AF484" s="4"/>
      <c r="AG484" s="4"/>
      <c r="AH484" s="4"/>
      <c r="AI484" s="4"/>
      <c r="AJ484" s="4"/>
    </row>
    <row r="485" spans="1:36" s="2" customFormat="1" ht="75" hidden="1" customHeight="1" outlineLevel="1" x14ac:dyDescent="0.2">
      <c r="A485" s="324"/>
      <c r="B485" s="296" t="s">
        <v>95</v>
      </c>
      <c r="C485" s="296" t="s">
        <v>428</v>
      </c>
      <c r="D485" s="297">
        <v>26340</v>
      </c>
      <c r="E485" s="297"/>
      <c r="F485" s="297"/>
      <c r="G485" s="297"/>
      <c r="H485" s="297"/>
      <c r="I485" s="297"/>
      <c r="J485" s="297"/>
      <c r="K485" s="297"/>
      <c r="L485" s="297"/>
      <c r="M485" s="297">
        <f t="shared" si="87"/>
        <v>26340</v>
      </c>
      <c r="N485" s="298"/>
      <c r="O485" s="299"/>
      <c r="P485" s="56"/>
      <c r="Q485" s="55"/>
      <c r="R485" s="61"/>
      <c r="S485" s="55"/>
      <c r="T485" s="576"/>
      <c r="U485" s="576"/>
      <c r="V485" s="19"/>
      <c r="W485" s="19"/>
      <c r="X485" s="19"/>
      <c r="Y485" s="19"/>
      <c r="Z485" s="62"/>
      <c r="AA485" s="63"/>
      <c r="AB485" s="64"/>
      <c r="AC485" s="4"/>
      <c r="AD485" s="64"/>
      <c r="AE485" s="64"/>
      <c r="AF485" s="4"/>
      <c r="AG485" s="4"/>
      <c r="AH485" s="4"/>
      <c r="AI485" s="4"/>
      <c r="AJ485" s="4"/>
    </row>
    <row r="486" spans="1:36" s="2" customFormat="1" ht="75" hidden="1" customHeight="1" outlineLevel="1" x14ac:dyDescent="0.2">
      <c r="A486" s="324"/>
      <c r="B486" s="296" t="s">
        <v>432</v>
      </c>
      <c r="C486" s="296" t="s">
        <v>623</v>
      </c>
      <c r="D486" s="297">
        <v>43861210</v>
      </c>
      <c r="E486" s="297"/>
      <c r="F486" s="297"/>
      <c r="G486" s="297"/>
      <c r="H486" s="297"/>
      <c r="I486" s="297"/>
      <c r="J486" s="297"/>
      <c r="K486" s="297"/>
      <c r="L486" s="297"/>
      <c r="M486" s="297">
        <f t="shared" si="87"/>
        <v>43861210</v>
      </c>
      <c r="N486" s="298"/>
      <c r="O486" s="299"/>
      <c r="P486" s="56"/>
      <c r="Q486" s="55"/>
      <c r="R486" s="61"/>
      <c r="S486" s="55"/>
      <c r="T486" s="576"/>
      <c r="U486" s="576"/>
      <c r="V486" s="19"/>
      <c r="W486" s="19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99" customFormat="1" ht="32.25" customHeight="1" collapsed="1" x14ac:dyDescent="0.2">
      <c r="A487" s="523" t="s">
        <v>81</v>
      </c>
      <c r="B487" s="325" t="s">
        <v>429</v>
      </c>
      <c r="C487" s="325" t="s">
        <v>101</v>
      </c>
      <c r="D487" s="326">
        <f t="shared" ref="D487:O487" si="88">SUM(D488:D491)</f>
        <v>199630</v>
      </c>
      <c r="E487" s="326">
        <f t="shared" si="88"/>
        <v>0</v>
      </c>
      <c r="F487" s="326">
        <f t="shared" si="88"/>
        <v>0</v>
      </c>
      <c r="G487" s="326">
        <f t="shared" si="88"/>
        <v>0</v>
      </c>
      <c r="H487" s="326">
        <f t="shared" si="88"/>
        <v>0</v>
      </c>
      <c r="I487" s="326">
        <f t="shared" si="88"/>
        <v>0</v>
      </c>
      <c r="J487" s="326">
        <f t="shared" si="88"/>
        <v>0</v>
      </c>
      <c r="K487" s="326">
        <f t="shared" si="88"/>
        <v>0</v>
      </c>
      <c r="L487" s="326">
        <f t="shared" si="88"/>
        <v>0</v>
      </c>
      <c r="M487" s="326">
        <f t="shared" si="88"/>
        <v>199630</v>
      </c>
      <c r="N487" s="326">
        <f t="shared" si="88"/>
        <v>0</v>
      </c>
      <c r="O487" s="326">
        <f t="shared" si="88"/>
        <v>205340</v>
      </c>
      <c r="P487" s="56"/>
      <c r="Q487" s="56"/>
      <c r="R487" s="15"/>
      <c r="S487" s="56"/>
      <c r="T487" s="565"/>
      <c r="U487" s="565"/>
      <c r="V487" s="528"/>
      <c r="W487" s="528"/>
      <c r="X487" s="528"/>
      <c r="Y487" s="528"/>
      <c r="Z487" s="524"/>
      <c r="AA487" s="524"/>
      <c r="AB487" s="65"/>
      <c r="AC487" s="198"/>
      <c r="AD487" s="65"/>
      <c r="AE487" s="65"/>
      <c r="AF487" s="198"/>
      <c r="AG487" s="198"/>
      <c r="AH487" s="198"/>
      <c r="AI487" s="198"/>
    </row>
    <row r="488" spans="1:36" s="2" customFormat="1" ht="43.5" hidden="1" customHeight="1" outlineLevel="1" x14ac:dyDescent="0.2">
      <c r="A488" s="324"/>
      <c r="B488" s="296" t="s">
        <v>430</v>
      </c>
      <c r="C488" s="296" t="s">
        <v>431</v>
      </c>
      <c r="D488" s="297">
        <f>(18.68+4.45)*1000</f>
        <v>23130</v>
      </c>
      <c r="E488" s="297"/>
      <c r="F488" s="297"/>
      <c r="G488" s="297"/>
      <c r="H488" s="297"/>
      <c r="I488" s="297"/>
      <c r="J488" s="297"/>
      <c r="K488" s="297"/>
      <c r="L488" s="297"/>
      <c r="M488" s="297">
        <f>(D488+K488+L488)</f>
        <v>23130</v>
      </c>
      <c r="N488" s="298"/>
      <c r="O488" s="298">
        <v>205340</v>
      </c>
      <c r="P488" s="56"/>
      <c r="Q488" s="55"/>
      <c r="R488" s="61"/>
      <c r="S488" s="55"/>
      <c r="T488" s="576"/>
      <c r="U488" s="576"/>
      <c r="V488" s="19"/>
      <c r="W488" s="19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</row>
    <row r="489" spans="1:36" s="2" customFormat="1" ht="40.5" hidden="1" customHeight="1" outlineLevel="1" x14ac:dyDescent="0.2">
      <c r="A489" s="324"/>
      <c r="B489" s="296" t="s">
        <v>433</v>
      </c>
      <c r="C489" s="296" t="s">
        <v>441</v>
      </c>
      <c r="D489" s="297">
        <f>64280*2</f>
        <v>128560</v>
      </c>
      <c r="E489" s="297"/>
      <c r="F489" s="297"/>
      <c r="G489" s="297"/>
      <c r="H489" s="297"/>
      <c r="I489" s="297"/>
      <c r="J489" s="297"/>
      <c r="K489" s="297"/>
      <c r="L489" s="297"/>
      <c r="M489" s="297">
        <f t="shared" ref="M489:M511" si="89">(D489+K489+L489)</f>
        <v>128560</v>
      </c>
      <c r="N489" s="298"/>
      <c r="O489" s="299"/>
      <c r="P489" s="56"/>
      <c r="Q489" s="55"/>
      <c r="R489" s="61"/>
      <c r="S489" s="55"/>
      <c r="T489" s="576"/>
      <c r="U489" s="576"/>
      <c r="V489" s="19"/>
      <c r="W489" s="19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</row>
    <row r="490" spans="1:36" s="2" customFormat="1" ht="42.75" hidden="1" customHeight="1" outlineLevel="1" x14ac:dyDescent="0.2">
      <c r="A490" s="324"/>
      <c r="B490" s="296" t="s">
        <v>434</v>
      </c>
      <c r="C490" s="296" t="s">
        <v>624</v>
      </c>
      <c r="D490" s="297">
        <v>26090</v>
      </c>
      <c r="E490" s="297"/>
      <c r="F490" s="297"/>
      <c r="G490" s="297"/>
      <c r="H490" s="297"/>
      <c r="I490" s="297"/>
      <c r="J490" s="297"/>
      <c r="K490" s="297"/>
      <c r="L490" s="297"/>
      <c r="M490" s="297">
        <f t="shared" si="89"/>
        <v>26090</v>
      </c>
      <c r="N490" s="298"/>
      <c r="O490" s="299"/>
      <c r="P490" s="56"/>
      <c r="Q490" s="55"/>
      <c r="R490" s="61"/>
      <c r="S490" s="55"/>
      <c r="T490" s="576"/>
      <c r="U490" s="576"/>
      <c r="V490" s="19"/>
      <c r="W490" s="19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</row>
    <row r="491" spans="1:36" s="2" customFormat="1" ht="57.75" hidden="1" customHeight="1" outlineLevel="1" x14ac:dyDescent="0.2">
      <c r="A491" s="324"/>
      <c r="B491" s="296" t="s">
        <v>436</v>
      </c>
      <c r="C491" s="296" t="s">
        <v>625</v>
      </c>
      <c r="D491" s="297">
        <v>21850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89"/>
        <v>21850</v>
      </c>
      <c r="N491" s="298"/>
      <c r="O491" s="299"/>
      <c r="P491" s="56"/>
      <c r="Q491" s="55"/>
      <c r="R491" s="61"/>
      <c r="S491" s="55"/>
      <c r="T491" s="576"/>
      <c r="U491" s="576"/>
      <c r="V491" s="19"/>
      <c r="W491" s="19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</row>
    <row r="492" spans="1:36" s="99" customFormat="1" ht="48" customHeight="1" collapsed="1" x14ac:dyDescent="0.2">
      <c r="A492" s="523"/>
      <c r="B492" s="325" t="s">
        <v>397</v>
      </c>
      <c r="C492" s="325" t="s">
        <v>398</v>
      </c>
      <c r="D492" s="326">
        <f>SUM(D493:D511)</f>
        <v>1528400</v>
      </c>
      <c r="E492" s="326">
        <f t="shared" ref="E492:O492" si="90">SUM(E493:E511)</f>
        <v>0</v>
      </c>
      <c r="F492" s="326">
        <f t="shared" si="90"/>
        <v>0</v>
      </c>
      <c r="G492" s="326">
        <f t="shared" si="90"/>
        <v>0</v>
      </c>
      <c r="H492" s="326">
        <f t="shared" si="90"/>
        <v>0</v>
      </c>
      <c r="I492" s="326">
        <f t="shared" si="90"/>
        <v>0</v>
      </c>
      <c r="J492" s="326">
        <f t="shared" si="90"/>
        <v>0</v>
      </c>
      <c r="K492" s="326">
        <f t="shared" si="90"/>
        <v>128980</v>
      </c>
      <c r="L492" s="326">
        <f t="shared" si="90"/>
        <v>0</v>
      </c>
      <c r="M492" s="326">
        <f t="shared" si="90"/>
        <v>1657380</v>
      </c>
      <c r="N492" s="326">
        <f t="shared" si="90"/>
        <v>0</v>
      </c>
      <c r="O492" s="326">
        <f t="shared" si="90"/>
        <v>1787780</v>
      </c>
      <c r="P492" s="56"/>
      <c r="Q492" s="56"/>
      <c r="R492" s="15"/>
      <c r="S492" s="56"/>
      <c r="T492" s="565"/>
      <c r="U492" s="565"/>
      <c r="V492" s="528"/>
      <c r="W492" s="528"/>
      <c r="X492" s="528"/>
      <c r="Y492" s="528"/>
      <c r="Z492" s="524"/>
      <c r="AA492" s="198"/>
      <c r="AB492" s="102"/>
      <c r="AD492" s="102"/>
      <c r="AE492" s="102"/>
    </row>
    <row r="493" spans="1:36" s="2" customFormat="1" ht="103.5" hidden="1" customHeight="1" outlineLevel="1" x14ac:dyDescent="0.2">
      <c r="A493" s="324"/>
      <c r="B493" s="296" t="s">
        <v>166</v>
      </c>
      <c r="C493" s="296" t="s">
        <v>167</v>
      </c>
      <c r="D493" s="297">
        <v>520050</v>
      </c>
      <c r="E493" s="297"/>
      <c r="F493" s="297"/>
      <c r="G493" s="297"/>
      <c r="H493" s="297"/>
      <c r="I493" s="297"/>
      <c r="J493" s="297"/>
      <c r="K493" s="297"/>
      <c r="L493" s="297"/>
      <c r="M493" s="297">
        <f>(D493+K493+L493)</f>
        <v>520050</v>
      </c>
      <c r="N493" s="298"/>
      <c r="O493" s="297">
        <v>0</v>
      </c>
      <c r="P493" s="56">
        <f t="shared" ref="P493:P511" si="91">N493+M493+O493</f>
        <v>520050</v>
      </c>
      <c r="Q493" s="55"/>
      <c r="R493" s="61"/>
      <c r="S493" s="55"/>
      <c r="T493" s="576"/>
      <c r="U493" s="576"/>
      <c r="V493" s="19"/>
      <c r="W493" s="19"/>
      <c r="X493" s="19"/>
      <c r="Y493" s="19"/>
      <c r="Z493" s="62"/>
      <c r="AA493" s="4"/>
      <c r="AB493" s="16"/>
      <c r="AD493" s="16"/>
      <c r="AE493" s="35"/>
    </row>
    <row r="494" spans="1:36" s="2" customFormat="1" ht="79.5" hidden="1" customHeight="1" outlineLevel="1" x14ac:dyDescent="0.2">
      <c r="A494" s="324"/>
      <c r="B494" s="296" t="s">
        <v>137</v>
      </c>
      <c r="C494" s="296" t="s">
        <v>168</v>
      </c>
      <c r="D494" s="297">
        <v>9220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89"/>
        <v>9220</v>
      </c>
      <c r="N494" s="298"/>
      <c r="O494" s="297">
        <v>0</v>
      </c>
      <c r="P494" s="56">
        <f t="shared" si="91"/>
        <v>9220</v>
      </c>
      <c r="Q494" s="55"/>
      <c r="R494" s="61"/>
      <c r="S494" s="55"/>
      <c r="T494" s="576"/>
      <c r="U494" s="576"/>
      <c r="V494" s="19"/>
      <c r="W494" s="19"/>
      <c r="X494" s="19"/>
      <c r="Y494" s="19"/>
      <c r="Z494" s="62"/>
      <c r="AA494" s="4"/>
      <c r="AB494" s="16"/>
      <c r="AD494" s="16"/>
      <c r="AE494" s="35"/>
    </row>
    <row r="495" spans="1:36" s="2" customFormat="1" ht="92.25" hidden="1" customHeight="1" outlineLevel="1" x14ac:dyDescent="0.2">
      <c r="A495" s="324"/>
      <c r="B495" s="296" t="s">
        <v>169</v>
      </c>
      <c r="C495" s="296" t="s">
        <v>170</v>
      </c>
      <c r="D495" s="297">
        <v>104480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89"/>
        <v>104480</v>
      </c>
      <c r="N495" s="298"/>
      <c r="O495" s="297">
        <v>370030</v>
      </c>
      <c r="P495" s="56">
        <f t="shared" si="91"/>
        <v>474510</v>
      </c>
      <c r="Q495" s="55"/>
      <c r="R495" s="61"/>
      <c r="S495" s="55"/>
      <c r="T495" s="576"/>
      <c r="U495" s="576"/>
      <c r="V495" s="19"/>
      <c r="W495" s="19"/>
      <c r="X495" s="19"/>
      <c r="Y495" s="19"/>
      <c r="Z495" s="62"/>
      <c r="AA495" s="4"/>
      <c r="AB495" s="16"/>
      <c r="AD495" s="16"/>
      <c r="AE495" s="35"/>
    </row>
    <row r="496" spans="1:36" s="2" customFormat="1" ht="79.5" hidden="1" customHeight="1" outlineLevel="1" x14ac:dyDescent="0.2">
      <c r="A496" s="324"/>
      <c r="B496" s="296" t="s">
        <v>399</v>
      </c>
      <c r="C496" s="296" t="s">
        <v>172</v>
      </c>
      <c r="D496" s="297">
        <v>6880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89"/>
        <v>6880</v>
      </c>
      <c r="N496" s="298"/>
      <c r="O496" s="297">
        <v>353040</v>
      </c>
      <c r="P496" s="56">
        <f t="shared" si="91"/>
        <v>359920</v>
      </c>
      <c r="Q496" s="55"/>
      <c r="R496" s="61"/>
      <c r="S496" s="55"/>
      <c r="T496" s="576"/>
      <c r="U496" s="576"/>
      <c r="V496" s="19"/>
      <c r="W496" s="19"/>
      <c r="X496" s="19"/>
      <c r="Y496" s="19"/>
      <c r="Z496" s="62"/>
      <c r="AA496" s="4"/>
      <c r="AB496" s="16"/>
      <c r="AD496" s="16"/>
      <c r="AE496" s="35"/>
    </row>
    <row r="497" spans="1:36" s="2" customFormat="1" ht="79.5" hidden="1" customHeight="1" outlineLevel="1" x14ac:dyDescent="0.2">
      <c r="A497" s="324"/>
      <c r="B497" s="296" t="s">
        <v>107</v>
      </c>
      <c r="C497" s="296" t="s">
        <v>173</v>
      </c>
      <c r="D497" s="297">
        <v>350</v>
      </c>
      <c r="E497" s="297"/>
      <c r="F497" s="297"/>
      <c r="G497" s="297"/>
      <c r="H497" s="297"/>
      <c r="I497" s="297"/>
      <c r="J497" s="297"/>
      <c r="K497" s="297"/>
      <c r="L497" s="297"/>
      <c r="M497" s="297">
        <f t="shared" si="89"/>
        <v>350</v>
      </c>
      <c r="N497" s="298"/>
      <c r="O497" s="297">
        <v>15020</v>
      </c>
      <c r="P497" s="56">
        <f t="shared" si="91"/>
        <v>15370</v>
      </c>
      <c r="Q497" s="55"/>
      <c r="R497" s="61"/>
      <c r="S497" s="55"/>
      <c r="T497" s="576"/>
      <c r="U497" s="576"/>
      <c r="V497" s="19"/>
      <c r="W497" s="19"/>
      <c r="X497" s="19"/>
      <c r="Y497" s="19"/>
      <c r="Z497" s="62"/>
      <c r="AA497" s="4"/>
      <c r="AB497" s="16"/>
      <c r="AD497" s="16"/>
      <c r="AE497" s="35"/>
    </row>
    <row r="498" spans="1:36" s="2" customFormat="1" ht="88.5" hidden="1" customHeight="1" outlineLevel="1" x14ac:dyDescent="0.2">
      <c r="A498" s="324"/>
      <c r="B498" s="296" t="s">
        <v>293</v>
      </c>
      <c r="C498" s="296" t="s">
        <v>294</v>
      </c>
      <c r="D498" s="297">
        <v>49960</v>
      </c>
      <c r="E498" s="297"/>
      <c r="F498" s="297"/>
      <c r="G498" s="297"/>
      <c r="H498" s="297"/>
      <c r="I498" s="297"/>
      <c r="J498" s="297"/>
      <c r="K498" s="297"/>
      <c r="L498" s="297"/>
      <c r="M498" s="297">
        <f t="shared" si="89"/>
        <v>49960</v>
      </c>
      <c r="N498" s="298"/>
      <c r="O498" s="297">
        <v>0</v>
      </c>
      <c r="P498" s="56">
        <f t="shared" si="91"/>
        <v>49960</v>
      </c>
      <c r="Q498" s="55"/>
      <c r="R498" s="61"/>
      <c r="S498" s="55"/>
      <c r="T498" s="576"/>
      <c r="U498" s="576"/>
      <c r="V498" s="19"/>
      <c r="W498" s="19"/>
      <c r="X498" s="19"/>
      <c r="Y498" s="19"/>
      <c r="Z498" s="62"/>
      <c r="AA498" s="4"/>
      <c r="AB498" s="16"/>
      <c r="AD498" s="16"/>
      <c r="AE498" s="35"/>
    </row>
    <row r="499" spans="1:36" s="2" customFormat="1" ht="79.5" hidden="1" customHeight="1" outlineLevel="1" x14ac:dyDescent="0.2">
      <c r="A499" s="324"/>
      <c r="B499" s="296" t="s">
        <v>137</v>
      </c>
      <c r="C499" s="296" t="s">
        <v>295</v>
      </c>
      <c r="D499" s="297">
        <v>9220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si="89"/>
        <v>9220</v>
      </c>
      <c r="N499" s="298"/>
      <c r="O499" s="297">
        <v>0</v>
      </c>
      <c r="P499" s="56">
        <f t="shared" si="91"/>
        <v>9220</v>
      </c>
      <c r="Q499" s="55"/>
      <c r="R499" s="61"/>
      <c r="S499" s="55"/>
      <c r="T499" s="576"/>
      <c r="U499" s="576"/>
      <c r="V499" s="19"/>
      <c r="W499" s="19"/>
      <c r="X499" s="19"/>
      <c r="Y499" s="19"/>
      <c r="Z499" s="62"/>
      <c r="AA499" s="4"/>
      <c r="AB499" s="16"/>
      <c r="AD499" s="16"/>
      <c r="AE499" s="35"/>
    </row>
    <row r="500" spans="1:36" s="2" customFormat="1" ht="93" hidden="1" customHeight="1" outlineLevel="1" x14ac:dyDescent="0.2">
      <c r="A500" s="324"/>
      <c r="B500" s="296" t="s">
        <v>138</v>
      </c>
      <c r="C500" s="296" t="s">
        <v>296</v>
      </c>
      <c r="D500" s="297">
        <v>14270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89"/>
        <v>14270</v>
      </c>
      <c r="N500" s="298"/>
      <c r="O500" s="297">
        <v>997910</v>
      </c>
      <c r="P500" s="56">
        <f t="shared" si="91"/>
        <v>1012180</v>
      </c>
      <c r="Q500" s="55"/>
      <c r="R500" s="61"/>
      <c r="S500" s="55"/>
      <c r="T500" s="576"/>
      <c r="U500" s="576"/>
      <c r="V500" s="19"/>
      <c r="W500" s="19"/>
      <c r="X500" s="19"/>
      <c r="Y500" s="19"/>
      <c r="Z500" s="62"/>
      <c r="AA500" s="4"/>
      <c r="AB500" s="16"/>
      <c r="AD500" s="16"/>
      <c r="AE500" s="35"/>
    </row>
    <row r="501" spans="1:36" s="2" customFormat="1" ht="79.5" hidden="1" customHeight="1" outlineLevel="1" x14ac:dyDescent="0.2">
      <c r="A501" s="324"/>
      <c r="B501" s="296" t="s">
        <v>139</v>
      </c>
      <c r="C501" s="296" t="s">
        <v>297</v>
      </c>
      <c r="D501" s="297">
        <v>6080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89"/>
        <v>6080</v>
      </c>
      <c r="N501" s="298"/>
      <c r="O501" s="297">
        <v>0</v>
      </c>
      <c r="P501" s="56">
        <f t="shared" si="91"/>
        <v>6080</v>
      </c>
      <c r="Q501" s="55"/>
      <c r="R501" s="61"/>
      <c r="S501" s="55"/>
      <c r="T501" s="576"/>
      <c r="U501" s="576"/>
      <c r="V501" s="19"/>
      <c r="W501" s="19"/>
      <c r="X501" s="19"/>
      <c r="Y501" s="19"/>
      <c r="Z501" s="62"/>
      <c r="AA501" s="4"/>
      <c r="AB501" s="16"/>
      <c r="AD501" s="16"/>
      <c r="AE501" s="35"/>
    </row>
    <row r="502" spans="1:36" s="2" customFormat="1" ht="79.5" hidden="1" customHeight="1" outlineLevel="1" x14ac:dyDescent="0.2">
      <c r="A502" s="324"/>
      <c r="B502" s="296" t="s">
        <v>140</v>
      </c>
      <c r="C502" s="296" t="s">
        <v>298</v>
      </c>
      <c r="D502" s="297">
        <v>6140</v>
      </c>
      <c r="E502" s="297"/>
      <c r="F502" s="297"/>
      <c r="G502" s="297"/>
      <c r="H502" s="297"/>
      <c r="I502" s="297"/>
      <c r="J502" s="297"/>
      <c r="K502" s="297"/>
      <c r="L502" s="297"/>
      <c r="M502" s="297">
        <f t="shared" si="89"/>
        <v>6140</v>
      </c>
      <c r="N502" s="298"/>
      <c r="O502" s="297">
        <v>180</v>
      </c>
      <c r="P502" s="56">
        <f t="shared" si="91"/>
        <v>6320</v>
      </c>
      <c r="Q502" s="55"/>
      <c r="R502" s="61"/>
      <c r="S502" s="55"/>
      <c r="T502" s="576"/>
      <c r="U502" s="576"/>
      <c r="V502" s="19"/>
      <c r="W502" s="19"/>
      <c r="X502" s="19"/>
      <c r="Y502" s="19"/>
      <c r="Z502" s="62"/>
      <c r="AA502" s="4"/>
      <c r="AB502" s="16"/>
      <c r="AD502" s="16"/>
      <c r="AE502" s="35"/>
    </row>
    <row r="503" spans="1:36" s="2" customFormat="1" ht="102.75" hidden="1" customHeight="1" outlineLevel="1" x14ac:dyDescent="0.2">
      <c r="A503" s="324"/>
      <c r="B503" s="296" t="s">
        <v>126</v>
      </c>
      <c r="C503" s="296" t="s">
        <v>299</v>
      </c>
      <c r="D503" s="297">
        <v>30190</v>
      </c>
      <c r="E503" s="297"/>
      <c r="F503" s="297"/>
      <c r="G503" s="297"/>
      <c r="H503" s="297"/>
      <c r="I503" s="297"/>
      <c r="J503" s="297"/>
      <c r="K503" s="297">
        <v>23920</v>
      </c>
      <c r="L503" s="297"/>
      <c r="M503" s="297">
        <f t="shared" si="89"/>
        <v>54110</v>
      </c>
      <c r="N503" s="298"/>
      <c r="O503" s="297"/>
      <c r="P503" s="56">
        <f t="shared" si="91"/>
        <v>54110</v>
      </c>
      <c r="Q503" s="55"/>
      <c r="R503" s="61"/>
      <c r="S503" s="55"/>
      <c r="T503" s="576"/>
      <c r="U503" s="576"/>
      <c r="V503" s="19"/>
      <c r="W503" s="19"/>
      <c r="X503" s="19"/>
      <c r="Y503" s="19"/>
      <c r="Z503" s="62"/>
      <c r="AA503" s="4"/>
      <c r="AB503" s="16"/>
      <c r="AD503" s="16"/>
      <c r="AE503" s="35"/>
    </row>
    <row r="504" spans="1:36" s="2" customFormat="1" ht="102" hidden="1" customHeight="1" outlineLevel="1" x14ac:dyDescent="0.2">
      <c r="A504" s="324"/>
      <c r="B504" s="296" t="s">
        <v>400</v>
      </c>
      <c r="C504" s="296" t="s">
        <v>401</v>
      </c>
      <c r="D504" s="297">
        <v>152450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89"/>
        <v>152450</v>
      </c>
      <c r="N504" s="298"/>
      <c r="O504" s="297">
        <v>0</v>
      </c>
      <c r="P504" s="56">
        <f t="shared" si="91"/>
        <v>152450</v>
      </c>
      <c r="Q504" s="55"/>
      <c r="R504" s="61"/>
      <c r="S504" s="55"/>
      <c r="T504" s="576"/>
      <c r="U504" s="576"/>
      <c r="V504" s="19"/>
      <c r="W504" s="19"/>
      <c r="X504" s="19"/>
      <c r="Y504" s="19"/>
      <c r="Z504" s="62"/>
      <c r="AA504" s="4"/>
      <c r="AB504" s="16"/>
      <c r="AD504" s="16"/>
      <c r="AE504" s="35"/>
    </row>
    <row r="505" spans="1:36" s="2" customFormat="1" ht="79.5" hidden="1" customHeight="1" outlineLevel="1" x14ac:dyDescent="0.2">
      <c r="A505" s="324"/>
      <c r="B505" s="296" t="s">
        <v>142</v>
      </c>
      <c r="C505" s="296" t="s">
        <v>178</v>
      </c>
      <c r="D505" s="297">
        <v>8640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89"/>
        <v>8640</v>
      </c>
      <c r="N505" s="298"/>
      <c r="O505" s="297">
        <v>0</v>
      </c>
      <c r="P505" s="56">
        <f t="shared" si="91"/>
        <v>8640</v>
      </c>
      <c r="Q505" s="55"/>
      <c r="R505" s="61"/>
      <c r="S505" s="55"/>
      <c r="T505" s="576"/>
      <c r="U505" s="576"/>
      <c r="V505" s="19"/>
      <c r="W505" s="19"/>
      <c r="X505" s="19"/>
      <c r="Y505" s="19"/>
      <c r="Z505" s="62"/>
      <c r="AA505" s="4"/>
      <c r="AB505" s="16"/>
      <c r="AD505" s="16"/>
      <c r="AE505" s="35"/>
    </row>
    <row r="506" spans="1:36" s="2" customFormat="1" ht="98.25" hidden="1" customHeight="1" outlineLevel="1" x14ac:dyDescent="0.2">
      <c r="A506" s="324"/>
      <c r="B506" s="296" t="s">
        <v>402</v>
      </c>
      <c r="C506" s="296" t="s">
        <v>403</v>
      </c>
      <c r="D506" s="297">
        <v>115530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89"/>
        <v>115530</v>
      </c>
      <c r="N506" s="298"/>
      <c r="O506" s="297">
        <v>0</v>
      </c>
      <c r="P506" s="56">
        <f t="shared" si="91"/>
        <v>115530</v>
      </c>
      <c r="Q506" s="55"/>
      <c r="R506" s="61"/>
      <c r="S506" s="55"/>
      <c r="T506" s="576"/>
      <c r="U506" s="576"/>
      <c r="V506" s="19"/>
      <c r="W506" s="19"/>
      <c r="X506" s="19"/>
      <c r="Y506" s="19"/>
      <c r="Z506" s="62"/>
      <c r="AA506" s="4"/>
      <c r="AB506" s="16"/>
      <c r="AD506" s="16"/>
      <c r="AE506" s="35"/>
    </row>
    <row r="507" spans="1:36" s="2" customFormat="1" ht="79.5" hidden="1" customHeight="1" outlineLevel="1" x14ac:dyDescent="0.2">
      <c r="A507" s="324"/>
      <c r="B507" s="296" t="s">
        <v>404</v>
      </c>
      <c r="C507" s="296" t="s">
        <v>405</v>
      </c>
      <c r="D507" s="297">
        <v>80650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89"/>
        <v>80650</v>
      </c>
      <c r="N507" s="298"/>
      <c r="O507" s="297">
        <v>0</v>
      </c>
      <c r="P507" s="56">
        <f t="shared" si="91"/>
        <v>80650</v>
      </c>
      <c r="Q507" s="55"/>
      <c r="R507" s="61"/>
      <c r="S507" s="55"/>
      <c r="T507" s="576"/>
      <c r="U507" s="576"/>
      <c r="V507" s="19"/>
      <c r="W507" s="19"/>
      <c r="X507" s="19"/>
      <c r="Y507" s="19"/>
      <c r="Z507" s="62"/>
      <c r="AA507" s="4"/>
      <c r="AB507" s="16"/>
      <c r="AD507" s="16"/>
      <c r="AE507" s="35"/>
    </row>
    <row r="508" spans="1:36" s="2" customFormat="1" ht="90" hidden="1" customHeight="1" outlineLevel="1" x14ac:dyDescent="0.2">
      <c r="A508" s="324"/>
      <c r="B508" s="296" t="s">
        <v>183</v>
      </c>
      <c r="C508" s="296" t="s">
        <v>184</v>
      </c>
      <c r="D508" s="297">
        <v>28180</v>
      </c>
      <c r="E508" s="297"/>
      <c r="F508" s="297"/>
      <c r="G508" s="297"/>
      <c r="H508" s="297"/>
      <c r="I508" s="297"/>
      <c r="J508" s="297"/>
      <c r="K508" s="297">
        <v>105060</v>
      </c>
      <c r="L508" s="297"/>
      <c r="M508" s="297">
        <f t="shared" si="89"/>
        <v>133240</v>
      </c>
      <c r="N508" s="298"/>
      <c r="O508" s="297"/>
      <c r="P508" s="56">
        <f t="shared" si="91"/>
        <v>133240</v>
      </c>
      <c r="Q508" s="55"/>
      <c r="R508" s="61"/>
      <c r="S508" s="55"/>
      <c r="T508" s="576"/>
      <c r="U508" s="576"/>
      <c r="V508" s="19"/>
      <c r="W508" s="19"/>
      <c r="X508" s="19"/>
      <c r="Y508" s="19"/>
      <c r="Z508" s="62"/>
      <c r="AA508" s="4"/>
      <c r="AB508" s="16"/>
      <c r="AD508" s="16"/>
      <c r="AE508" s="35"/>
    </row>
    <row r="509" spans="1:36" s="2" customFormat="1" ht="105.75" hidden="1" customHeight="1" outlineLevel="1" x14ac:dyDescent="0.2">
      <c r="A509" s="324"/>
      <c r="B509" s="296" t="s">
        <v>187</v>
      </c>
      <c r="C509" s="296" t="s">
        <v>188</v>
      </c>
      <c r="D509" s="297">
        <v>211080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89"/>
        <v>211080</v>
      </c>
      <c r="N509" s="298"/>
      <c r="O509" s="297">
        <v>51600</v>
      </c>
      <c r="P509" s="56">
        <f t="shared" si="91"/>
        <v>262680</v>
      </c>
      <c r="Q509" s="55"/>
      <c r="R509" s="61"/>
      <c r="S509" s="55"/>
      <c r="T509" s="576"/>
      <c r="U509" s="576"/>
      <c r="V509" s="19"/>
      <c r="W509" s="19"/>
      <c r="X509" s="19"/>
      <c r="Y509" s="19"/>
      <c r="Z509" s="62"/>
      <c r="AA509" s="4"/>
      <c r="AB509" s="16"/>
      <c r="AD509" s="16"/>
      <c r="AE509" s="35"/>
    </row>
    <row r="510" spans="1:36" s="2" customFormat="1" ht="48.75" hidden="1" customHeight="1" outlineLevel="1" x14ac:dyDescent="0.2">
      <c r="A510" s="324"/>
      <c r="B510" s="296" t="s">
        <v>406</v>
      </c>
      <c r="C510" s="296" t="s">
        <v>407</v>
      </c>
      <c r="D510" s="297">
        <v>150010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89"/>
        <v>150010</v>
      </c>
      <c r="N510" s="298"/>
      <c r="O510" s="297">
        <v>0</v>
      </c>
      <c r="P510" s="56">
        <f t="shared" si="91"/>
        <v>150010</v>
      </c>
      <c r="Q510" s="55"/>
      <c r="R510" s="61"/>
      <c r="S510" s="55"/>
      <c r="T510" s="576"/>
      <c r="U510" s="576"/>
      <c r="V510" s="19"/>
      <c r="W510" s="19"/>
      <c r="X510" s="19"/>
      <c r="Y510" s="19"/>
      <c r="Z510" s="62"/>
      <c r="AA510" s="4"/>
      <c r="AB510" s="16"/>
      <c r="AD510" s="16"/>
      <c r="AE510" s="35"/>
    </row>
    <row r="511" spans="1:36" s="2" customFormat="1" ht="48.75" hidden="1" customHeight="1" outlineLevel="1" x14ac:dyDescent="0.2">
      <c r="A511" s="324"/>
      <c r="B511" s="296" t="s">
        <v>408</v>
      </c>
      <c r="C511" s="296" t="s">
        <v>409</v>
      </c>
      <c r="D511" s="297">
        <v>25020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89"/>
        <v>25020</v>
      </c>
      <c r="N511" s="298"/>
      <c r="O511" s="297">
        <v>0</v>
      </c>
      <c r="P511" s="56">
        <f t="shared" si="91"/>
        <v>25020</v>
      </c>
      <c r="Q511" s="55"/>
      <c r="R511" s="61"/>
      <c r="S511" s="55"/>
      <c r="T511" s="576"/>
      <c r="U511" s="576"/>
      <c r="V511" s="19"/>
      <c r="W511" s="19"/>
      <c r="X511" s="19"/>
      <c r="Y511" s="19"/>
      <c r="Z511" s="62"/>
      <c r="AA511" s="4"/>
      <c r="AB511" s="16"/>
      <c r="AD511" s="16"/>
      <c r="AE511" s="35"/>
    </row>
    <row r="512" spans="1:36" s="99" customFormat="1" ht="48.75" customHeight="1" collapsed="1" x14ac:dyDescent="0.2">
      <c r="A512" s="523" t="s">
        <v>609</v>
      </c>
      <c r="B512" s="325" t="s">
        <v>608</v>
      </c>
      <c r="C512" s="325" t="s">
        <v>610</v>
      </c>
      <c r="D512" s="326">
        <f>5394167/27*1</f>
        <v>199784</v>
      </c>
      <c r="E512" s="326"/>
      <c r="F512" s="326"/>
      <c r="G512" s="326"/>
      <c r="H512" s="326"/>
      <c r="I512" s="326"/>
      <c r="J512" s="326"/>
      <c r="K512" s="326"/>
      <c r="L512" s="326"/>
      <c r="M512" s="326">
        <f>SUM(K512,L512,D512)</f>
        <v>199784</v>
      </c>
      <c r="N512" s="326"/>
      <c r="O512" s="326"/>
      <c r="P512" s="56"/>
      <c r="Q512" s="56"/>
      <c r="R512" s="15"/>
      <c r="S512" s="56"/>
      <c r="T512" s="565"/>
      <c r="U512" s="565"/>
      <c r="V512" s="528"/>
      <c r="W512" s="528"/>
      <c r="X512" s="528"/>
      <c r="Y512" s="528"/>
      <c r="Z512" s="524"/>
      <c r="AA512" s="524"/>
      <c r="AB512" s="65"/>
      <c r="AC512" s="198"/>
      <c r="AD512" s="65"/>
      <c r="AE512" s="65"/>
      <c r="AF512" s="198"/>
      <c r="AG512" s="198"/>
      <c r="AH512" s="198"/>
      <c r="AI512" s="198"/>
      <c r="AJ512" s="198"/>
    </row>
    <row r="513" spans="1:56" s="2" customFormat="1" ht="18" customHeight="1" x14ac:dyDescent="0.2">
      <c r="A513" s="474"/>
      <c r="B513" s="477"/>
      <c r="C513" s="292" t="s">
        <v>547</v>
      </c>
      <c r="D513" s="330">
        <f t="shared" ref="D513:O513" si="92">SUM(D475,D487,D492,D512)</f>
        <v>47518414</v>
      </c>
      <c r="E513" s="330">
        <f t="shared" si="92"/>
        <v>0</v>
      </c>
      <c r="F513" s="330">
        <f t="shared" si="92"/>
        <v>0</v>
      </c>
      <c r="G513" s="330">
        <f t="shared" si="92"/>
        <v>0</v>
      </c>
      <c r="H513" s="330">
        <f t="shared" si="92"/>
        <v>0</v>
      </c>
      <c r="I513" s="330">
        <f t="shared" si="92"/>
        <v>0</v>
      </c>
      <c r="J513" s="330">
        <f t="shared" si="92"/>
        <v>0</v>
      </c>
      <c r="K513" s="330">
        <f t="shared" si="92"/>
        <v>128980</v>
      </c>
      <c r="L513" s="330">
        <f t="shared" si="92"/>
        <v>0</v>
      </c>
      <c r="M513" s="330">
        <f t="shared" si="92"/>
        <v>47647394</v>
      </c>
      <c r="N513" s="330">
        <f t="shared" si="92"/>
        <v>13717350</v>
      </c>
      <c r="O513" s="330">
        <f t="shared" si="92"/>
        <v>1993120</v>
      </c>
      <c r="P513" s="56"/>
      <c r="Q513" s="58"/>
      <c r="R513" s="58"/>
      <c r="S513" s="58"/>
      <c r="T513" s="566"/>
      <c r="U513" s="566"/>
      <c r="V513" s="60"/>
      <c r="W513" s="60"/>
      <c r="X513" s="59"/>
      <c r="Y513" s="60"/>
      <c r="AA513" s="16"/>
      <c r="AB513" s="16"/>
      <c r="AD513" s="16"/>
      <c r="AE513" s="35"/>
    </row>
    <row r="514" spans="1:56" s="2" customFormat="1" ht="24" customHeight="1" x14ac:dyDescent="0.2">
      <c r="A514" s="829" t="s">
        <v>540</v>
      </c>
      <c r="B514" s="830"/>
      <c r="C514" s="830"/>
      <c r="D514" s="830"/>
      <c r="E514" s="830"/>
      <c r="F514" s="830"/>
      <c r="G514" s="830"/>
      <c r="H514" s="830"/>
      <c r="I514" s="830"/>
      <c r="J514" s="830"/>
      <c r="K514" s="830"/>
      <c r="L514" s="830"/>
      <c r="M514" s="830"/>
      <c r="N514" s="830"/>
      <c r="O514" s="831"/>
      <c r="P514" s="56"/>
      <c r="Q514" s="8"/>
      <c r="R514" s="8"/>
      <c r="S514" s="8"/>
      <c r="T514" s="564"/>
      <c r="U514" s="564"/>
      <c r="V514" s="592"/>
      <c r="W514" s="592"/>
      <c r="X514" s="8"/>
      <c r="Y514" s="8"/>
      <c r="AB514" s="16"/>
      <c r="AD514" s="16"/>
      <c r="AE514" s="35"/>
    </row>
    <row r="515" spans="1:56" s="99" customFormat="1" ht="61.5" customHeight="1" x14ac:dyDescent="0.2">
      <c r="A515" s="523"/>
      <c r="B515" s="325" t="s">
        <v>484</v>
      </c>
      <c r="C515" s="325" t="s">
        <v>483</v>
      </c>
      <c r="D515" s="326">
        <f>SUM(D516)</f>
        <v>810040</v>
      </c>
      <c r="E515" s="326">
        <f t="shared" ref="E515:O515" si="93">SUM(E516)</f>
        <v>0</v>
      </c>
      <c r="F515" s="326">
        <f t="shared" si="93"/>
        <v>0</v>
      </c>
      <c r="G515" s="326">
        <f t="shared" si="93"/>
        <v>0</v>
      </c>
      <c r="H515" s="326">
        <f t="shared" si="93"/>
        <v>0</v>
      </c>
      <c r="I515" s="326">
        <f t="shared" si="93"/>
        <v>0</v>
      </c>
      <c r="J515" s="326">
        <f t="shared" si="93"/>
        <v>0</v>
      </c>
      <c r="K515" s="326">
        <f t="shared" si="93"/>
        <v>0</v>
      </c>
      <c r="L515" s="326">
        <f t="shared" si="93"/>
        <v>0</v>
      </c>
      <c r="M515" s="326">
        <f t="shared" si="93"/>
        <v>810040</v>
      </c>
      <c r="N515" s="326">
        <f t="shared" si="93"/>
        <v>0</v>
      </c>
      <c r="O515" s="326">
        <f t="shared" si="93"/>
        <v>14464160</v>
      </c>
      <c r="P515" s="56"/>
      <c r="Q515" s="58"/>
      <c r="R515" s="58"/>
      <c r="S515" s="58"/>
      <c r="T515" s="566"/>
      <c r="U515" s="566"/>
      <c r="V515" s="60"/>
      <c r="W515" s="60"/>
      <c r="X515" s="59"/>
      <c r="Y515" s="60"/>
      <c r="AA515" s="102"/>
      <c r="AB515" s="102"/>
      <c r="AD515" s="102"/>
      <c r="AE515" s="102"/>
    </row>
    <row r="516" spans="1:56" s="2" customFormat="1" ht="50.25" hidden="1" customHeight="1" outlineLevel="1" x14ac:dyDescent="0.2">
      <c r="A516" s="324"/>
      <c r="B516" s="296" t="s">
        <v>672</v>
      </c>
      <c r="C516" s="296" t="s">
        <v>482</v>
      </c>
      <c r="D516" s="297">
        <v>810040</v>
      </c>
      <c r="E516" s="297"/>
      <c r="F516" s="297"/>
      <c r="G516" s="297"/>
      <c r="H516" s="297"/>
      <c r="I516" s="297"/>
      <c r="J516" s="297"/>
      <c r="K516" s="297"/>
      <c r="L516" s="297"/>
      <c r="M516" s="297">
        <f>(D516+K516+L516)</f>
        <v>810040</v>
      </c>
      <c r="N516" s="298"/>
      <c r="O516" s="297">
        <v>14464160</v>
      </c>
      <c r="P516" s="56"/>
      <c r="Q516" s="58"/>
      <c r="R516" s="58"/>
      <c r="S516" s="58"/>
      <c r="T516" s="566"/>
      <c r="U516" s="566"/>
      <c r="V516" s="60"/>
      <c r="W516" s="60"/>
      <c r="X516" s="59"/>
      <c r="Y516" s="60"/>
      <c r="AA516" s="16"/>
      <c r="AB516" s="16"/>
      <c r="AD516" s="16"/>
      <c r="AE516" s="35"/>
    </row>
    <row r="517" spans="1:56" s="2" customFormat="1" ht="18" customHeight="1" collapsed="1" x14ac:dyDescent="0.2">
      <c r="A517" s="474"/>
      <c r="B517" s="477"/>
      <c r="C517" s="292" t="s">
        <v>548</v>
      </c>
      <c r="D517" s="330">
        <f>SUM(D515)</f>
        <v>810040</v>
      </c>
      <c r="E517" s="330">
        <f t="shared" ref="E517:O517" si="94">SUM(E515)</f>
        <v>0</v>
      </c>
      <c r="F517" s="330">
        <f t="shared" si="94"/>
        <v>0</v>
      </c>
      <c r="G517" s="330">
        <f t="shared" si="94"/>
        <v>0</v>
      </c>
      <c r="H517" s="330">
        <f t="shared" si="94"/>
        <v>0</v>
      </c>
      <c r="I517" s="330">
        <f t="shared" si="94"/>
        <v>0</v>
      </c>
      <c r="J517" s="330">
        <f t="shared" si="94"/>
        <v>0</v>
      </c>
      <c r="K517" s="330">
        <f t="shared" si="94"/>
        <v>0</v>
      </c>
      <c r="L517" s="330">
        <f t="shared" si="94"/>
        <v>0</v>
      </c>
      <c r="M517" s="330">
        <f t="shared" si="94"/>
        <v>810040</v>
      </c>
      <c r="N517" s="330">
        <f t="shared" si="94"/>
        <v>0</v>
      </c>
      <c r="O517" s="330">
        <f t="shared" si="94"/>
        <v>14464160</v>
      </c>
      <c r="P517" s="56"/>
      <c r="Q517" s="58"/>
      <c r="R517" s="58"/>
      <c r="S517" s="58"/>
      <c r="T517" s="566"/>
      <c r="U517" s="566"/>
      <c r="V517" s="60"/>
      <c r="W517" s="60"/>
      <c r="X517" s="59"/>
      <c r="Y517" s="60"/>
      <c r="AA517" s="16"/>
      <c r="AB517" s="16"/>
      <c r="AD517" s="16"/>
      <c r="AE517" s="35"/>
    </row>
    <row r="518" spans="1:56" s="2" customFormat="1" ht="18" customHeight="1" x14ac:dyDescent="0.2">
      <c r="A518" s="474"/>
      <c r="B518" s="292"/>
      <c r="C518" s="292" t="s">
        <v>13</v>
      </c>
      <c r="D518" s="330">
        <f>SUM(D513,D517)</f>
        <v>48328454</v>
      </c>
      <c r="E518" s="330">
        <f t="shared" ref="E518:O518" si="95">SUM(E513,E517)</f>
        <v>0</v>
      </c>
      <c r="F518" s="330">
        <f t="shared" si="95"/>
        <v>0</v>
      </c>
      <c r="G518" s="330">
        <f t="shared" si="95"/>
        <v>0</v>
      </c>
      <c r="H518" s="330">
        <f t="shared" si="95"/>
        <v>0</v>
      </c>
      <c r="I518" s="330">
        <f t="shared" si="95"/>
        <v>0</v>
      </c>
      <c r="J518" s="330">
        <f t="shared" si="95"/>
        <v>0</v>
      </c>
      <c r="K518" s="330">
        <f t="shared" si="95"/>
        <v>128980</v>
      </c>
      <c r="L518" s="330">
        <f t="shared" si="95"/>
        <v>0</v>
      </c>
      <c r="M518" s="330">
        <f t="shared" si="95"/>
        <v>48457434</v>
      </c>
      <c r="N518" s="330">
        <f t="shared" si="95"/>
        <v>13717350</v>
      </c>
      <c r="O518" s="330">
        <f t="shared" si="95"/>
        <v>16457280</v>
      </c>
      <c r="P518" s="56"/>
      <c r="Q518" s="58"/>
      <c r="R518" s="58"/>
      <c r="S518" s="58"/>
      <c r="T518" s="566"/>
      <c r="U518" s="566"/>
      <c r="V518" s="60"/>
      <c r="W518" s="60"/>
      <c r="X518" s="59"/>
      <c r="Y518" s="60"/>
      <c r="AA518" s="16"/>
      <c r="AB518" s="16"/>
      <c r="AD518" s="16"/>
      <c r="AE518" s="35"/>
    </row>
    <row r="519" spans="1:56" s="2" customFormat="1" ht="106.5" customHeight="1" x14ac:dyDescent="0.2">
      <c r="A519" s="474"/>
      <c r="B519" s="292"/>
      <c r="C519" s="293" t="s">
        <v>689</v>
      </c>
      <c r="D519" s="330">
        <f>SUM(E519:J519)</f>
        <v>11638168</v>
      </c>
      <c r="E519" s="330">
        <f>D518*4%</f>
        <v>1933138</v>
      </c>
      <c r="F519" s="330">
        <f>D518*6.4%</f>
        <v>3093021</v>
      </c>
      <c r="H519" s="330">
        <f>D518*81.67%*7.03%</f>
        <v>2774730</v>
      </c>
      <c r="I519" s="330">
        <f>D518*5.02%</f>
        <v>2426088</v>
      </c>
      <c r="J519" s="330">
        <f>D518*2.92%</f>
        <v>1411191</v>
      </c>
      <c r="K519" s="330">
        <f>K518</f>
        <v>128980</v>
      </c>
      <c r="L519" s="330"/>
      <c r="M519" s="330">
        <f>SUM(K519,L519,D519)</f>
        <v>11767148</v>
      </c>
      <c r="N519" s="330">
        <f>D518*81.67%*92.97%+N518</f>
        <v>50412468</v>
      </c>
      <c r="O519" s="330">
        <f>O518</f>
        <v>16457280</v>
      </c>
      <c r="P519" s="58"/>
      <c r="Q519" s="58"/>
      <c r="R519" s="58"/>
      <c r="S519" s="58"/>
      <c r="T519" s="566"/>
      <c r="U519" s="566"/>
      <c r="V519" s="60"/>
      <c r="W519" s="60"/>
      <c r="X519" s="59"/>
      <c r="Y519" s="60"/>
      <c r="AA519" s="16"/>
      <c r="AB519" s="16"/>
      <c r="AD519" s="16"/>
      <c r="AE519" s="35"/>
    </row>
    <row r="520" spans="1:56" s="100" customFormat="1" ht="53.25" customHeight="1" x14ac:dyDescent="0.25">
      <c r="A520" s="482"/>
      <c r="B520" s="474"/>
      <c r="C520" s="293" t="s">
        <v>684</v>
      </c>
      <c r="D520" s="329"/>
      <c r="E520" s="329">
        <v>1</v>
      </c>
      <c r="F520" s="329">
        <v>1</v>
      </c>
      <c r="G520" s="329"/>
      <c r="H520" s="329">
        <v>1</v>
      </c>
      <c r="I520" s="329">
        <v>1</v>
      </c>
      <c r="J520" s="329">
        <v>1</v>
      </c>
      <c r="K520" s="329">
        <v>1</v>
      </c>
      <c r="L520" s="329"/>
      <c r="M520" s="329"/>
      <c r="N520" s="329">
        <v>1</v>
      </c>
      <c r="O520" s="329">
        <v>1</v>
      </c>
      <c r="P520" s="60"/>
      <c r="Q520" s="60"/>
      <c r="R520" s="502"/>
      <c r="S520" s="60"/>
      <c r="T520" s="566"/>
      <c r="U520" s="566"/>
      <c r="V520" s="524"/>
      <c r="W520" s="60"/>
      <c r="X520" s="546"/>
      <c r="Y520" s="546"/>
      <c r="Z520" s="546"/>
      <c r="AA520" s="546"/>
      <c r="AB520" s="15"/>
      <c r="AC520" s="546"/>
      <c r="AD520" s="15"/>
      <c r="AE520" s="37"/>
      <c r="AF520" s="546"/>
      <c r="AG520" s="546"/>
      <c r="AH520" s="546"/>
      <c r="AI520" s="546"/>
      <c r="AJ520" s="546"/>
      <c r="AK520" s="546"/>
      <c r="AL520" s="546"/>
      <c r="AM520" s="546"/>
      <c r="AN520" s="546"/>
      <c r="AO520" s="546"/>
      <c r="AP520" s="546"/>
      <c r="AQ520" s="546"/>
      <c r="AR520" s="546"/>
      <c r="AS520" s="546"/>
      <c r="AT520" s="546"/>
      <c r="AU520" s="546"/>
      <c r="AV520" s="546"/>
      <c r="AW520" s="546"/>
      <c r="AX520" s="546"/>
      <c r="AY520" s="546"/>
      <c r="AZ520" s="546"/>
      <c r="BA520" s="546"/>
      <c r="BB520" s="546"/>
      <c r="BC520" s="546"/>
      <c r="BD520" s="502"/>
    </row>
    <row r="521" spans="1:56" s="2" customFormat="1" ht="27" customHeight="1" x14ac:dyDescent="0.2">
      <c r="A521" s="476"/>
      <c r="B521" s="293"/>
      <c r="C521" s="54" t="s">
        <v>14</v>
      </c>
      <c r="D521" s="330">
        <f>SUM(E521:J521)</f>
        <v>11638168</v>
      </c>
      <c r="E521" s="330">
        <f>E519*E520</f>
        <v>1933138</v>
      </c>
      <c r="F521" s="330">
        <f t="shared" ref="F521:K521" si="96">F519*F520</f>
        <v>3093021</v>
      </c>
      <c r="G521" s="330">
        <f>H519*G520</f>
        <v>0</v>
      </c>
      <c r="H521" s="330">
        <f>H519*H520</f>
        <v>2774730</v>
      </c>
      <c r="I521" s="330">
        <f t="shared" si="96"/>
        <v>2426088</v>
      </c>
      <c r="J521" s="330">
        <f t="shared" si="96"/>
        <v>1411191</v>
      </c>
      <c r="K521" s="330">
        <f t="shared" si="96"/>
        <v>128980</v>
      </c>
      <c r="L521" s="330"/>
      <c r="M521" s="330">
        <f>D521+K521+L521</f>
        <v>11767148</v>
      </c>
      <c r="N521" s="330">
        <f>N519*N520</f>
        <v>50412468</v>
      </c>
      <c r="O521" s="479">
        <f>O519*O520</f>
        <v>16457280</v>
      </c>
      <c r="P521" s="65"/>
      <c r="Q521" s="65"/>
      <c r="R521" s="65"/>
      <c r="S521" s="65"/>
      <c r="T521" s="567"/>
      <c r="U521" s="565"/>
      <c r="V521" s="528"/>
      <c r="W521" s="528"/>
      <c r="X521" s="546"/>
      <c r="Y521" s="546"/>
      <c r="Z521" s="546"/>
      <c r="AA521" s="546"/>
      <c r="AB521" s="15"/>
      <c r="AC521" s="546"/>
      <c r="AD521" s="15"/>
      <c r="AE521" s="37"/>
      <c r="AF521" s="546"/>
      <c r="AG521" s="546"/>
      <c r="AH521" s="546"/>
      <c r="AI521" s="546"/>
      <c r="AJ521" s="546"/>
      <c r="AK521" s="546"/>
      <c r="AL521" s="546"/>
      <c r="AM521" s="546"/>
      <c r="AN521" s="546"/>
      <c r="AO521" s="546"/>
      <c r="AP521" s="546"/>
      <c r="AQ521" s="546"/>
      <c r="AR521" s="546"/>
      <c r="AS521" s="546"/>
      <c r="AT521" s="546"/>
      <c r="AU521" s="546"/>
      <c r="AV521" s="546"/>
      <c r="AW521" s="546"/>
      <c r="AX521" s="546"/>
      <c r="AY521" s="546"/>
      <c r="AZ521" s="546"/>
      <c r="BA521" s="546"/>
      <c r="BB521" s="546"/>
      <c r="BC521" s="546"/>
      <c r="BD521" s="4"/>
    </row>
    <row r="522" spans="1:56" s="2" customFormat="1" ht="63.75" customHeight="1" x14ac:dyDescent="0.2">
      <c r="A522" s="476"/>
      <c r="B522" s="293"/>
      <c r="C522" s="308" t="s">
        <v>696</v>
      </c>
      <c r="D522" s="335">
        <f>H521*28.61%</f>
        <v>793850</v>
      </c>
      <c r="E522" s="335"/>
      <c r="F522" s="335"/>
      <c r="G522" s="335"/>
      <c r="H522" s="335"/>
      <c r="I522" s="335"/>
      <c r="J522" s="335"/>
      <c r="K522" s="335"/>
      <c r="L522" s="335"/>
      <c r="M522" s="335">
        <f>D522+K522+L522</f>
        <v>793850</v>
      </c>
      <c r="N522" s="330"/>
      <c r="O522" s="476"/>
      <c r="P522" s="4"/>
      <c r="Q522" s="818"/>
      <c r="R522" s="818"/>
      <c r="S522" s="4"/>
      <c r="T522" s="568"/>
      <c r="U522" s="569"/>
      <c r="V522" s="546"/>
      <c r="W522" s="546"/>
      <c r="X522" s="546"/>
      <c r="Y522" s="546"/>
      <c r="Z522" s="546"/>
      <c r="AA522" s="15"/>
      <c r="AB522" s="15"/>
      <c r="AC522" s="15"/>
      <c r="AD522" s="15"/>
      <c r="AE522" s="37"/>
      <c r="AF522" s="546"/>
      <c r="AG522" s="546"/>
      <c r="AH522" s="546"/>
      <c r="AI522" s="546"/>
      <c r="AJ522" s="546"/>
      <c r="AK522" s="546"/>
      <c r="AL522" s="546"/>
      <c r="AM522" s="546"/>
      <c r="AN522" s="546"/>
      <c r="AO522" s="546"/>
      <c r="AP522" s="546"/>
      <c r="AQ522" s="546"/>
      <c r="AR522" s="546"/>
      <c r="AS522" s="546"/>
      <c r="AT522" s="546"/>
      <c r="AU522" s="546"/>
      <c r="AV522" s="546"/>
      <c r="AW522" s="546"/>
      <c r="AX522" s="546"/>
      <c r="AY522" s="546"/>
      <c r="AZ522" s="546"/>
      <c r="BA522" s="546"/>
      <c r="BB522" s="546"/>
      <c r="BC522" s="546"/>
      <c r="BD522" s="4"/>
    </row>
    <row r="523" spans="1:56" s="2" customFormat="1" ht="18" customHeight="1" x14ac:dyDescent="0.2">
      <c r="A523" s="476"/>
      <c r="B523" s="293"/>
      <c r="C523" s="293" t="s">
        <v>550</v>
      </c>
      <c r="D523" s="330">
        <f>D521+D522</f>
        <v>12432018</v>
      </c>
      <c r="E523" s="330">
        <f t="shared" ref="E523:O523" si="97">E521+E522</f>
        <v>1933138</v>
      </c>
      <c r="F523" s="330">
        <f t="shared" si="97"/>
        <v>3093021</v>
      </c>
      <c r="G523" s="330">
        <f t="shared" si="97"/>
        <v>0</v>
      </c>
      <c r="H523" s="330">
        <f t="shared" si="97"/>
        <v>2774730</v>
      </c>
      <c r="I523" s="330">
        <f t="shared" si="97"/>
        <v>2426088</v>
      </c>
      <c r="J523" s="330">
        <f t="shared" si="97"/>
        <v>1411191</v>
      </c>
      <c r="K523" s="330">
        <f t="shared" si="97"/>
        <v>128980</v>
      </c>
      <c r="L523" s="330">
        <f t="shared" si="97"/>
        <v>0</v>
      </c>
      <c r="M523" s="330">
        <f t="shared" si="97"/>
        <v>12560998</v>
      </c>
      <c r="N523" s="330">
        <f t="shared" si="97"/>
        <v>50412468</v>
      </c>
      <c r="O523" s="330">
        <f t="shared" si="97"/>
        <v>16457280</v>
      </c>
      <c r="P523" s="65"/>
      <c r="Q523" s="65"/>
      <c r="R523" s="65"/>
      <c r="S523" s="65"/>
      <c r="T523" s="567"/>
      <c r="U523" s="569"/>
      <c r="V523" s="546"/>
      <c r="W523" s="546"/>
      <c r="X523" s="546"/>
      <c r="Y523" s="819"/>
      <c r="Z523" s="828"/>
      <c r="AA523" s="828"/>
      <c r="AB523" s="15"/>
      <c r="AC523" s="546"/>
      <c r="AD523" s="15"/>
      <c r="AE523" s="37"/>
      <c r="AF523" s="546"/>
      <c r="AG523" s="546"/>
      <c r="AH523" s="546"/>
      <c r="AI523" s="546"/>
      <c r="AJ523" s="546"/>
      <c r="AK523" s="546"/>
      <c r="AL523" s="546"/>
      <c r="AM523" s="546"/>
      <c r="AN523" s="546"/>
      <c r="AO523" s="546"/>
      <c r="AP523" s="546"/>
      <c r="AQ523" s="546"/>
      <c r="AR523" s="546"/>
      <c r="AS523" s="546"/>
      <c r="AT523" s="546"/>
      <c r="AU523" s="546"/>
      <c r="AV523" s="546"/>
      <c r="AW523" s="546"/>
      <c r="AX523" s="546"/>
      <c r="AY523" s="546"/>
      <c r="AZ523" s="546"/>
      <c r="BA523" s="546"/>
      <c r="BB523" s="546"/>
      <c r="BC523" s="546"/>
      <c r="BD523" s="4"/>
    </row>
    <row r="524" spans="1:56" s="2" customFormat="1" ht="24" customHeight="1" x14ac:dyDescent="0.2">
      <c r="A524" s="829" t="s">
        <v>16</v>
      </c>
      <c r="B524" s="830"/>
      <c r="C524" s="830"/>
      <c r="D524" s="830"/>
      <c r="E524" s="830"/>
      <c r="F524" s="830"/>
      <c r="G524" s="830"/>
      <c r="H524" s="830"/>
      <c r="I524" s="830"/>
      <c r="J524" s="830"/>
      <c r="K524" s="830"/>
      <c r="L524" s="830"/>
      <c r="M524" s="830"/>
      <c r="N524" s="830"/>
      <c r="O524" s="831"/>
      <c r="P524" s="8"/>
      <c r="Q524" s="8"/>
      <c r="R524" s="8"/>
      <c r="S524" s="8"/>
      <c r="T524" s="564"/>
      <c r="U524" s="564"/>
      <c r="V524" s="592"/>
      <c r="W524" s="592"/>
      <c r="X524" s="7"/>
      <c r="Y524" s="819"/>
      <c r="Z524" s="828"/>
      <c r="AA524" s="828"/>
      <c r="AB524" s="16"/>
      <c r="AD524" s="16"/>
      <c r="AE524" s="35"/>
    </row>
    <row r="525" spans="1:56" s="2" customFormat="1" ht="21" customHeight="1" x14ac:dyDescent="0.2">
      <c r="A525" s="57"/>
      <c r="B525" s="308" t="s">
        <v>19</v>
      </c>
      <c r="C525" s="308" t="s">
        <v>516</v>
      </c>
      <c r="D525" s="335">
        <f>(D523+N523)*3.5%</f>
        <v>2199557</v>
      </c>
      <c r="E525" s="335"/>
      <c r="F525" s="335"/>
      <c r="G525" s="335"/>
      <c r="H525" s="335"/>
      <c r="I525" s="335"/>
      <c r="J525" s="335"/>
      <c r="K525" s="335"/>
      <c r="L525" s="335"/>
      <c r="M525" s="335">
        <f>D525+K525+L525</f>
        <v>2199557</v>
      </c>
      <c r="N525" s="485"/>
      <c r="O525" s="335"/>
      <c r="P525" s="547"/>
      <c r="Q525" s="547"/>
      <c r="R525" s="7"/>
      <c r="S525" s="7"/>
      <c r="T525" s="570"/>
      <c r="U525" s="570"/>
      <c r="V525" s="593"/>
      <c r="W525" s="593"/>
      <c r="X525" s="7"/>
      <c r="Y525" s="547"/>
      <c r="Z525" s="26"/>
      <c r="AA525" s="26"/>
      <c r="AB525" s="16"/>
      <c r="AC525" s="16"/>
      <c r="AD525" s="16"/>
      <c r="AE525" s="35"/>
    </row>
    <row r="526" spans="1:56" s="301" customFormat="1" ht="18" customHeight="1" x14ac:dyDescent="0.25">
      <c r="A526" s="300"/>
      <c r="B526" s="484"/>
      <c r="C526" s="293" t="s">
        <v>17</v>
      </c>
      <c r="D526" s="330">
        <f>D525</f>
        <v>2199557</v>
      </c>
      <c r="E526" s="330"/>
      <c r="F526" s="330"/>
      <c r="G526" s="330"/>
      <c r="H526" s="330"/>
      <c r="I526" s="330"/>
      <c r="J526" s="330"/>
      <c r="K526" s="330">
        <f>K525</f>
        <v>0</v>
      </c>
      <c r="L526" s="330">
        <f>L525</f>
        <v>0</v>
      </c>
      <c r="M526" s="330">
        <f>D526+K526+L526</f>
        <v>2199557</v>
      </c>
      <c r="N526" s="486"/>
      <c r="O526" s="486"/>
      <c r="P526" s="346"/>
      <c r="T526" s="571"/>
      <c r="U526" s="571"/>
      <c r="V526" s="304"/>
      <c r="W526" s="304"/>
    </row>
    <row r="527" spans="1:56" s="301" customFormat="1" ht="18" customHeight="1" x14ac:dyDescent="0.25">
      <c r="A527" s="300"/>
      <c r="B527" s="293"/>
      <c r="C527" s="293" t="s">
        <v>551</v>
      </c>
      <c r="D527" s="330">
        <f>D523+D526</f>
        <v>14631575</v>
      </c>
      <c r="E527" s="330"/>
      <c r="F527" s="330"/>
      <c r="G527" s="330"/>
      <c r="H527" s="330"/>
      <c r="I527" s="330"/>
      <c r="J527" s="330"/>
      <c r="K527" s="330">
        <f>K523+K526</f>
        <v>128980</v>
      </c>
      <c r="L527" s="330">
        <f>L523+L526</f>
        <v>0</v>
      </c>
      <c r="M527" s="330">
        <f>M523+M526</f>
        <v>14760555</v>
      </c>
      <c r="N527" s="330">
        <f>N523</f>
        <v>50412468</v>
      </c>
      <c r="O527" s="330">
        <f>O523+O526</f>
        <v>16457280</v>
      </c>
      <c r="P527" s="346"/>
      <c r="T527" s="571"/>
      <c r="U527" s="571"/>
      <c r="V527" s="304"/>
      <c r="W527" s="304"/>
    </row>
    <row r="528" spans="1:56" s="2" customFormat="1" ht="24" customHeight="1" x14ac:dyDescent="0.2">
      <c r="A528" s="829" t="s">
        <v>20</v>
      </c>
      <c r="B528" s="830"/>
      <c r="C528" s="830"/>
      <c r="D528" s="830"/>
      <c r="E528" s="830"/>
      <c r="F528" s="830"/>
      <c r="G528" s="830"/>
      <c r="H528" s="830"/>
      <c r="I528" s="830"/>
      <c r="J528" s="830"/>
      <c r="K528" s="830"/>
      <c r="L528" s="830"/>
      <c r="M528" s="830"/>
      <c r="N528" s="830"/>
      <c r="O528" s="831"/>
      <c r="P528" s="8"/>
      <c r="Q528" s="8"/>
      <c r="R528" s="8"/>
      <c r="S528" s="8"/>
      <c r="T528" s="564"/>
      <c r="U528" s="564"/>
      <c r="V528" s="592"/>
      <c r="W528" s="592"/>
      <c r="X528" s="7"/>
      <c r="Y528" s="23"/>
      <c r="Z528" s="309"/>
      <c r="AA528" s="309"/>
      <c r="AB528" s="16"/>
      <c r="AD528" s="16"/>
      <c r="AE528" s="35"/>
    </row>
    <row r="529" spans="1:56" s="16" customFormat="1" ht="21" customHeight="1" x14ac:dyDescent="0.2">
      <c r="A529" s="476"/>
      <c r="B529" s="492" t="s">
        <v>21</v>
      </c>
      <c r="C529" s="492" t="s">
        <v>674</v>
      </c>
      <c r="D529" s="335">
        <f>($D$527+$N$527)*P529</f>
        <v>5795424</v>
      </c>
      <c r="E529" s="335"/>
      <c r="F529" s="335"/>
      <c r="G529" s="335"/>
      <c r="H529" s="335"/>
      <c r="I529" s="335"/>
      <c r="J529" s="335"/>
      <c r="K529" s="499"/>
      <c r="L529" s="499"/>
      <c r="M529" s="499">
        <f>D529+K529+L529</f>
        <v>5795424</v>
      </c>
      <c r="N529" s="485"/>
      <c r="O529" s="499"/>
      <c r="P529" s="489">
        <v>8.9099999999999999E-2</v>
      </c>
      <c r="Q529" s="547"/>
      <c r="R529" s="45"/>
      <c r="S529" s="45"/>
      <c r="T529" s="568"/>
      <c r="U529" s="568"/>
      <c r="V529" s="62"/>
      <c r="W529" s="62"/>
      <c r="X529" s="4"/>
      <c r="Y529" s="6"/>
      <c r="Z529" s="156"/>
      <c r="AA529" s="156"/>
      <c r="AC529" s="2"/>
      <c r="AE529" s="35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</row>
    <row r="530" spans="1:56" s="16" customFormat="1" ht="21" customHeight="1" x14ac:dyDescent="0.2">
      <c r="A530" s="476"/>
      <c r="B530" s="492" t="s">
        <v>21</v>
      </c>
      <c r="C530" s="492" t="s">
        <v>675</v>
      </c>
      <c r="D530" s="335">
        <f>($D$527+$N$527)*P530</f>
        <v>260176</v>
      </c>
      <c r="E530" s="335"/>
      <c r="F530" s="335"/>
      <c r="G530" s="335"/>
      <c r="H530" s="335"/>
      <c r="I530" s="335"/>
      <c r="J530" s="335"/>
      <c r="K530" s="499"/>
      <c r="L530" s="499"/>
      <c r="M530" s="499">
        <f>D530+K530+L530</f>
        <v>260176</v>
      </c>
      <c r="N530" s="485"/>
      <c r="O530" s="499"/>
      <c r="P530" s="489">
        <v>4.0000000000000001E-3</v>
      </c>
      <c r="Q530" s="547"/>
      <c r="R530" s="45"/>
      <c r="S530" s="45"/>
      <c r="T530" s="568"/>
      <c r="U530" s="568"/>
      <c r="V530" s="62"/>
      <c r="W530" s="62"/>
      <c r="X530" s="4"/>
      <c r="Y530" s="18"/>
      <c r="Z530" s="163"/>
      <c r="AA530" s="163"/>
      <c r="AC530" s="2"/>
      <c r="AE530" s="35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</row>
    <row r="531" spans="1:56" s="16" customFormat="1" ht="21" customHeight="1" x14ac:dyDescent="0.2">
      <c r="A531" s="476"/>
      <c r="B531" s="492" t="s">
        <v>537</v>
      </c>
      <c r="C531" s="492" t="s">
        <v>78</v>
      </c>
      <c r="D531" s="335">
        <f>SUM(E531:J531)-G531</f>
        <v>10543</v>
      </c>
      <c r="E531" s="335"/>
      <c r="F531" s="335">
        <v>8394</v>
      </c>
      <c r="G531" s="335">
        <v>1616</v>
      </c>
      <c r="H531" s="335"/>
      <c r="I531" s="335">
        <v>1422</v>
      </c>
      <c r="J531" s="335">
        <v>727</v>
      </c>
      <c r="K531" s="499"/>
      <c r="L531" s="499"/>
      <c r="M531" s="499">
        <f>D531+K531+L531</f>
        <v>10543</v>
      </c>
      <c r="N531" s="485"/>
      <c r="O531" s="499"/>
      <c r="P531" s="490"/>
      <c r="Q531" s="547"/>
      <c r="R531" s="45"/>
      <c r="S531" s="45"/>
      <c r="T531" s="568"/>
      <c r="U531" s="568"/>
      <c r="V531" s="62"/>
      <c r="W531" s="62"/>
      <c r="X531" s="4"/>
      <c r="Y531" s="18"/>
      <c r="Z531" s="163"/>
      <c r="AA531" s="163"/>
      <c r="AC531" s="2"/>
      <c r="AE531" s="35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</row>
    <row r="532" spans="1:56" s="101" customFormat="1" ht="72.75" customHeight="1" x14ac:dyDescent="0.25">
      <c r="A532" s="482"/>
      <c r="B532" s="498"/>
      <c r="C532" s="497" t="s">
        <v>685</v>
      </c>
      <c r="D532" s="330">
        <f>SUM(E532:J532)</f>
        <v>10543</v>
      </c>
      <c r="E532" s="330">
        <f t="shared" ref="E532:J532" si="98">SUM(E531)*E520</f>
        <v>0</v>
      </c>
      <c r="F532" s="330">
        <f t="shared" si="98"/>
        <v>8394</v>
      </c>
      <c r="G532" s="330">
        <f t="shared" si="98"/>
        <v>0</v>
      </c>
      <c r="H532" s="330">
        <f t="shared" si="98"/>
        <v>0</v>
      </c>
      <c r="I532" s="330">
        <f t="shared" si="98"/>
        <v>1422</v>
      </c>
      <c r="J532" s="330">
        <f t="shared" si="98"/>
        <v>727</v>
      </c>
      <c r="K532" s="479"/>
      <c r="L532" s="479"/>
      <c r="M532" s="479">
        <f>D532+K532+L532</f>
        <v>10543</v>
      </c>
      <c r="N532" s="486"/>
      <c r="O532" s="479"/>
      <c r="P532" s="490"/>
      <c r="Q532" s="56"/>
      <c r="R532" s="65"/>
      <c r="S532" s="65"/>
      <c r="T532" s="567"/>
      <c r="U532" s="567"/>
      <c r="V532" s="524"/>
      <c r="W532" s="524"/>
      <c r="X532" s="502"/>
      <c r="Y532" s="502"/>
      <c r="Z532" s="100"/>
      <c r="AA532" s="100"/>
      <c r="AC532" s="100"/>
      <c r="AE532" s="108"/>
      <c r="AF532" s="100"/>
      <c r="AG532" s="100"/>
      <c r="AH532" s="100"/>
      <c r="AI532" s="100"/>
      <c r="AJ532" s="100"/>
      <c r="AK532" s="100"/>
      <c r="AL532" s="100"/>
      <c r="AM532" s="100"/>
      <c r="AN532" s="100"/>
      <c r="AO532" s="100"/>
      <c r="AP532" s="100"/>
      <c r="AQ532" s="100"/>
      <c r="AR532" s="100"/>
      <c r="AS532" s="100"/>
      <c r="AT532" s="100"/>
      <c r="AU532" s="100"/>
      <c r="AV532" s="100"/>
      <c r="AW532" s="100"/>
      <c r="AX532" s="100"/>
      <c r="AY532" s="100"/>
      <c r="AZ532" s="100"/>
      <c r="BA532" s="100"/>
      <c r="BB532" s="100"/>
      <c r="BC532" s="100"/>
      <c r="BD532" s="100"/>
    </row>
    <row r="533" spans="1:56" s="16" customFormat="1" ht="32.25" customHeight="1" x14ac:dyDescent="0.2">
      <c r="A533" s="476"/>
      <c r="B533" s="492" t="s">
        <v>10</v>
      </c>
      <c r="C533" s="492" t="s">
        <v>673</v>
      </c>
      <c r="D533" s="335"/>
      <c r="E533" s="335"/>
      <c r="F533" s="335"/>
      <c r="G533" s="335"/>
      <c r="H533" s="335"/>
      <c r="I533" s="335"/>
      <c r="J533" s="335"/>
      <c r="K533" s="499"/>
      <c r="L533" s="499">
        <f>($D$527+$N$527)*P533</f>
        <v>1964330</v>
      </c>
      <c r="M533" s="499">
        <f>D533+K533+L533</f>
        <v>1964330</v>
      </c>
      <c r="N533" s="485"/>
      <c r="O533" s="499"/>
      <c r="P533" s="491">
        <v>3.0200000000000001E-2</v>
      </c>
      <c r="Q533" s="547"/>
      <c r="R533" s="45"/>
      <c r="S533" s="45"/>
      <c r="T533" s="568"/>
      <c r="U533" s="568"/>
      <c r="V533" s="62"/>
      <c r="W533" s="62"/>
      <c r="X533" s="4"/>
      <c r="Y533" s="4"/>
      <c r="Z533" s="2"/>
      <c r="AA533" s="2"/>
      <c r="AC533" s="2"/>
      <c r="AE533" s="35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</row>
    <row r="534" spans="1:56" s="16" customFormat="1" ht="32.25" customHeight="1" x14ac:dyDescent="0.2">
      <c r="A534" s="476"/>
      <c r="B534" s="492" t="s">
        <v>23</v>
      </c>
      <c r="C534" s="492" t="s">
        <v>676</v>
      </c>
      <c r="D534" s="335"/>
      <c r="E534" s="335"/>
      <c r="F534" s="335"/>
      <c r="G534" s="335"/>
      <c r="H534" s="335"/>
      <c r="I534" s="335"/>
      <c r="J534" s="335"/>
      <c r="K534" s="499"/>
      <c r="L534" s="499">
        <f t="shared" ref="L534:L540" si="99">($D$527+$N$527)*P534</f>
        <v>65044</v>
      </c>
      <c r="M534" s="499">
        <f t="shared" ref="M534:M543" si="100">D534+K534+L534</f>
        <v>65044</v>
      </c>
      <c r="N534" s="485"/>
      <c r="O534" s="499"/>
      <c r="P534" s="491">
        <v>1E-3</v>
      </c>
      <c r="Q534" s="547"/>
      <c r="R534" s="45"/>
      <c r="S534" s="45"/>
      <c r="T534" s="568"/>
      <c r="U534" s="568"/>
      <c r="V534" s="62"/>
      <c r="W534" s="62"/>
      <c r="X534" s="4"/>
      <c r="Y534" s="4"/>
      <c r="Z534" s="2"/>
      <c r="AA534" s="2"/>
      <c r="AC534" s="2"/>
      <c r="AE534" s="35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</row>
    <row r="535" spans="1:56" s="16" customFormat="1" ht="21" customHeight="1" x14ac:dyDescent="0.2">
      <c r="A535" s="476"/>
      <c r="B535" s="492" t="s">
        <v>508</v>
      </c>
      <c r="C535" s="492" t="s">
        <v>677</v>
      </c>
      <c r="D535" s="499"/>
      <c r="E535" s="499"/>
      <c r="F535" s="499"/>
      <c r="G535" s="499"/>
      <c r="H535" s="499"/>
      <c r="I535" s="499"/>
      <c r="J535" s="499"/>
      <c r="K535" s="499"/>
      <c r="L535" s="499">
        <f t="shared" si="99"/>
        <v>1216324</v>
      </c>
      <c r="M535" s="499">
        <f t="shared" si="100"/>
        <v>1216324</v>
      </c>
      <c r="N535" s="485"/>
      <c r="O535" s="499"/>
      <c r="P535" s="491">
        <v>1.8700000000000001E-2</v>
      </c>
      <c r="Q535" s="547"/>
      <c r="R535" s="45"/>
      <c r="S535" s="45"/>
      <c r="T535" s="568"/>
      <c r="U535" s="568"/>
      <c r="V535" s="62"/>
      <c r="W535" s="62"/>
      <c r="X535" s="4"/>
      <c r="Y535" s="4"/>
      <c r="Z535" s="2"/>
      <c r="AA535" s="2"/>
      <c r="AC535" s="2"/>
      <c r="AE535" s="35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</row>
    <row r="536" spans="1:56" s="16" customFormat="1" ht="32.25" customHeight="1" x14ac:dyDescent="0.2">
      <c r="A536" s="476"/>
      <c r="B536" s="492" t="s">
        <v>510</v>
      </c>
      <c r="C536" s="492" t="s">
        <v>678</v>
      </c>
      <c r="D536" s="499"/>
      <c r="E536" s="499"/>
      <c r="F536" s="499"/>
      <c r="G536" s="499"/>
      <c r="H536" s="499"/>
      <c r="I536" s="499"/>
      <c r="J536" s="499"/>
      <c r="K536" s="499"/>
      <c r="L536" s="499">
        <f t="shared" si="99"/>
        <v>917121</v>
      </c>
      <c r="M536" s="499">
        <f t="shared" si="100"/>
        <v>917121</v>
      </c>
      <c r="N536" s="485"/>
      <c r="O536" s="499"/>
      <c r="P536" s="491">
        <v>1.41E-2</v>
      </c>
      <c r="Q536" s="547"/>
      <c r="R536" s="45"/>
      <c r="S536" s="45"/>
      <c r="T536" s="568"/>
      <c r="U536" s="568"/>
      <c r="V536" s="62"/>
      <c r="W536" s="62"/>
      <c r="X536" s="4"/>
      <c r="Y536" s="4"/>
      <c r="Z536" s="2"/>
      <c r="AA536" s="2"/>
      <c r="AC536" s="2"/>
      <c r="AE536" s="35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</row>
    <row r="537" spans="1:56" s="16" customFormat="1" ht="48" customHeight="1" x14ac:dyDescent="0.2">
      <c r="A537" s="476"/>
      <c r="B537" s="492" t="s">
        <v>511</v>
      </c>
      <c r="C537" s="492" t="s">
        <v>679</v>
      </c>
      <c r="D537" s="499"/>
      <c r="E537" s="499"/>
      <c r="F537" s="499"/>
      <c r="G537" s="499"/>
      <c r="H537" s="499"/>
      <c r="I537" s="499"/>
      <c r="J537" s="499"/>
      <c r="K537" s="499"/>
      <c r="L537" s="499">
        <f t="shared" si="99"/>
        <v>1105749</v>
      </c>
      <c r="M537" s="499">
        <f t="shared" si="100"/>
        <v>1105749</v>
      </c>
      <c r="N537" s="485"/>
      <c r="O537" s="499"/>
      <c r="P537" s="491">
        <v>1.7000000000000001E-2</v>
      </c>
      <c r="Q537" s="547"/>
      <c r="R537" s="45"/>
      <c r="S537" s="45"/>
      <c r="T537" s="568"/>
      <c r="U537" s="568"/>
      <c r="V537" s="62"/>
      <c r="W537" s="62"/>
      <c r="X537" s="4"/>
      <c r="Y537" s="4"/>
      <c r="Z537" s="2"/>
      <c r="AA537" s="2"/>
      <c r="AC537" s="2"/>
      <c r="AE537" s="35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</row>
    <row r="538" spans="1:56" s="16" customFormat="1" ht="21" customHeight="1" x14ac:dyDescent="0.2">
      <c r="A538" s="476"/>
      <c r="B538" s="492" t="s">
        <v>512</v>
      </c>
      <c r="C538" s="492" t="s">
        <v>680</v>
      </c>
      <c r="D538" s="499"/>
      <c r="E538" s="499"/>
      <c r="F538" s="499"/>
      <c r="G538" s="499"/>
      <c r="H538" s="499"/>
      <c r="I538" s="499"/>
      <c r="J538" s="499"/>
      <c r="K538" s="499"/>
      <c r="L538" s="499">
        <f t="shared" si="99"/>
        <v>91062</v>
      </c>
      <c r="M538" s="499">
        <f t="shared" si="100"/>
        <v>91062</v>
      </c>
      <c r="N538" s="485"/>
      <c r="O538" s="499"/>
      <c r="P538" s="491">
        <v>1.4E-3</v>
      </c>
      <c r="Q538" s="81"/>
      <c r="R538" s="82"/>
      <c r="S538" s="45"/>
      <c r="T538" s="568"/>
      <c r="U538" s="568"/>
      <c r="V538" s="62"/>
      <c r="W538" s="62"/>
      <c r="X538" s="4"/>
      <c r="Y538" s="4"/>
      <c r="Z538" s="2"/>
      <c r="AA538" s="2"/>
      <c r="AC538" s="2"/>
      <c r="AE538" s="35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</row>
    <row r="539" spans="1:56" s="2" customFormat="1" ht="21" customHeight="1" x14ac:dyDescent="0.2">
      <c r="A539" s="476"/>
      <c r="B539" s="492" t="s">
        <v>513</v>
      </c>
      <c r="C539" s="492" t="s">
        <v>681</v>
      </c>
      <c r="D539" s="335"/>
      <c r="E539" s="335"/>
      <c r="F539" s="335"/>
      <c r="G539" s="335"/>
      <c r="H539" s="335"/>
      <c r="I539" s="335"/>
      <c r="J539" s="335"/>
      <c r="K539" s="499"/>
      <c r="L539" s="499">
        <f t="shared" si="99"/>
        <v>2172471</v>
      </c>
      <c r="M539" s="499">
        <f t="shared" si="100"/>
        <v>2172471</v>
      </c>
      <c r="N539" s="485"/>
      <c r="O539" s="499"/>
      <c r="P539" s="491">
        <v>3.3399999999999999E-2</v>
      </c>
      <c r="Q539" s="547"/>
      <c r="R539" s="45"/>
      <c r="S539" s="45"/>
      <c r="T539" s="568"/>
      <c r="U539" s="568"/>
      <c r="V539" s="62"/>
      <c r="W539" s="62"/>
      <c r="X539" s="4"/>
      <c r="Y539" s="4"/>
      <c r="AB539" s="16"/>
      <c r="AD539" s="16"/>
      <c r="AE539" s="35"/>
    </row>
    <row r="540" spans="1:56" s="2" customFormat="1" ht="80.25" customHeight="1" x14ac:dyDescent="0.2">
      <c r="A540" s="476"/>
      <c r="B540" s="492" t="s">
        <v>515</v>
      </c>
      <c r="C540" s="492" t="s">
        <v>682</v>
      </c>
      <c r="D540" s="335"/>
      <c r="E540" s="335"/>
      <c r="F540" s="335"/>
      <c r="G540" s="335"/>
      <c r="H540" s="335"/>
      <c r="I540" s="335"/>
      <c r="J540" s="335"/>
      <c r="K540" s="499"/>
      <c r="L540" s="499">
        <f t="shared" si="99"/>
        <v>32522</v>
      </c>
      <c r="M540" s="499">
        <f t="shared" si="100"/>
        <v>32522</v>
      </c>
      <c r="N540" s="485"/>
      <c r="O540" s="499"/>
      <c r="P540" s="491">
        <v>5.0000000000000001E-4</v>
      </c>
      <c r="Q540" s="547"/>
      <c r="R540" s="45"/>
      <c r="S540" s="45"/>
      <c r="T540" s="568"/>
      <c r="U540" s="568"/>
      <c r="V540" s="62"/>
      <c r="W540" s="62"/>
      <c r="X540" s="4"/>
      <c r="Y540" s="4"/>
      <c r="AB540" s="16"/>
      <c r="AD540" s="16"/>
      <c r="AE540" s="35"/>
    </row>
    <row r="541" spans="1:56" s="2" customFormat="1" ht="21" customHeight="1" x14ac:dyDescent="0.2">
      <c r="A541" s="476"/>
      <c r="B541" s="492" t="s">
        <v>581</v>
      </c>
      <c r="C541" s="492" t="s">
        <v>575</v>
      </c>
      <c r="D541" s="335"/>
      <c r="E541" s="335"/>
      <c r="F541" s="335"/>
      <c r="G541" s="335"/>
      <c r="H541" s="335"/>
      <c r="I541" s="335"/>
      <c r="J541" s="335"/>
      <c r="K541" s="499"/>
      <c r="L541" s="499">
        <f>'УЗА №5-УЗА №7'!L73</f>
        <v>17850</v>
      </c>
      <c r="M541" s="499">
        <f t="shared" si="100"/>
        <v>17850</v>
      </c>
      <c r="N541" s="485"/>
      <c r="O541" s="499"/>
      <c r="P541" s="491"/>
      <c r="Q541" s="547"/>
      <c r="R541" s="45"/>
      <c r="S541" s="45"/>
      <c r="T541" s="568"/>
      <c r="U541" s="568"/>
      <c r="V541" s="62"/>
      <c r="W541" s="62"/>
      <c r="X541" s="4"/>
      <c r="Y541" s="4"/>
      <c r="AB541" s="16"/>
      <c r="AD541" s="16"/>
      <c r="AE541" s="35"/>
    </row>
    <row r="542" spans="1:56" s="100" customFormat="1" ht="30" customHeight="1" x14ac:dyDescent="0.25">
      <c r="A542" s="482"/>
      <c r="B542" s="498"/>
      <c r="C542" s="497" t="s">
        <v>587</v>
      </c>
      <c r="D542" s="330"/>
      <c r="E542" s="330"/>
      <c r="F542" s="330"/>
      <c r="G542" s="330"/>
      <c r="H542" s="330"/>
      <c r="I542" s="330"/>
      <c r="J542" s="330"/>
      <c r="K542" s="479"/>
      <c r="L542" s="479">
        <f>L541*P542</f>
        <v>17850</v>
      </c>
      <c r="M542" s="479">
        <f t="shared" si="100"/>
        <v>17850</v>
      </c>
      <c r="N542" s="486"/>
      <c r="O542" s="479"/>
      <c r="P542" s="511">
        <v>1</v>
      </c>
      <c r="Q542" s="56"/>
      <c r="R542" s="65"/>
      <c r="S542" s="65"/>
      <c r="T542" s="567"/>
      <c r="U542" s="567"/>
      <c r="V542" s="524"/>
      <c r="W542" s="524"/>
      <c r="X542" s="502"/>
      <c r="Y542" s="502"/>
      <c r="AB542" s="101"/>
      <c r="AD542" s="101"/>
      <c r="AE542" s="108"/>
    </row>
    <row r="543" spans="1:56" s="2" customFormat="1" ht="80.25" customHeight="1" x14ac:dyDescent="0.2">
      <c r="A543" s="476"/>
      <c r="B543" s="492"/>
      <c r="C543" s="492" t="s">
        <v>700</v>
      </c>
      <c r="D543" s="335"/>
      <c r="E543" s="335"/>
      <c r="F543" s="335"/>
      <c r="G543" s="335"/>
      <c r="H543" s="335"/>
      <c r="I543" s="335"/>
      <c r="J543" s="335"/>
      <c r="K543" s="499"/>
      <c r="L543" s="499">
        <v>205068</v>
      </c>
      <c r="M543" s="499">
        <f t="shared" si="100"/>
        <v>205068</v>
      </c>
      <c r="N543" s="485"/>
      <c r="O543" s="499"/>
      <c r="P543" s="491">
        <v>0.05</v>
      </c>
      <c r="Q543" s="547"/>
      <c r="R543" s="45"/>
      <c r="S543" s="45"/>
      <c r="T543" s="568"/>
      <c r="U543" s="568"/>
      <c r="V543" s="62"/>
      <c r="W543" s="62"/>
      <c r="X543" s="4"/>
      <c r="Y543" s="4"/>
      <c r="AB543" s="16"/>
      <c r="AD543" s="16"/>
      <c r="AE543" s="35"/>
    </row>
    <row r="544" spans="1:56" s="101" customFormat="1" ht="30" customHeight="1" x14ac:dyDescent="0.25">
      <c r="A544" s="482"/>
      <c r="B544" s="498" t="s">
        <v>701</v>
      </c>
      <c r="C544" s="497" t="s">
        <v>514</v>
      </c>
      <c r="D544" s="330"/>
      <c r="E544" s="330"/>
      <c r="F544" s="330"/>
      <c r="G544" s="330"/>
      <c r="H544" s="330"/>
      <c r="I544" s="330"/>
      <c r="J544" s="330"/>
      <c r="K544" s="479"/>
      <c r="L544" s="479">
        <f>(K527+O527)*P543</f>
        <v>829313</v>
      </c>
      <c r="M544" s="479">
        <f>D544+K544+L544</f>
        <v>829313</v>
      </c>
      <c r="N544" s="486"/>
      <c r="O544" s="479"/>
      <c r="P544" s="491"/>
      <c r="Q544" s="56"/>
      <c r="R544" s="65"/>
      <c r="S544" s="65"/>
      <c r="T544" s="567"/>
      <c r="U544" s="567"/>
      <c r="V544" s="524"/>
      <c r="W544" s="524"/>
      <c r="X544" s="502"/>
      <c r="Y544" s="502"/>
      <c r="Z544" s="100"/>
      <c r="AA544" s="100"/>
      <c r="AC544" s="100"/>
      <c r="AE544" s="108"/>
      <c r="AF544" s="100"/>
      <c r="AG544" s="100"/>
      <c r="AH544" s="100"/>
      <c r="AI544" s="100"/>
      <c r="AJ544" s="100"/>
      <c r="AK544" s="100"/>
      <c r="AL544" s="100"/>
      <c r="AM544" s="100"/>
      <c r="AN544" s="100"/>
      <c r="AO544" s="100"/>
      <c r="AP544" s="100"/>
      <c r="AQ544" s="100"/>
      <c r="AR544" s="100"/>
      <c r="AS544" s="100"/>
      <c r="AT544" s="100"/>
      <c r="AU544" s="100"/>
      <c r="AV544" s="100"/>
      <c r="AW544" s="100"/>
      <c r="AX544" s="100"/>
      <c r="AY544" s="100"/>
      <c r="AZ544" s="100"/>
      <c r="BA544" s="100"/>
      <c r="BB544" s="100"/>
      <c r="BC544" s="100"/>
      <c r="BD544" s="100"/>
    </row>
    <row r="545" spans="1:36" s="305" customFormat="1" ht="18" customHeight="1" x14ac:dyDescent="0.2">
      <c r="A545" s="500"/>
      <c r="B545" s="488"/>
      <c r="C545" s="488" t="s">
        <v>27</v>
      </c>
      <c r="D545" s="330">
        <f>SUM(D529:D544)-D531-D541-D543</f>
        <v>6066143</v>
      </c>
      <c r="E545" s="330"/>
      <c r="F545" s="330"/>
      <c r="G545" s="330"/>
      <c r="H545" s="330"/>
      <c r="I545" s="330"/>
      <c r="J545" s="330"/>
      <c r="K545" s="330">
        <f>SUM(K529:K544)-K531-K541-K543</f>
        <v>0</v>
      </c>
      <c r="L545" s="330">
        <f>SUM(L529:L544)-L531-L541-L544</f>
        <v>7787541</v>
      </c>
      <c r="M545" s="330">
        <f>SUM(M529:M544)-M531-M541-M544</f>
        <v>13853684</v>
      </c>
      <c r="N545" s="486"/>
      <c r="O545" s="486"/>
      <c r="P545" s="303"/>
      <c r="Q545" s="304"/>
      <c r="T545" s="574"/>
      <c r="U545" s="574"/>
      <c r="V545" s="596"/>
      <c r="W545" s="596"/>
    </row>
    <row r="546" spans="1:36" s="555" customFormat="1" ht="18" customHeight="1" x14ac:dyDescent="0.2">
      <c r="A546" s="294"/>
      <c r="B546" s="308"/>
      <c r="C546" s="293" t="s">
        <v>552</v>
      </c>
      <c r="D546" s="330">
        <f>SUM(D545,D527)</f>
        <v>20697718</v>
      </c>
      <c r="E546" s="330"/>
      <c r="F546" s="330"/>
      <c r="G546" s="330"/>
      <c r="H546" s="330"/>
      <c r="I546" s="330"/>
      <c r="J546" s="330"/>
      <c r="K546" s="330">
        <f>SUM(K545,K527)</f>
        <v>128980</v>
      </c>
      <c r="L546" s="330">
        <f>SUM(L545,L527)</f>
        <v>7787541</v>
      </c>
      <c r="M546" s="330">
        <f>SUM(D546:L546)</f>
        <v>28614239</v>
      </c>
      <c r="N546" s="330">
        <f>N527</f>
        <v>50412468</v>
      </c>
      <c r="O546" s="330">
        <f>O527+O545</f>
        <v>16457280</v>
      </c>
      <c r="P546" s="346"/>
      <c r="Q546" s="301"/>
      <c r="R546" s="306"/>
      <c r="S546" s="307"/>
      <c r="T546" s="575"/>
      <c r="U546" s="575"/>
      <c r="V546" s="597"/>
      <c r="W546" s="597"/>
    </row>
    <row r="547" spans="1:36" s="2" customFormat="1" ht="21" customHeight="1" x14ac:dyDescent="0.2">
      <c r="A547" s="476"/>
      <c r="B547" s="308" t="s">
        <v>29</v>
      </c>
      <c r="C547" s="308" t="s">
        <v>687</v>
      </c>
      <c r="D547" s="335">
        <f>D546*1.5%</f>
        <v>310466</v>
      </c>
      <c r="E547" s="335"/>
      <c r="F547" s="335"/>
      <c r="G547" s="335"/>
      <c r="H547" s="335"/>
      <c r="I547" s="335"/>
      <c r="J547" s="335"/>
      <c r="K547" s="335">
        <f t="shared" ref="K547:L547" si="101">K546*1.5%</f>
        <v>1935</v>
      </c>
      <c r="L547" s="335">
        <f t="shared" si="101"/>
        <v>116813</v>
      </c>
      <c r="M547" s="335">
        <f>SUM(D547:L547)+N547+O547</f>
        <v>429214</v>
      </c>
      <c r="N547" s="335"/>
      <c r="O547" s="499"/>
      <c r="P547" s="548"/>
      <c r="Q547" s="548"/>
      <c r="R547" s="4"/>
      <c r="S547" s="548"/>
      <c r="T547" s="568"/>
      <c r="U547" s="568"/>
      <c r="V547" s="62"/>
      <c r="W547" s="62"/>
      <c r="X547" s="4"/>
      <c r="Y547" s="4"/>
      <c r="AB547" s="16"/>
      <c r="AD547" s="16"/>
      <c r="AE547" s="35"/>
    </row>
    <row r="548" spans="1:36" s="2" customFormat="1" ht="26.25" customHeight="1" x14ac:dyDescent="0.2">
      <c r="A548" s="482"/>
      <c r="B548" s="293"/>
      <c r="C548" s="54" t="s">
        <v>72</v>
      </c>
      <c r="D548" s="479">
        <f>D546+D547</f>
        <v>21008184</v>
      </c>
      <c r="E548" s="479"/>
      <c r="F548" s="479"/>
      <c r="G548" s="479"/>
      <c r="H548" s="479"/>
      <c r="I548" s="479"/>
      <c r="J548" s="479"/>
      <c r="K548" s="479">
        <f>K546+K547</f>
        <v>130915</v>
      </c>
      <c r="L548" s="479">
        <f>L546+L547</f>
        <v>7904354</v>
      </c>
      <c r="M548" s="495">
        <f>M546+M547</f>
        <v>29043453</v>
      </c>
      <c r="N548" s="479">
        <f>N546+N547</f>
        <v>50412468</v>
      </c>
      <c r="O548" s="479">
        <f>O546+O547</f>
        <v>16457280</v>
      </c>
      <c r="P548" s="65"/>
      <c r="Q548" s="65"/>
      <c r="R548" s="65"/>
      <c r="S548" s="65"/>
      <c r="T548" s="568"/>
      <c r="U548" s="568"/>
      <c r="V548" s="524"/>
      <c r="W548" s="524"/>
      <c r="X548" s="4"/>
      <c r="Y548" s="4"/>
      <c r="AB548" s="16"/>
      <c r="AD548" s="16"/>
      <c r="AE548" s="35"/>
    </row>
    <row r="549" spans="1:36" s="3" customFormat="1" ht="22.5" customHeight="1" x14ac:dyDescent="0.2">
      <c r="A549" s="832" t="s">
        <v>585</v>
      </c>
      <c r="B549" s="833"/>
      <c r="C549" s="833"/>
      <c r="D549" s="833"/>
      <c r="E549" s="833"/>
      <c r="F549" s="833"/>
      <c r="G549" s="833"/>
      <c r="H549" s="833"/>
      <c r="I549" s="833"/>
      <c r="J549" s="833"/>
      <c r="K549" s="833"/>
      <c r="L549" s="833"/>
      <c r="M549" s="833"/>
      <c r="N549" s="833"/>
      <c r="O549" s="834"/>
      <c r="P549" s="56"/>
      <c r="Q549" s="56"/>
      <c r="R549" s="56"/>
      <c r="S549" s="56"/>
      <c r="T549" s="562"/>
      <c r="U549" s="562"/>
      <c r="V549" s="590"/>
      <c r="W549" s="590"/>
      <c r="X549" s="40"/>
      <c r="Y549" s="40"/>
      <c r="AB549" s="33"/>
      <c r="AD549" s="33"/>
      <c r="AE549" s="36"/>
    </row>
    <row r="550" spans="1:36" s="2" customFormat="1" ht="24" customHeight="1" x14ac:dyDescent="0.2">
      <c r="A550" s="829" t="s">
        <v>4</v>
      </c>
      <c r="B550" s="830"/>
      <c r="C550" s="830"/>
      <c r="D550" s="830"/>
      <c r="E550" s="830"/>
      <c r="F550" s="830"/>
      <c r="G550" s="830"/>
      <c r="H550" s="830"/>
      <c r="I550" s="830"/>
      <c r="J550" s="830"/>
      <c r="K550" s="830"/>
      <c r="L550" s="830"/>
      <c r="M550" s="830"/>
      <c r="N550" s="830"/>
      <c r="O550" s="831"/>
      <c r="P550" s="8"/>
      <c r="Q550" s="8"/>
      <c r="R550" s="8"/>
      <c r="S550" s="8"/>
      <c r="T550" s="564"/>
      <c r="U550" s="564"/>
      <c r="V550" s="592"/>
      <c r="W550" s="592"/>
      <c r="X550" s="8"/>
      <c r="Y550" s="8"/>
      <c r="AB550" s="16"/>
      <c r="AD550" s="16"/>
      <c r="AE550" s="35"/>
    </row>
    <row r="551" spans="1:36" s="99" customFormat="1" ht="42.75" customHeight="1" x14ac:dyDescent="0.2">
      <c r="A551" s="523" t="s">
        <v>81</v>
      </c>
      <c r="B551" s="325" t="s">
        <v>443</v>
      </c>
      <c r="C551" s="325" t="s">
        <v>442</v>
      </c>
      <c r="D551" s="326">
        <f>SUM(D552:D559)</f>
        <v>1369320</v>
      </c>
      <c r="E551" s="326">
        <f t="shared" ref="E551:O551" si="102">SUM(E552:E559)</f>
        <v>0</v>
      </c>
      <c r="F551" s="326">
        <f t="shared" si="102"/>
        <v>0</v>
      </c>
      <c r="G551" s="326">
        <f t="shared" si="102"/>
        <v>0</v>
      </c>
      <c r="H551" s="326">
        <f t="shared" si="102"/>
        <v>0</v>
      </c>
      <c r="I551" s="326">
        <f t="shared" si="102"/>
        <v>0</v>
      </c>
      <c r="J551" s="326">
        <f t="shared" si="102"/>
        <v>0</v>
      </c>
      <c r="K551" s="326">
        <f t="shared" si="102"/>
        <v>0</v>
      </c>
      <c r="L551" s="326">
        <f t="shared" si="102"/>
        <v>0</v>
      </c>
      <c r="M551" s="326">
        <f>SUM(M552:M559)</f>
        <v>1369320</v>
      </c>
      <c r="N551" s="326">
        <f t="shared" si="102"/>
        <v>1427160</v>
      </c>
      <c r="O551" s="326">
        <f t="shared" si="102"/>
        <v>0</v>
      </c>
      <c r="P551" s="56"/>
      <c r="Q551" s="56"/>
      <c r="R551" s="15"/>
      <c r="S551" s="56"/>
      <c r="T551" s="565"/>
      <c r="U551" s="565"/>
      <c r="V551" s="528"/>
      <c r="W551" s="528"/>
      <c r="X551" s="528"/>
      <c r="Y551" s="528"/>
      <c r="Z551" s="524"/>
      <c r="AA551" s="524"/>
      <c r="AB551" s="65"/>
      <c r="AC551" s="198"/>
      <c r="AD551" s="65"/>
      <c r="AE551" s="65"/>
      <c r="AF551" s="198"/>
      <c r="AG551" s="198"/>
      <c r="AH551" s="198"/>
      <c r="AI551" s="198"/>
      <c r="AJ551" s="198"/>
    </row>
    <row r="552" spans="1:36" s="2" customFormat="1" ht="137.25" hidden="1" customHeight="1" outlineLevel="1" x14ac:dyDescent="0.2">
      <c r="A552" s="324"/>
      <c r="B552" s="296" t="s">
        <v>232</v>
      </c>
      <c r="C552" s="296" t="s">
        <v>444</v>
      </c>
      <c r="D552" s="297">
        <v>361670</v>
      </c>
      <c r="E552" s="297"/>
      <c r="F552" s="297"/>
      <c r="G552" s="297"/>
      <c r="H552" s="297"/>
      <c r="I552" s="297"/>
      <c r="J552" s="297"/>
      <c r="K552" s="297"/>
      <c r="L552" s="297"/>
      <c r="M552" s="297">
        <f t="shared" ref="M552:M559" si="103">(D552+K552+L552)</f>
        <v>361670</v>
      </c>
      <c r="N552" s="298"/>
      <c r="O552" s="297"/>
      <c r="P552" s="56"/>
      <c r="Q552" s="55"/>
      <c r="R552" s="61"/>
      <c r="S552" s="55"/>
      <c r="T552" s="576"/>
      <c r="U552" s="576"/>
      <c r="V552" s="19"/>
      <c r="W552" s="19"/>
      <c r="X552" s="19"/>
      <c r="Y552" s="19"/>
      <c r="Z552" s="62"/>
      <c r="AA552" s="63"/>
      <c r="AB552" s="64"/>
      <c r="AC552" s="4"/>
      <c r="AD552" s="64"/>
      <c r="AE552" s="64"/>
      <c r="AF552" s="4"/>
      <c r="AG552" s="4"/>
      <c r="AH552" s="4"/>
      <c r="AI552" s="4"/>
      <c r="AJ552" s="4"/>
    </row>
    <row r="553" spans="1:36" s="2" customFormat="1" ht="80.25" hidden="1" customHeight="1" outlineLevel="1" x14ac:dyDescent="0.2">
      <c r="A553" s="324"/>
      <c r="B553" s="296" t="s">
        <v>234</v>
      </c>
      <c r="C553" s="296" t="s">
        <v>235</v>
      </c>
      <c r="D553" s="297">
        <v>179710</v>
      </c>
      <c r="E553" s="297"/>
      <c r="F553" s="297"/>
      <c r="G553" s="297"/>
      <c r="H553" s="297"/>
      <c r="I553" s="297"/>
      <c r="J553" s="297"/>
      <c r="K553" s="297"/>
      <c r="L553" s="297"/>
      <c r="M553" s="297">
        <f t="shared" si="103"/>
        <v>179710</v>
      </c>
      <c r="N553" s="298"/>
      <c r="O553" s="297"/>
      <c r="P553" s="56"/>
      <c r="Q553" s="55"/>
      <c r="R553" s="61"/>
      <c r="S553" s="55"/>
      <c r="T553" s="576"/>
      <c r="U553" s="576"/>
      <c r="V553" s="19"/>
      <c r="W553" s="19"/>
      <c r="X553" s="19"/>
      <c r="Y553" s="19"/>
      <c r="Z553" s="62"/>
      <c r="AA553" s="63"/>
      <c r="AB553" s="64"/>
      <c r="AC553" s="4"/>
      <c r="AD553" s="64"/>
      <c r="AE553" s="64"/>
      <c r="AF553" s="4"/>
      <c r="AG553" s="4"/>
      <c r="AH553" s="4"/>
      <c r="AI553" s="4"/>
      <c r="AJ553" s="4"/>
    </row>
    <row r="554" spans="1:36" s="2" customFormat="1" ht="80.25" hidden="1" customHeight="1" outlineLevel="1" x14ac:dyDescent="0.2">
      <c r="A554" s="324"/>
      <c r="B554" s="296" t="s">
        <v>87</v>
      </c>
      <c r="C554" s="296" t="s">
        <v>445</v>
      </c>
      <c r="D554" s="297"/>
      <c r="E554" s="297"/>
      <c r="F554" s="297"/>
      <c r="G554" s="297"/>
      <c r="H554" s="297"/>
      <c r="I554" s="297"/>
      <c r="J554" s="297"/>
      <c r="K554" s="297"/>
      <c r="L554" s="297"/>
      <c r="M554" s="297">
        <f t="shared" si="103"/>
        <v>0</v>
      </c>
      <c r="N554" s="527">
        <v>714390</v>
      </c>
      <c r="O554" s="297"/>
      <c r="P554" s="56"/>
      <c r="Q554" s="55"/>
      <c r="R554" s="61"/>
      <c r="S554" s="55"/>
      <c r="T554" s="576"/>
      <c r="U554" s="576"/>
      <c r="V554" s="19"/>
      <c r="W554" s="19"/>
      <c r="X554" s="19"/>
      <c r="Y554" s="19"/>
      <c r="Z554" s="62"/>
      <c r="AA554" s="63"/>
      <c r="AB554" s="64"/>
      <c r="AC554" s="4"/>
      <c r="AD554" s="64"/>
      <c r="AE554" s="64"/>
      <c r="AF554" s="4"/>
      <c r="AG554" s="4"/>
      <c r="AH554" s="4"/>
      <c r="AI554" s="4"/>
      <c r="AJ554" s="4"/>
    </row>
    <row r="555" spans="1:36" s="2" customFormat="1" ht="102" hidden="1" customHeight="1" outlineLevel="1" x14ac:dyDescent="0.2">
      <c r="A555" s="324"/>
      <c r="B555" s="296" t="s">
        <v>87</v>
      </c>
      <c r="C555" s="296" t="s">
        <v>446</v>
      </c>
      <c r="D555" s="297"/>
      <c r="E555" s="297"/>
      <c r="F555" s="297"/>
      <c r="G555" s="297"/>
      <c r="H555" s="297"/>
      <c r="I555" s="297"/>
      <c r="J555" s="297"/>
      <c r="K555" s="297"/>
      <c r="L555" s="297"/>
      <c r="M555" s="297">
        <f t="shared" si="103"/>
        <v>0</v>
      </c>
      <c r="N555" s="527">
        <v>682090</v>
      </c>
      <c r="O555" s="297"/>
      <c r="P555" s="56"/>
      <c r="Q555" s="55"/>
      <c r="R555" s="61"/>
      <c r="S555" s="55"/>
      <c r="T555" s="576"/>
      <c r="U555" s="576"/>
      <c r="V555" s="19"/>
      <c r="W555" s="19"/>
      <c r="X555" s="19"/>
      <c r="Y555" s="19"/>
      <c r="Z555" s="62"/>
      <c r="AA555" s="63"/>
      <c r="AB555" s="64"/>
      <c r="AC555" s="4"/>
      <c r="AD555" s="64"/>
      <c r="AE555" s="64"/>
      <c r="AF555" s="4"/>
      <c r="AG555" s="4"/>
      <c r="AH555" s="4"/>
      <c r="AI555" s="4"/>
      <c r="AJ555" s="4"/>
    </row>
    <row r="556" spans="1:36" s="2" customFormat="1" ht="80.25" hidden="1" customHeight="1" outlineLevel="1" x14ac:dyDescent="0.2">
      <c r="A556" s="324"/>
      <c r="B556" s="296" t="s">
        <v>87</v>
      </c>
      <c r="C556" s="296" t="s">
        <v>447</v>
      </c>
      <c r="D556" s="297"/>
      <c r="E556" s="297"/>
      <c r="F556" s="297"/>
      <c r="G556" s="297"/>
      <c r="H556" s="297"/>
      <c r="I556" s="297"/>
      <c r="J556" s="297"/>
      <c r="K556" s="297"/>
      <c r="L556" s="297"/>
      <c r="M556" s="297">
        <f t="shared" si="103"/>
        <v>0</v>
      </c>
      <c r="N556" s="527">
        <v>30680</v>
      </c>
      <c r="O556" s="297"/>
      <c r="P556" s="56"/>
      <c r="Q556" s="55"/>
      <c r="R556" s="61"/>
      <c r="S556" s="55"/>
      <c r="T556" s="576"/>
      <c r="U556" s="576"/>
      <c r="V556" s="19"/>
      <c r="W556" s="19"/>
      <c r="X556" s="19"/>
      <c r="Y556" s="19"/>
      <c r="Z556" s="62"/>
      <c r="AA556" s="63"/>
      <c r="AB556" s="64"/>
      <c r="AC556" s="4"/>
      <c r="AD556" s="64"/>
      <c r="AE556" s="64"/>
      <c r="AF556" s="4"/>
      <c r="AG556" s="4"/>
      <c r="AH556" s="4"/>
      <c r="AI556" s="4"/>
      <c r="AJ556" s="4"/>
    </row>
    <row r="557" spans="1:36" s="2" customFormat="1" ht="80.25" hidden="1" customHeight="1" outlineLevel="1" x14ac:dyDescent="0.2">
      <c r="A557" s="324"/>
      <c r="B557" s="296" t="s">
        <v>239</v>
      </c>
      <c r="C557" s="296" t="s">
        <v>448</v>
      </c>
      <c r="D557" s="297">
        <v>5470</v>
      </c>
      <c r="E557" s="297"/>
      <c r="F557" s="297"/>
      <c r="G557" s="297"/>
      <c r="H557" s="297"/>
      <c r="I557" s="297"/>
      <c r="J557" s="297"/>
      <c r="K557" s="297"/>
      <c r="L557" s="297"/>
      <c r="M557" s="297">
        <f t="shared" si="103"/>
        <v>5470</v>
      </c>
      <c r="N557" s="298"/>
      <c r="O557" s="297"/>
      <c r="P557" s="56"/>
      <c r="Q557" s="55"/>
      <c r="R557" s="61"/>
      <c r="S557" s="55"/>
      <c r="T557" s="576"/>
      <c r="U557" s="576"/>
      <c r="V557" s="19"/>
      <c r="W557" s="19"/>
      <c r="X557" s="19"/>
      <c r="Y557" s="19"/>
      <c r="Z557" s="62"/>
      <c r="AA557" s="63"/>
      <c r="AB557" s="64"/>
      <c r="AC557" s="4"/>
      <c r="AD557" s="64"/>
      <c r="AE557" s="64"/>
      <c r="AF557" s="4"/>
      <c r="AG557" s="4"/>
      <c r="AH557" s="4"/>
      <c r="AI557" s="4"/>
      <c r="AJ557" s="4"/>
    </row>
    <row r="558" spans="1:36" s="2" customFormat="1" ht="80.25" hidden="1" customHeight="1" outlineLevel="1" x14ac:dyDescent="0.2">
      <c r="A558" s="324"/>
      <c r="B558" s="296" t="s">
        <v>95</v>
      </c>
      <c r="C558" s="296" t="s">
        <v>449</v>
      </c>
      <c r="D558" s="297">
        <v>3510</v>
      </c>
      <c r="E558" s="297"/>
      <c r="F558" s="297"/>
      <c r="G558" s="297"/>
      <c r="H558" s="297"/>
      <c r="I558" s="297"/>
      <c r="J558" s="297"/>
      <c r="K558" s="297"/>
      <c r="L558" s="297"/>
      <c r="M558" s="297">
        <f t="shared" si="103"/>
        <v>3510</v>
      </c>
      <c r="N558" s="298"/>
      <c r="O558" s="297"/>
      <c r="P558" s="56"/>
      <c r="Q558" s="55"/>
      <c r="R558" s="61"/>
      <c r="S558" s="55"/>
      <c r="T558" s="576"/>
      <c r="U558" s="576"/>
      <c r="V558" s="19"/>
      <c r="W558" s="19"/>
      <c r="X558" s="19"/>
      <c r="Y558" s="19"/>
      <c r="Z558" s="62"/>
      <c r="AA558" s="63"/>
      <c r="AB558" s="64"/>
      <c r="AC558" s="4"/>
      <c r="AD558" s="64"/>
      <c r="AE558" s="64"/>
      <c r="AF558" s="4"/>
      <c r="AG558" s="4"/>
      <c r="AH558" s="4"/>
      <c r="AI558" s="4"/>
      <c r="AJ558" s="4"/>
    </row>
    <row r="559" spans="1:36" s="2" customFormat="1" ht="80.25" hidden="1" customHeight="1" outlineLevel="1" x14ac:dyDescent="0.2">
      <c r="A559" s="324"/>
      <c r="B559" s="296" t="s">
        <v>621</v>
      </c>
      <c r="C559" s="296" t="s">
        <v>622</v>
      </c>
      <c r="D559" s="297">
        <v>818960</v>
      </c>
      <c r="E559" s="297"/>
      <c r="F559" s="297"/>
      <c r="G559" s="297"/>
      <c r="H559" s="297"/>
      <c r="I559" s="297"/>
      <c r="J559" s="297"/>
      <c r="K559" s="297"/>
      <c r="L559" s="297"/>
      <c r="M559" s="297">
        <f t="shared" si="103"/>
        <v>818960</v>
      </c>
      <c r="N559" s="298"/>
      <c r="O559" s="297"/>
      <c r="P559" s="56"/>
      <c r="Q559" s="55"/>
      <c r="R559" s="61"/>
      <c r="S559" s="55"/>
      <c r="T559" s="576"/>
      <c r="U559" s="576"/>
      <c r="V559" s="19"/>
      <c r="W559" s="19"/>
      <c r="X559" s="19"/>
      <c r="Y559" s="19"/>
      <c r="Z559" s="62"/>
      <c r="AA559" s="63"/>
      <c r="AB559" s="64"/>
      <c r="AC559" s="4"/>
      <c r="AD559" s="64"/>
      <c r="AE559" s="64"/>
      <c r="AF559" s="4"/>
      <c r="AG559" s="4"/>
      <c r="AH559" s="4"/>
      <c r="AI559" s="4"/>
      <c r="AJ559" s="4"/>
    </row>
    <row r="560" spans="1:36" s="2" customFormat="1" ht="18" customHeight="1" collapsed="1" x14ac:dyDescent="0.2">
      <c r="A560" s="474"/>
      <c r="B560" s="501"/>
      <c r="C560" s="292" t="s">
        <v>547</v>
      </c>
      <c r="D560" s="330">
        <f>SUM(D551)</f>
        <v>1369320</v>
      </c>
      <c r="E560" s="330">
        <f t="shared" ref="E560:O560" si="104">SUM(E551)</f>
        <v>0</v>
      </c>
      <c r="F560" s="330">
        <f t="shared" si="104"/>
        <v>0</v>
      </c>
      <c r="G560" s="330">
        <f t="shared" si="104"/>
        <v>0</v>
      </c>
      <c r="H560" s="330">
        <f t="shared" si="104"/>
        <v>0</v>
      </c>
      <c r="I560" s="330">
        <f t="shared" si="104"/>
        <v>0</v>
      </c>
      <c r="J560" s="330">
        <f t="shared" si="104"/>
        <v>0</v>
      </c>
      <c r="K560" s="330">
        <f t="shared" si="104"/>
        <v>0</v>
      </c>
      <c r="L560" s="330">
        <f t="shared" si="104"/>
        <v>0</v>
      </c>
      <c r="M560" s="330">
        <f t="shared" si="104"/>
        <v>1369320</v>
      </c>
      <c r="N560" s="330">
        <f t="shared" si="104"/>
        <v>1427160</v>
      </c>
      <c r="O560" s="330">
        <f t="shared" si="104"/>
        <v>0</v>
      </c>
      <c r="P560" s="56"/>
      <c r="Q560" s="58"/>
      <c r="R560" s="58"/>
      <c r="S560" s="58"/>
      <c r="T560" s="566"/>
      <c r="U560" s="566"/>
      <c r="V560" s="60"/>
      <c r="W560" s="60"/>
      <c r="X560" s="59"/>
      <c r="Y560" s="60"/>
      <c r="AA560" s="16"/>
      <c r="AB560" s="16"/>
      <c r="AD560" s="16"/>
      <c r="AE560" s="35"/>
    </row>
    <row r="561" spans="1:56" s="2" customFormat="1" ht="18" customHeight="1" x14ac:dyDescent="0.2">
      <c r="A561" s="474"/>
      <c r="B561" s="482"/>
      <c r="C561" s="292" t="s">
        <v>13</v>
      </c>
      <c r="D561" s="330">
        <f>SUM(D560)</f>
        <v>1369320</v>
      </c>
      <c r="E561" s="330">
        <f t="shared" ref="E561:O561" si="105">SUM(E560)</f>
        <v>0</v>
      </c>
      <c r="F561" s="330">
        <f t="shared" si="105"/>
        <v>0</v>
      </c>
      <c r="G561" s="330">
        <f t="shared" si="105"/>
        <v>0</v>
      </c>
      <c r="H561" s="330">
        <f t="shared" si="105"/>
        <v>0</v>
      </c>
      <c r="I561" s="330">
        <f t="shared" si="105"/>
        <v>0</v>
      </c>
      <c r="J561" s="330">
        <f t="shared" si="105"/>
        <v>0</v>
      </c>
      <c r="K561" s="330">
        <f t="shared" si="105"/>
        <v>0</v>
      </c>
      <c r="L561" s="330">
        <f t="shared" si="105"/>
        <v>0</v>
      </c>
      <c r="M561" s="330">
        <f t="shared" si="105"/>
        <v>1369320</v>
      </c>
      <c r="N561" s="330">
        <f t="shared" si="105"/>
        <v>1427160</v>
      </c>
      <c r="O561" s="330">
        <f t="shared" si="105"/>
        <v>0</v>
      </c>
      <c r="P561" s="56"/>
      <c r="Q561" s="58"/>
      <c r="R561" s="58"/>
      <c r="S561" s="58"/>
      <c r="T561" s="566"/>
      <c r="U561" s="566"/>
      <c r="V561" s="60"/>
      <c r="W561" s="60"/>
      <c r="X561" s="59"/>
      <c r="Y561" s="60"/>
      <c r="AA561" s="16"/>
      <c r="AB561" s="16"/>
      <c r="AD561" s="16"/>
      <c r="AE561" s="35"/>
    </row>
    <row r="562" spans="1:56" s="2" customFormat="1" ht="106.5" customHeight="1" x14ac:dyDescent="0.2">
      <c r="A562" s="474"/>
      <c r="B562" s="292"/>
      <c r="C562" s="293" t="s">
        <v>689</v>
      </c>
      <c r="D562" s="330">
        <f>SUM(E562:J562)</f>
        <v>329751</v>
      </c>
      <c r="E562" s="330">
        <f>D561*4%</f>
        <v>54773</v>
      </c>
      <c r="F562" s="330">
        <f>D561*6.4%</f>
        <v>87636</v>
      </c>
      <c r="H562" s="330">
        <f>D561*81.67%*7.03%</f>
        <v>78618</v>
      </c>
      <c r="I562" s="330">
        <f>D561*5.02%</f>
        <v>68740</v>
      </c>
      <c r="J562" s="330">
        <f>D561*2.92%</f>
        <v>39984</v>
      </c>
      <c r="K562" s="330">
        <f>K561</f>
        <v>0</v>
      </c>
      <c r="L562" s="330"/>
      <c r="M562" s="330">
        <f>SUM(K562,L562,D562)</f>
        <v>329751</v>
      </c>
      <c r="N562" s="330">
        <f>D561*81.67%*92.97%+N561</f>
        <v>2466865</v>
      </c>
      <c r="O562" s="330">
        <f>O561</f>
        <v>0</v>
      </c>
      <c r="P562" s="58"/>
      <c r="Q562" s="58"/>
      <c r="R562" s="58"/>
      <c r="S562" s="58"/>
      <c r="T562" s="566"/>
      <c r="U562" s="566"/>
      <c r="V562" s="60"/>
      <c r="W562" s="60"/>
      <c r="X562" s="59"/>
      <c r="Y562" s="60"/>
      <c r="AA562" s="16"/>
      <c r="AB562" s="16"/>
      <c r="AD562" s="16"/>
      <c r="AE562" s="35"/>
    </row>
    <row r="563" spans="1:56" s="100" customFormat="1" ht="61.5" customHeight="1" x14ac:dyDescent="0.25">
      <c r="A563" s="482"/>
      <c r="B563" s="474"/>
      <c r="C563" s="54" t="s">
        <v>684</v>
      </c>
      <c r="D563" s="329"/>
      <c r="E563" s="329">
        <v>1</v>
      </c>
      <c r="F563" s="329">
        <v>1</v>
      </c>
      <c r="G563" s="329"/>
      <c r="H563" s="329">
        <v>1</v>
      </c>
      <c r="I563" s="329">
        <v>1</v>
      </c>
      <c r="J563" s="329">
        <v>1</v>
      </c>
      <c r="K563" s="329">
        <v>1</v>
      </c>
      <c r="L563" s="329"/>
      <c r="M563" s="329"/>
      <c r="N563" s="329">
        <v>1</v>
      </c>
      <c r="O563" s="329">
        <v>1</v>
      </c>
      <c r="P563" s="60"/>
      <c r="Q563" s="60"/>
      <c r="R563" s="502"/>
      <c r="S563" s="60"/>
      <c r="T563" s="566"/>
      <c r="U563" s="566"/>
      <c r="V563" s="524"/>
      <c r="W563" s="60"/>
      <c r="X563" s="546"/>
      <c r="Y563" s="546"/>
      <c r="Z563" s="546"/>
      <c r="AA563" s="546"/>
      <c r="AB563" s="15"/>
      <c r="AC563" s="546"/>
      <c r="AD563" s="15"/>
      <c r="AE563" s="37"/>
      <c r="AF563" s="546"/>
      <c r="AG563" s="546"/>
      <c r="AH563" s="546"/>
      <c r="AI563" s="546"/>
      <c r="AJ563" s="546"/>
      <c r="AK563" s="546"/>
      <c r="AL563" s="546"/>
      <c r="AM563" s="546"/>
      <c r="AN563" s="546"/>
      <c r="AO563" s="546"/>
      <c r="AP563" s="546"/>
      <c r="AQ563" s="546"/>
      <c r="AR563" s="546"/>
      <c r="AS563" s="546"/>
      <c r="AT563" s="546"/>
      <c r="AU563" s="546"/>
      <c r="AV563" s="546"/>
      <c r="AW563" s="546"/>
      <c r="AX563" s="546"/>
      <c r="AY563" s="546"/>
      <c r="AZ563" s="546"/>
      <c r="BA563" s="546"/>
      <c r="BB563" s="546"/>
      <c r="BC563" s="546"/>
      <c r="BD563" s="502"/>
    </row>
    <row r="564" spans="1:56" s="2" customFormat="1" ht="27" customHeight="1" x14ac:dyDescent="0.2">
      <c r="A564" s="476"/>
      <c r="B564" s="474"/>
      <c r="C564" s="54" t="s">
        <v>14</v>
      </c>
      <c r="D564" s="330">
        <f>SUM(E564:J564)</f>
        <v>329751</v>
      </c>
      <c r="E564" s="330">
        <f t="shared" ref="E564:K564" si="106">E562*E563</f>
        <v>54773</v>
      </c>
      <c r="F564" s="330">
        <f t="shared" si="106"/>
        <v>87636</v>
      </c>
      <c r="G564" s="330">
        <f t="shared" si="106"/>
        <v>0</v>
      </c>
      <c r="H564" s="330">
        <f t="shared" si="106"/>
        <v>78618</v>
      </c>
      <c r="I564" s="330">
        <f t="shared" si="106"/>
        <v>68740</v>
      </c>
      <c r="J564" s="330">
        <f t="shared" si="106"/>
        <v>39984</v>
      </c>
      <c r="K564" s="330">
        <f t="shared" si="106"/>
        <v>0</v>
      </c>
      <c r="L564" s="330"/>
      <c r="M564" s="330">
        <f>D564+K564+L564</f>
        <v>329751</v>
      </c>
      <c r="N564" s="330">
        <f>N562*N563</f>
        <v>2466865</v>
      </c>
      <c r="O564" s="479">
        <f>O562*O563</f>
        <v>0</v>
      </c>
      <c r="P564" s="65"/>
      <c r="Q564" s="65"/>
      <c r="R564" s="65"/>
      <c r="S564" s="65"/>
      <c r="T564" s="567"/>
      <c r="U564" s="565"/>
      <c r="V564" s="528"/>
      <c r="W564" s="528"/>
      <c r="X564" s="546"/>
      <c r="Y564" s="546"/>
      <c r="Z564" s="546"/>
      <c r="AA564" s="546"/>
      <c r="AB564" s="15"/>
      <c r="AC564" s="546"/>
      <c r="AD564" s="15"/>
      <c r="AE564" s="37"/>
      <c r="AF564" s="546"/>
      <c r="AG564" s="546"/>
      <c r="AH564" s="546"/>
      <c r="AI564" s="546"/>
      <c r="AJ564" s="546"/>
      <c r="AK564" s="546"/>
      <c r="AL564" s="546"/>
      <c r="AM564" s="546"/>
      <c r="AN564" s="546"/>
      <c r="AO564" s="546"/>
      <c r="AP564" s="546"/>
      <c r="AQ564" s="546"/>
      <c r="AR564" s="546"/>
      <c r="AS564" s="546"/>
      <c r="AT564" s="546"/>
      <c r="AU564" s="546"/>
      <c r="AV564" s="546"/>
      <c r="AW564" s="546"/>
      <c r="AX564" s="546"/>
      <c r="AY564" s="546"/>
      <c r="AZ564" s="546"/>
      <c r="BA564" s="546"/>
      <c r="BB564" s="546"/>
      <c r="BC564" s="546"/>
      <c r="BD564" s="4"/>
    </row>
    <row r="565" spans="1:56" s="2" customFormat="1" ht="70.5" customHeight="1" x14ac:dyDescent="0.2">
      <c r="A565" s="476"/>
      <c r="B565" s="474"/>
      <c r="C565" s="308" t="s">
        <v>697</v>
      </c>
      <c r="D565" s="335">
        <f>H564*28.61%</f>
        <v>22493</v>
      </c>
      <c r="E565" s="335"/>
      <c r="F565" s="335"/>
      <c r="G565" s="335"/>
      <c r="H565" s="335"/>
      <c r="I565" s="335"/>
      <c r="J565" s="335"/>
      <c r="K565" s="335"/>
      <c r="L565" s="335"/>
      <c r="M565" s="335">
        <f>D565+K565+L565</f>
        <v>22493</v>
      </c>
      <c r="N565" s="330"/>
      <c r="O565" s="476"/>
      <c r="P565" s="4"/>
      <c r="Q565" s="818"/>
      <c r="R565" s="818"/>
      <c r="S565" s="4"/>
      <c r="T565" s="568"/>
      <c r="U565" s="569"/>
      <c r="V565" s="546"/>
      <c r="W565" s="546"/>
      <c r="X565" s="546"/>
      <c r="Y565" s="546"/>
      <c r="Z565" s="546"/>
      <c r="AA565" s="15"/>
      <c r="AB565" s="15"/>
      <c r="AC565" s="15"/>
      <c r="AD565" s="15"/>
      <c r="AE565" s="37"/>
      <c r="AF565" s="546"/>
      <c r="AG565" s="546"/>
      <c r="AH565" s="546"/>
      <c r="AI565" s="546"/>
      <c r="AJ565" s="546"/>
      <c r="AK565" s="546"/>
      <c r="AL565" s="546"/>
      <c r="AM565" s="546"/>
      <c r="AN565" s="546"/>
      <c r="AO565" s="546"/>
      <c r="AP565" s="546"/>
      <c r="AQ565" s="546"/>
      <c r="AR565" s="546"/>
      <c r="AS565" s="546"/>
      <c r="AT565" s="546"/>
      <c r="AU565" s="546"/>
      <c r="AV565" s="546"/>
      <c r="AW565" s="546"/>
      <c r="AX565" s="546"/>
      <c r="AY565" s="546"/>
      <c r="AZ565" s="546"/>
      <c r="BA565" s="546"/>
      <c r="BB565" s="546"/>
      <c r="BC565" s="546"/>
      <c r="BD565" s="4"/>
    </row>
    <row r="566" spans="1:56" s="2" customFormat="1" ht="18" customHeight="1" x14ac:dyDescent="0.2">
      <c r="A566" s="476"/>
      <c r="B566" s="474"/>
      <c r="C566" s="293" t="s">
        <v>550</v>
      </c>
      <c r="D566" s="330">
        <f>D564+D565</f>
        <v>352244</v>
      </c>
      <c r="E566" s="330">
        <f>E564+E565</f>
        <v>54773</v>
      </c>
      <c r="F566" s="330">
        <f t="shared" ref="F566:O566" si="107">F564+F565</f>
        <v>87636</v>
      </c>
      <c r="G566" s="330">
        <f t="shared" si="107"/>
        <v>0</v>
      </c>
      <c r="H566" s="330">
        <f t="shared" si="107"/>
        <v>78618</v>
      </c>
      <c r="I566" s="330">
        <f t="shared" si="107"/>
        <v>68740</v>
      </c>
      <c r="J566" s="330">
        <f t="shared" si="107"/>
        <v>39984</v>
      </c>
      <c r="K566" s="330">
        <f t="shared" si="107"/>
        <v>0</v>
      </c>
      <c r="L566" s="330">
        <f t="shared" si="107"/>
        <v>0</v>
      </c>
      <c r="M566" s="330">
        <f t="shared" si="107"/>
        <v>352244</v>
      </c>
      <c r="N566" s="330">
        <f t="shared" si="107"/>
        <v>2466865</v>
      </c>
      <c r="O566" s="330">
        <f t="shared" si="107"/>
        <v>0</v>
      </c>
      <c r="P566" s="65"/>
      <c r="Q566" s="65"/>
      <c r="R566" s="65"/>
      <c r="S566" s="65"/>
      <c r="T566" s="567"/>
      <c r="U566" s="569"/>
      <c r="V566" s="546"/>
      <c r="W566" s="546"/>
      <c r="X566" s="546"/>
      <c r="Y566" s="819"/>
      <c r="Z566" s="828"/>
      <c r="AA566" s="828"/>
      <c r="AB566" s="15"/>
      <c r="AC566" s="546"/>
      <c r="AD566" s="15"/>
      <c r="AE566" s="37"/>
      <c r="AF566" s="546"/>
      <c r="AG566" s="546"/>
      <c r="AH566" s="546"/>
      <c r="AI566" s="546"/>
      <c r="AJ566" s="546"/>
      <c r="AK566" s="546"/>
      <c r="AL566" s="546"/>
      <c r="AM566" s="546"/>
      <c r="AN566" s="546"/>
      <c r="AO566" s="546"/>
      <c r="AP566" s="546"/>
      <c r="AQ566" s="546"/>
      <c r="AR566" s="546"/>
      <c r="AS566" s="546"/>
      <c r="AT566" s="546"/>
      <c r="AU566" s="546"/>
      <c r="AV566" s="546"/>
      <c r="AW566" s="546"/>
      <c r="AX566" s="546"/>
      <c r="AY566" s="546"/>
      <c r="AZ566" s="546"/>
      <c r="BA566" s="546"/>
      <c r="BB566" s="546"/>
      <c r="BC566" s="546"/>
      <c r="BD566" s="4"/>
    </row>
    <row r="567" spans="1:56" ht="24" customHeight="1" x14ac:dyDescent="0.2">
      <c r="A567" s="829" t="s">
        <v>16</v>
      </c>
      <c r="B567" s="830"/>
      <c r="C567" s="830"/>
      <c r="D567" s="830"/>
      <c r="E567" s="830"/>
      <c r="F567" s="830"/>
      <c r="G567" s="830"/>
      <c r="H567" s="830"/>
      <c r="I567" s="830"/>
      <c r="J567" s="830"/>
      <c r="K567" s="830"/>
      <c r="L567" s="830"/>
      <c r="M567" s="830"/>
      <c r="N567" s="830"/>
      <c r="O567" s="831"/>
      <c r="P567" s="8"/>
      <c r="Q567" s="8"/>
      <c r="R567" s="8"/>
      <c r="S567" s="8"/>
      <c r="T567" s="564"/>
      <c r="U567" s="564"/>
      <c r="V567" s="592"/>
      <c r="W567" s="592"/>
      <c r="X567" s="7"/>
      <c r="Y567" s="819"/>
      <c r="Z567" s="828"/>
      <c r="AA567" s="828"/>
    </row>
    <row r="568" spans="1:56" ht="21" customHeight="1" x14ac:dyDescent="0.2">
      <c r="A568" s="57"/>
      <c r="B568" s="308" t="s">
        <v>19</v>
      </c>
      <c r="C568" s="308" t="s">
        <v>516</v>
      </c>
      <c r="D568" s="335">
        <f>(D566+N566)*3.5%</f>
        <v>98669</v>
      </c>
      <c r="E568" s="335"/>
      <c r="F568" s="335"/>
      <c r="G568" s="335"/>
      <c r="H568" s="335"/>
      <c r="I568" s="335"/>
      <c r="J568" s="335"/>
      <c r="K568" s="335"/>
      <c r="L568" s="335"/>
      <c r="M568" s="335">
        <f>D568+K568+L568</f>
        <v>98669</v>
      </c>
      <c r="N568" s="485"/>
      <c r="O568" s="335"/>
      <c r="P568" s="547"/>
      <c r="Q568" s="547"/>
      <c r="R568" s="7"/>
      <c r="S568" s="7"/>
      <c r="T568" s="570"/>
      <c r="U568" s="570"/>
      <c r="V568" s="593"/>
      <c r="W568" s="593"/>
      <c r="X568" s="7"/>
      <c r="Y568" s="547"/>
      <c r="Z568" s="66"/>
      <c r="AA568" s="66"/>
      <c r="AC568" s="17"/>
    </row>
    <row r="569" spans="1:56" s="301" customFormat="1" ht="18" customHeight="1" x14ac:dyDescent="0.25">
      <c r="A569" s="300"/>
      <c r="B569" s="484"/>
      <c r="C569" s="293" t="s">
        <v>17</v>
      </c>
      <c r="D569" s="330">
        <f>D568</f>
        <v>98669</v>
      </c>
      <c r="E569" s="330"/>
      <c r="F569" s="330"/>
      <c r="G569" s="330"/>
      <c r="H569" s="330"/>
      <c r="I569" s="330"/>
      <c r="J569" s="330"/>
      <c r="K569" s="330">
        <f>K568</f>
        <v>0</v>
      </c>
      <c r="L569" s="330">
        <f>L568</f>
        <v>0</v>
      </c>
      <c r="M569" s="330">
        <f>D569+K569+L569</f>
        <v>98669</v>
      </c>
      <c r="N569" s="486"/>
      <c r="O569" s="486"/>
      <c r="P569" s="346"/>
      <c r="T569" s="571"/>
      <c r="U569" s="571"/>
      <c r="V569" s="304"/>
      <c r="W569" s="304"/>
    </row>
    <row r="570" spans="1:56" s="301" customFormat="1" ht="18" customHeight="1" x14ac:dyDescent="0.25">
      <c r="A570" s="300"/>
      <c r="B570" s="293"/>
      <c r="C570" s="293" t="s">
        <v>551</v>
      </c>
      <c r="D570" s="330">
        <f>D566+D569</f>
        <v>450913</v>
      </c>
      <c r="E570" s="330"/>
      <c r="F570" s="330"/>
      <c r="G570" s="330"/>
      <c r="H570" s="330"/>
      <c r="I570" s="330"/>
      <c r="J570" s="330"/>
      <c r="K570" s="330">
        <f>K566+K569</f>
        <v>0</v>
      </c>
      <c r="L570" s="330">
        <f>L566+L569</f>
        <v>0</v>
      </c>
      <c r="M570" s="330">
        <f>M566+M569</f>
        <v>450913</v>
      </c>
      <c r="N570" s="330">
        <f>N566</f>
        <v>2466865</v>
      </c>
      <c r="O570" s="330">
        <f>O566+O569</f>
        <v>0</v>
      </c>
      <c r="P570" s="346"/>
      <c r="T570" s="571"/>
      <c r="U570" s="571"/>
      <c r="V570" s="304"/>
      <c r="W570" s="304"/>
    </row>
    <row r="571" spans="1:56" ht="24" customHeight="1" x14ac:dyDescent="0.2">
      <c r="A571" s="829" t="s">
        <v>20</v>
      </c>
      <c r="B571" s="830"/>
      <c r="C571" s="830"/>
      <c r="D571" s="830"/>
      <c r="E571" s="830"/>
      <c r="F571" s="830"/>
      <c r="G571" s="830"/>
      <c r="H571" s="830"/>
      <c r="I571" s="830"/>
      <c r="J571" s="830"/>
      <c r="K571" s="830"/>
      <c r="L571" s="830"/>
      <c r="M571" s="830"/>
      <c r="N571" s="830"/>
      <c r="O571" s="831"/>
      <c r="P571" s="8"/>
      <c r="Q571" s="8"/>
      <c r="R571" s="8"/>
      <c r="S571" s="8"/>
      <c r="T571" s="564"/>
      <c r="U571" s="564"/>
      <c r="V571" s="592"/>
      <c r="W571" s="592"/>
      <c r="X571" s="7"/>
      <c r="Y571" s="23"/>
      <c r="Z571" s="71"/>
      <c r="AA571" s="71"/>
    </row>
    <row r="572" spans="1:56" s="17" customFormat="1" ht="21" customHeight="1" x14ac:dyDescent="0.2">
      <c r="A572" s="476"/>
      <c r="B572" s="492" t="s">
        <v>21</v>
      </c>
      <c r="C572" s="492" t="s">
        <v>674</v>
      </c>
      <c r="D572" s="335">
        <f>($D$570+$N$570)*P572</f>
        <v>259974</v>
      </c>
      <c r="E572" s="335"/>
      <c r="F572" s="335"/>
      <c r="G572" s="335"/>
      <c r="H572" s="335"/>
      <c r="I572" s="335"/>
      <c r="J572" s="335"/>
      <c r="K572" s="493"/>
      <c r="L572" s="493"/>
      <c r="M572" s="493">
        <f>D572+K572+L572</f>
        <v>259974</v>
      </c>
      <c r="N572" s="485"/>
      <c r="O572" s="493"/>
      <c r="P572" s="489">
        <v>8.9099999999999999E-2</v>
      </c>
      <c r="Q572" s="547"/>
      <c r="R572" s="45"/>
      <c r="S572" s="4"/>
      <c r="T572" s="568"/>
      <c r="U572" s="568"/>
      <c r="V572" s="62"/>
      <c r="W572" s="62"/>
      <c r="X572" s="4"/>
      <c r="Y572" s="6"/>
      <c r="Z572" s="72"/>
      <c r="AA572" s="72"/>
      <c r="AC572" s="1"/>
      <c r="AE572" s="34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</row>
    <row r="573" spans="1:56" s="17" customFormat="1" ht="21" customHeight="1" x14ac:dyDescent="0.2">
      <c r="A573" s="476"/>
      <c r="B573" s="492" t="s">
        <v>21</v>
      </c>
      <c r="C573" s="492" t="s">
        <v>675</v>
      </c>
      <c r="D573" s="335">
        <f>($D$570+$N$570)*P573</f>
        <v>11671</v>
      </c>
      <c r="E573" s="335"/>
      <c r="F573" s="335"/>
      <c r="G573" s="335"/>
      <c r="H573" s="335"/>
      <c r="I573" s="335"/>
      <c r="J573" s="335"/>
      <c r="K573" s="493"/>
      <c r="L573" s="493"/>
      <c r="M573" s="493">
        <f>D573+K573+L573</f>
        <v>11671</v>
      </c>
      <c r="N573" s="485"/>
      <c r="O573" s="493"/>
      <c r="P573" s="489">
        <v>4.0000000000000001E-3</v>
      </c>
      <c r="Q573" s="547"/>
      <c r="R573" s="45"/>
      <c r="S573" s="4"/>
      <c r="T573" s="568"/>
      <c r="U573" s="568"/>
      <c r="V573" s="62"/>
      <c r="W573" s="62"/>
      <c r="X573" s="4"/>
      <c r="Y573" s="18"/>
      <c r="Z573" s="73"/>
      <c r="AA573" s="73"/>
      <c r="AC573" s="1"/>
      <c r="AE573" s="34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</row>
    <row r="574" spans="1:56" s="17" customFormat="1" ht="32.25" customHeight="1" x14ac:dyDescent="0.2">
      <c r="A574" s="476"/>
      <c r="B574" s="492" t="s">
        <v>10</v>
      </c>
      <c r="C574" s="492" t="s">
        <v>673</v>
      </c>
      <c r="D574" s="335"/>
      <c r="E574" s="335"/>
      <c r="F574" s="335"/>
      <c r="G574" s="335"/>
      <c r="H574" s="335"/>
      <c r="I574" s="335"/>
      <c r="J574" s="335"/>
      <c r="K574" s="493"/>
      <c r="L574" s="493">
        <f t="shared" ref="L574:L581" si="108">($D$570+$N$570)*P574</f>
        <v>88117</v>
      </c>
      <c r="M574" s="493">
        <f>D574+K574+L574</f>
        <v>88117</v>
      </c>
      <c r="N574" s="485"/>
      <c r="O574" s="493"/>
      <c r="P574" s="491">
        <v>3.0200000000000001E-2</v>
      </c>
      <c r="Q574" s="547"/>
      <c r="R574" s="45"/>
      <c r="S574" s="70"/>
      <c r="T574" s="568"/>
      <c r="U574" s="572"/>
      <c r="V574" s="594"/>
      <c r="W574" s="594"/>
      <c r="X574" s="4"/>
      <c r="Y574" s="4"/>
      <c r="Z574" s="1"/>
      <c r="AA574" s="1"/>
      <c r="AC574" s="1"/>
      <c r="AE574" s="34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</row>
    <row r="575" spans="1:56" s="17" customFormat="1" ht="32.25" customHeight="1" x14ac:dyDescent="0.2">
      <c r="A575" s="476"/>
      <c r="B575" s="492" t="s">
        <v>23</v>
      </c>
      <c r="C575" s="492" t="s">
        <v>676</v>
      </c>
      <c r="D575" s="335"/>
      <c r="E575" s="335"/>
      <c r="F575" s="335"/>
      <c r="G575" s="335"/>
      <c r="H575" s="335"/>
      <c r="I575" s="335"/>
      <c r="J575" s="335"/>
      <c r="K575" s="493"/>
      <c r="L575" s="493">
        <f t="shared" si="108"/>
        <v>2918</v>
      </c>
      <c r="M575" s="493">
        <f t="shared" ref="M575:M583" si="109">D575+K575+L575</f>
        <v>2918</v>
      </c>
      <c r="N575" s="485"/>
      <c r="O575" s="493"/>
      <c r="P575" s="491">
        <v>1E-3</v>
      </c>
      <c r="Q575" s="547"/>
      <c r="R575" s="45"/>
      <c r="S575" s="70"/>
      <c r="T575" s="568"/>
      <c r="U575" s="572"/>
      <c r="V575" s="594"/>
      <c r="W575" s="594"/>
      <c r="X575" s="4"/>
      <c r="Y575" s="4"/>
      <c r="Z575" s="1"/>
      <c r="AA575" s="1"/>
      <c r="AC575" s="1"/>
      <c r="AE575" s="34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</row>
    <row r="576" spans="1:56" s="17" customFormat="1" ht="21" customHeight="1" x14ac:dyDescent="0.2">
      <c r="A576" s="476"/>
      <c r="B576" s="492" t="s">
        <v>508</v>
      </c>
      <c r="C576" s="492" t="s">
        <v>677</v>
      </c>
      <c r="D576" s="493"/>
      <c r="E576" s="493"/>
      <c r="F576" s="493"/>
      <c r="G576" s="493"/>
      <c r="H576" s="493"/>
      <c r="I576" s="493"/>
      <c r="J576" s="493"/>
      <c r="K576" s="493"/>
      <c r="L576" s="493">
        <f t="shared" si="108"/>
        <v>54562</v>
      </c>
      <c r="M576" s="493">
        <f t="shared" si="109"/>
        <v>54562</v>
      </c>
      <c r="N576" s="485"/>
      <c r="O576" s="493"/>
      <c r="P576" s="491">
        <v>1.8700000000000001E-2</v>
      </c>
      <c r="Q576" s="547"/>
      <c r="R576" s="45"/>
      <c r="S576" s="70"/>
      <c r="T576" s="568"/>
      <c r="U576" s="572"/>
      <c r="V576" s="594"/>
      <c r="W576" s="594"/>
      <c r="X576" s="4"/>
      <c r="Y576" s="4"/>
      <c r="Z576" s="1"/>
      <c r="AA576" s="1"/>
      <c r="AC576" s="1"/>
      <c r="AE576" s="34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</row>
    <row r="577" spans="1:56" s="17" customFormat="1" ht="32.25" customHeight="1" x14ac:dyDescent="0.2">
      <c r="A577" s="476"/>
      <c r="B577" s="492" t="s">
        <v>510</v>
      </c>
      <c r="C577" s="492" t="s">
        <v>678</v>
      </c>
      <c r="D577" s="493"/>
      <c r="E577" s="493"/>
      <c r="F577" s="493"/>
      <c r="G577" s="493"/>
      <c r="H577" s="493"/>
      <c r="I577" s="493"/>
      <c r="J577" s="493"/>
      <c r="K577" s="493"/>
      <c r="L577" s="493">
        <f t="shared" si="108"/>
        <v>41141</v>
      </c>
      <c r="M577" s="493">
        <f t="shared" si="109"/>
        <v>41141</v>
      </c>
      <c r="N577" s="485"/>
      <c r="O577" s="493"/>
      <c r="P577" s="491">
        <v>1.41E-2</v>
      </c>
      <c r="Q577" s="547"/>
      <c r="R577" s="45"/>
      <c r="S577" s="70"/>
      <c r="T577" s="568"/>
      <c r="U577" s="572"/>
      <c r="V577" s="594"/>
      <c r="W577" s="594"/>
      <c r="X577" s="4"/>
      <c r="Y577" s="4"/>
      <c r="Z577" s="1"/>
      <c r="AA577" s="1"/>
      <c r="AC577" s="1"/>
      <c r="AE577" s="34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</row>
    <row r="578" spans="1:56" s="17" customFormat="1" ht="48" customHeight="1" x14ac:dyDescent="0.2">
      <c r="A578" s="476"/>
      <c r="B578" s="492" t="s">
        <v>511</v>
      </c>
      <c r="C578" s="492" t="s">
        <v>679</v>
      </c>
      <c r="D578" s="493"/>
      <c r="E578" s="493"/>
      <c r="F578" s="493"/>
      <c r="G578" s="493"/>
      <c r="H578" s="493"/>
      <c r="I578" s="493"/>
      <c r="J578" s="493"/>
      <c r="K578" s="493"/>
      <c r="L578" s="493">
        <f t="shared" si="108"/>
        <v>49602</v>
      </c>
      <c r="M578" s="493">
        <f t="shared" si="109"/>
        <v>49602</v>
      </c>
      <c r="N578" s="485"/>
      <c r="O578" s="493"/>
      <c r="P578" s="491">
        <v>1.7000000000000001E-2</v>
      </c>
      <c r="Q578" s="547"/>
      <c r="R578" s="45"/>
      <c r="S578" s="70"/>
      <c r="T578" s="568"/>
      <c r="U578" s="572"/>
      <c r="V578" s="594"/>
      <c r="W578" s="594"/>
      <c r="X578" s="4"/>
      <c r="Y578" s="4"/>
      <c r="Z578" s="1"/>
      <c r="AA578" s="1"/>
      <c r="AC578" s="1"/>
      <c r="AE578" s="34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</row>
    <row r="579" spans="1:56" s="17" customFormat="1" ht="33" customHeight="1" x14ac:dyDescent="0.2">
      <c r="A579" s="476"/>
      <c r="B579" s="492" t="s">
        <v>512</v>
      </c>
      <c r="C579" s="492" t="s">
        <v>680</v>
      </c>
      <c r="D579" s="493"/>
      <c r="E579" s="493"/>
      <c r="F579" s="493"/>
      <c r="G579" s="493"/>
      <c r="H579" s="493"/>
      <c r="I579" s="493"/>
      <c r="J579" s="493"/>
      <c r="K579" s="493"/>
      <c r="L579" s="493">
        <f t="shared" si="108"/>
        <v>4085</v>
      </c>
      <c r="M579" s="493">
        <f t="shared" si="109"/>
        <v>4085</v>
      </c>
      <c r="N579" s="485"/>
      <c r="O579" s="493"/>
      <c r="P579" s="491">
        <v>1.4E-3</v>
      </c>
      <c r="Q579" s="81"/>
      <c r="R579" s="82"/>
      <c r="S579" s="70"/>
      <c r="T579" s="568"/>
      <c r="U579" s="572"/>
      <c r="V579" s="594"/>
      <c r="W579" s="594"/>
      <c r="X579" s="4"/>
      <c r="Y579" s="4"/>
      <c r="Z579" s="1"/>
      <c r="AA579" s="1"/>
      <c r="AC579" s="1"/>
      <c r="AE579" s="34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</row>
    <row r="580" spans="1:56" ht="21" customHeight="1" x14ac:dyDescent="0.2">
      <c r="A580" s="476"/>
      <c r="B580" s="492" t="s">
        <v>513</v>
      </c>
      <c r="C580" s="492" t="s">
        <v>681</v>
      </c>
      <c r="D580" s="335"/>
      <c r="E580" s="335"/>
      <c r="F580" s="335"/>
      <c r="G580" s="335"/>
      <c r="H580" s="335"/>
      <c r="I580" s="335"/>
      <c r="J580" s="335"/>
      <c r="K580" s="493"/>
      <c r="L580" s="493">
        <f t="shared" si="108"/>
        <v>97454</v>
      </c>
      <c r="M580" s="493">
        <f t="shared" si="109"/>
        <v>97454</v>
      </c>
      <c r="N580" s="485"/>
      <c r="O580" s="493"/>
      <c r="P580" s="491">
        <v>3.3399999999999999E-2</v>
      </c>
      <c r="Q580" s="547"/>
      <c r="R580" s="45"/>
      <c r="S580" s="70"/>
      <c r="T580" s="568"/>
      <c r="U580" s="572"/>
      <c r="V580" s="594"/>
      <c r="W580" s="594"/>
    </row>
    <row r="581" spans="1:56" ht="80.25" customHeight="1" x14ac:dyDescent="0.2">
      <c r="A581" s="476"/>
      <c r="B581" s="492" t="s">
        <v>515</v>
      </c>
      <c r="C581" s="492" t="s">
        <v>682</v>
      </c>
      <c r="D581" s="335"/>
      <c r="E581" s="335"/>
      <c r="F581" s="335"/>
      <c r="G581" s="335"/>
      <c r="H581" s="335"/>
      <c r="I581" s="335"/>
      <c r="J581" s="335"/>
      <c r="K581" s="493"/>
      <c r="L581" s="493">
        <f t="shared" si="108"/>
        <v>1459</v>
      </c>
      <c r="M581" s="493">
        <f t="shared" si="109"/>
        <v>1459</v>
      </c>
      <c r="N581" s="485"/>
      <c r="O581" s="493"/>
      <c r="P581" s="491">
        <v>5.0000000000000001E-4</v>
      </c>
      <c r="Q581" s="547"/>
      <c r="R581" s="45"/>
      <c r="S581" s="70"/>
      <c r="T581" s="568"/>
      <c r="U581" s="572"/>
      <c r="V581" s="594"/>
      <c r="W581" s="594"/>
    </row>
    <row r="582" spans="1:56" ht="80.25" customHeight="1" x14ac:dyDescent="0.2">
      <c r="A582" s="476"/>
      <c r="B582" s="492"/>
      <c r="C582" s="492" t="s">
        <v>700</v>
      </c>
      <c r="D582" s="335"/>
      <c r="E582" s="335"/>
      <c r="F582" s="335"/>
      <c r="G582" s="335"/>
      <c r="H582" s="335"/>
      <c r="I582" s="335"/>
      <c r="J582" s="335"/>
      <c r="K582" s="493"/>
      <c r="L582" s="493"/>
      <c r="M582" s="493">
        <f t="shared" si="109"/>
        <v>0</v>
      </c>
      <c r="N582" s="485"/>
      <c r="O582" s="493"/>
      <c r="P582" s="491">
        <v>0.05</v>
      </c>
      <c r="Q582" s="547"/>
      <c r="R582" s="45"/>
      <c r="S582" s="70"/>
      <c r="T582" s="568"/>
      <c r="U582" s="572"/>
      <c r="V582" s="594"/>
      <c r="W582" s="594"/>
    </row>
    <row r="583" spans="1:56" s="241" customFormat="1" ht="30" customHeight="1" x14ac:dyDescent="0.25">
      <c r="A583" s="482"/>
      <c r="B583" s="498" t="s">
        <v>701</v>
      </c>
      <c r="C583" s="497" t="s">
        <v>514</v>
      </c>
      <c r="D583" s="330"/>
      <c r="E583" s="330"/>
      <c r="F583" s="330"/>
      <c r="G583" s="330"/>
      <c r="H583" s="330"/>
      <c r="I583" s="330"/>
      <c r="J583" s="330"/>
      <c r="K583" s="494"/>
      <c r="L583" s="494">
        <f>(K570+O570)*P582</f>
        <v>0</v>
      </c>
      <c r="M583" s="494">
        <f t="shared" si="109"/>
        <v>0</v>
      </c>
      <c r="N583" s="486"/>
      <c r="O583" s="494"/>
      <c r="P583" s="243"/>
      <c r="Q583" s="56"/>
      <c r="R583" s="65"/>
      <c r="S583" s="502"/>
      <c r="T583" s="567"/>
      <c r="U583" s="567"/>
      <c r="V583" s="524"/>
      <c r="W583" s="524"/>
      <c r="X583" s="502"/>
      <c r="Y583" s="502"/>
      <c r="Z583" s="505"/>
      <c r="AA583" s="505"/>
      <c r="AC583" s="505"/>
      <c r="AE583" s="504"/>
      <c r="AF583" s="505"/>
      <c r="AG583" s="505"/>
      <c r="AH583" s="505"/>
      <c r="AI583" s="505"/>
      <c r="AJ583" s="505"/>
      <c r="AK583" s="505"/>
      <c r="AL583" s="505"/>
      <c r="AM583" s="505"/>
      <c r="AN583" s="505"/>
      <c r="AO583" s="505"/>
      <c r="AP583" s="505"/>
      <c r="AQ583" s="505"/>
      <c r="AR583" s="505"/>
      <c r="AS583" s="505"/>
      <c r="AT583" s="505"/>
      <c r="AU583" s="505"/>
      <c r="AV583" s="505"/>
      <c r="AW583" s="505"/>
      <c r="AX583" s="505"/>
      <c r="AY583" s="505"/>
      <c r="AZ583" s="505"/>
      <c r="BA583" s="505"/>
      <c r="BB583" s="505"/>
      <c r="BC583" s="505"/>
      <c r="BD583" s="505"/>
    </row>
    <row r="584" spans="1:56" s="305" customFormat="1" ht="18" customHeight="1" x14ac:dyDescent="0.2">
      <c r="A584" s="500"/>
      <c r="B584" s="488"/>
      <c r="C584" s="488" t="s">
        <v>27</v>
      </c>
      <c r="D584" s="330">
        <f>SUM(D572:D583)-D582</f>
        <v>271645</v>
      </c>
      <c r="E584" s="330"/>
      <c r="F584" s="330"/>
      <c r="G584" s="330"/>
      <c r="H584" s="330"/>
      <c r="I584" s="330"/>
      <c r="J584" s="330"/>
      <c r="K584" s="330">
        <f>SUM(K572:K583)-K582</f>
        <v>0</v>
      </c>
      <c r="L584" s="330">
        <f>SUM(L572:L583)-L583</f>
        <v>339338</v>
      </c>
      <c r="M584" s="330">
        <f>SUM(M572:M583)-M583</f>
        <v>610983</v>
      </c>
      <c r="N584" s="486"/>
      <c r="O584" s="486"/>
      <c r="P584" s="303"/>
      <c r="Q584" s="304"/>
      <c r="T584" s="574"/>
      <c r="U584" s="574"/>
      <c r="V584" s="596"/>
      <c r="W584" s="596"/>
    </row>
    <row r="585" spans="1:56" s="555" customFormat="1" ht="18" customHeight="1" x14ac:dyDescent="0.2">
      <c r="A585" s="294"/>
      <c r="B585" s="308"/>
      <c r="C585" s="293" t="s">
        <v>552</v>
      </c>
      <c r="D585" s="330">
        <f>SUM(D584,D570)</f>
        <v>722558</v>
      </c>
      <c r="E585" s="330"/>
      <c r="F585" s="330"/>
      <c r="G585" s="330"/>
      <c r="H585" s="330"/>
      <c r="I585" s="330"/>
      <c r="J585" s="330"/>
      <c r="K585" s="330">
        <f>SUM(K584,K570)</f>
        <v>0</v>
      </c>
      <c r="L585" s="330">
        <f>SUM(L584,L570)</f>
        <v>339338</v>
      </c>
      <c r="M585" s="330">
        <f>SUM(D585:L585)</f>
        <v>1061896</v>
      </c>
      <c r="N585" s="330">
        <f>N570</f>
        <v>2466865</v>
      </c>
      <c r="O585" s="330">
        <f>O570+O584</f>
        <v>0</v>
      </c>
      <c r="P585" s="346"/>
      <c r="Q585" s="301"/>
      <c r="R585" s="306"/>
      <c r="S585" s="307"/>
      <c r="T585" s="575"/>
      <c r="U585" s="575"/>
      <c r="V585" s="597"/>
      <c r="W585" s="597"/>
    </row>
    <row r="586" spans="1:56" ht="21" customHeight="1" x14ac:dyDescent="0.2">
      <c r="A586" s="476"/>
      <c r="B586" s="308" t="s">
        <v>29</v>
      </c>
      <c r="C586" s="308" t="s">
        <v>687</v>
      </c>
      <c r="D586" s="335">
        <f>D585*1.5%</f>
        <v>10838</v>
      </c>
      <c r="E586" s="335"/>
      <c r="F586" s="335"/>
      <c r="G586" s="335"/>
      <c r="H586" s="335"/>
      <c r="I586" s="335"/>
      <c r="J586" s="335"/>
      <c r="K586" s="335">
        <f t="shared" ref="K586:L586" si="110">K585*1.5%</f>
        <v>0</v>
      </c>
      <c r="L586" s="335">
        <f t="shared" si="110"/>
        <v>5090</v>
      </c>
      <c r="M586" s="335">
        <f>SUM(D586:L586)+N586+O586</f>
        <v>15928</v>
      </c>
      <c r="N586" s="335"/>
      <c r="O586" s="493"/>
      <c r="P586" s="68"/>
      <c r="Q586" s="68"/>
      <c r="R586" s="70"/>
      <c r="S586" s="68"/>
      <c r="T586" s="572"/>
      <c r="U586" s="572"/>
      <c r="V586" s="594"/>
      <c r="W586" s="594"/>
    </row>
    <row r="587" spans="1:56" ht="26.25" customHeight="1" x14ac:dyDescent="0.2">
      <c r="A587" s="482"/>
      <c r="B587" s="293"/>
      <c r="C587" s="54" t="s">
        <v>72</v>
      </c>
      <c r="D587" s="494">
        <f>D585+D586</f>
        <v>733396</v>
      </c>
      <c r="E587" s="494"/>
      <c r="F587" s="494"/>
      <c r="G587" s="494"/>
      <c r="H587" s="494"/>
      <c r="I587" s="494"/>
      <c r="J587" s="494"/>
      <c r="K587" s="494">
        <f>K585+K586</f>
        <v>0</v>
      </c>
      <c r="L587" s="494">
        <f>L585+L586</f>
        <v>344428</v>
      </c>
      <c r="M587" s="495">
        <f>M586+M585</f>
        <v>1077824</v>
      </c>
      <c r="N587" s="494">
        <f>N585+N586</f>
        <v>2466865</v>
      </c>
      <c r="O587" s="494">
        <f>O585+O586</f>
        <v>0</v>
      </c>
      <c r="P587" s="75"/>
      <c r="Q587" s="75"/>
      <c r="R587" s="75"/>
      <c r="S587" s="75"/>
      <c r="T587" s="572"/>
      <c r="U587" s="572"/>
      <c r="V587" s="595"/>
      <c r="W587" s="595"/>
    </row>
    <row r="588" spans="1:56" s="3" customFormat="1" ht="22.5" customHeight="1" x14ac:dyDescent="0.2">
      <c r="A588" s="832" t="s">
        <v>586</v>
      </c>
      <c r="B588" s="833"/>
      <c r="C588" s="833"/>
      <c r="D588" s="833"/>
      <c r="E588" s="833"/>
      <c r="F588" s="833"/>
      <c r="G588" s="833"/>
      <c r="H588" s="833"/>
      <c r="I588" s="833"/>
      <c r="J588" s="833"/>
      <c r="K588" s="833"/>
      <c r="L588" s="833"/>
      <c r="M588" s="833"/>
      <c r="N588" s="833"/>
      <c r="O588" s="834"/>
      <c r="P588" s="56"/>
      <c r="Q588" s="56"/>
      <c r="R588" s="56"/>
      <c r="S588" s="56"/>
      <c r="T588" s="562"/>
      <c r="U588" s="562"/>
      <c r="V588" s="590"/>
      <c r="W588" s="590"/>
      <c r="X588" s="40"/>
      <c r="Y588" s="40"/>
      <c r="AB588" s="33"/>
      <c r="AD588" s="33"/>
      <c r="AE588" s="36"/>
    </row>
    <row r="589" spans="1:56" s="2" customFormat="1" ht="24" customHeight="1" x14ac:dyDescent="0.2">
      <c r="A589" s="829" t="s">
        <v>4</v>
      </c>
      <c r="B589" s="830"/>
      <c r="C589" s="830"/>
      <c r="D589" s="830"/>
      <c r="E589" s="830"/>
      <c r="F589" s="830"/>
      <c r="G589" s="830"/>
      <c r="H589" s="830"/>
      <c r="I589" s="830"/>
      <c r="J589" s="830"/>
      <c r="K589" s="830"/>
      <c r="L589" s="830"/>
      <c r="M589" s="830"/>
      <c r="N589" s="830"/>
      <c r="O589" s="831"/>
      <c r="P589" s="8"/>
      <c r="Q589" s="8"/>
      <c r="R589" s="8"/>
      <c r="S589" s="8"/>
      <c r="T589" s="564"/>
      <c r="U589" s="564"/>
      <c r="V589" s="592"/>
      <c r="W589" s="592"/>
      <c r="X589" s="8"/>
      <c r="Y589" s="8"/>
      <c r="AB589" s="16"/>
      <c r="AD589" s="16"/>
      <c r="AE589" s="35"/>
    </row>
    <row r="590" spans="1:56" s="99" customFormat="1" ht="32.25" customHeight="1" x14ac:dyDescent="0.2">
      <c r="A590" s="523" t="s">
        <v>81</v>
      </c>
      <c r="B590" s="325" t="s">
        <v>471</v>
      </c>
      <c r="C590" s="325" t="s">
        <v>452</v>
      </c>
      <c r="D590" s="326">
        <f>SUM(D591:D602)</f>
        <v>3845320</v>
      </c>
      <c r="E590" s="326">
        <f t="shared" ref="E590:O590" si="111">SUM(E591:E602)</f>
        <v>0</v>
      </c>
      <c r="F590" s="326">
        <f t="shared" si="111"/>
        <v>0</v>
      </c>
      <c r="G590" s="326">
        <f t="shared" si="111"/>
        <v>0</v>
      </c>
      <c r="H590" s="326">
        <f t="shared" si="111"/>
        <v>0</v>
      </c>
      <c r="I590" s="326">
        <f t="shared" si="111"/>
        <v>0</v>
      </c>
      <c r="J590" s="326">
        <f t="shared" si="111"/>
        <v>0</v>
      </c>
      <c r="K590" s="326">
        <f t="shared" si="111"/>
        <v>0</v>
      </c>
      <c r="L590" s="326">
        <f t="shared" si="111"/>
        <v>0</v>
      </c>
      <c r="M590" s="326">
        <f t="shared" si="111"/>
        <v>3845320</v>
      </c>
      <c r="N590" s="326">
        <f t="shared" si="111"/>
        <v>896230</v>
      </c>
      <c r="O590" s="326">
        <f t="shared" si="111"/>
        <v>0</v>
      </c>
      <c r="P590" s="56"/>
      <c r="Q590" s="56"/>
      <c r="R590" s="15"/>
      <c r="S590" s="56"/>
      <c r="T590" s="565"/>
      <c r="U590" s="565"/>
      <c r="V590" s="528"/>
      <c r="W590" s="528"/>
      <c r="X590" s="528"/>
      <c r="Y590" s="528"/>
      <c r="Z590" s="524"/>
      <c r="AA590" s="524"/>
      <c r="AB590" s="65"/>
      <c r="AC590" s="198"/>
      <c r="AD590" s="65"/>
      <c r="AE590" s="65"/>
      <c r="AF590" s="198"/>
      <c r="AG590" s="198"/>
      <c r="AH590" s="198"/>
      <c r="AI590" s="198"/>
      <c r="AJ590" s="198"/>
    </row>
    <row r="591" spans="1:56" s="2" customFormat="1" ht="101.25" hidden="1" customHeight="1" outlineLevel="1" x14ac:dyDescent="0.2">
      <c r="A591" s="324"/>
      <c r="B591" s="296" t="s">
        <v>453</v>
      </c>
      <c r="C591" s="296" t="s">
        <v>454</v>
      </c>
      <c r="D591" s="297">
        <v>81330</v>
      </c>
      <c r="E591" s="297"/>
      <c r="F591" s="297"/>
      <c r="G591" s="297"/>
      <c r="H591" s="297"/>
      <c r="I591" s="297"/>
      <c r="J591" s="297"/>
      <c r="K591" s="297"/>
      <c r="L591" s="297"/>
      <c r="M591" s="297">
        <f t="shared" ref="M591:M602" si="112">(D591+K591+L591)</f>
        <v>81330</v>
      </c>
      <c r="N591" s="298"/>
      <c r="O591" s="297"/>
      <c r="P591" s="56"/>
      <c r="Q591" s="55"/>
      <c r="R591" s="61"/>
      <c r="S591" s="55"/>
      <c r="T591" s="576"/>
      <c r="U591" s="576"/>
      <c r="V591" s="19"/>
      <c r="W591" s="19"/>
      <c r="X591" s="19"/>
      <c r="Y591" s="19"/>
      <c r="Z591" s="62"/>
      <c r="AA591" s="63"/>
      <c r="AB591" s="64"/>
      <c r="AC591" s="4"/>
      <c r="AD591" s="64"/>
      <c r="AE591" s="64"/>
      <c r="AF591" s="4"/>
      <c r="AG591" s="4"/>
      <c r="AH591" s="4"/>
      <c r="AI591" s="4"/>
      <c r="AJ591" s="4"/>
    </row>
    <row r="592" spans="1:56" s="2" customFormat="1" ht="73.5" hidden="1" customHeight="1" outlineLevel="1" x14ac:dyDescent="0.2">
      <c r="A592" s="324"/>
      <c r="B592" s="296" t="s">
        <v>455</v>
      </c>
      <c r="C592" s="296" t="s">
        <v>456</v>
      </c>
      <c r="D592" s="297">
        <v>149480</v>
      </c>
      <c r="E592" s="297"/>
      <c r="F592" s="297"/>
      <c r="G592" s="297"/>
      <c r="H592" s="297"/>
      <c r="I592" s="297"/>
      <c r="J592" s="297"/>
      <c r="K592" s="297"/>
      <c r="L592" s="297"/>
      <c r="M592" s="297">
        <f t="shared" si="112"/>
        <v>149480</v>
      </c>
      <c r="N592" s="298"/>
      <c r="O592" s="297"/>
      <c r="P592" s="56"/>
      <c r="Q592" s="55"/>
      <c r="R592" s="61"/>
      <c r="S592" s="55"/>
      <c r="T592" s="576"/>
      <c r="U592" s="576"/>
      <c r="V592" s="19"/>
      <c r="W592" s="19"/>
      <c r="X592" s="19"/>
      <c r="Y592" s="19"/>
      <c r="Z592" s="62"/>
      <c r="AA592" s="63"/>
      <c r="AB592" s="64"/>
      <c r="AC592" s="4"/>
      <c r="AD592" s="64"/>
      <c r="AE592" s="64"/>
      <c r="AF592" s="4"/>
      <c r="AG592" s="4"/>
      <c r="AH592" s="4"/>
      <c r="AI592" s="4"/>
      <c r="AJ592" s="4"/>
    </row>
    <row r="593" spans="1:36" s="2" customFormat="1" ht="85.5" hidden="1" customHeight="1" outlineLevel="1" x14ac:dyDescent="0.2">
      <c r="A593" s="324"/>
      <c r="B593" s="296" t="s">
        <v>87</v>
      </c>
      <c r="C593" s="296" t="s">
        <v>457</v>
      </c>
      <c r="D593" s="297"/>
      <c r="E593" s="297"/>
      <c r="F593" s="297"/>
      <c r="G593" s="297"/>
      <c r="H593" s="297"/>
      <c r="I593" s="297"/>
      <c r="J593" s="297"/>
      <c r="K593" s="297"/>
      <c r="L593" s="297"/>
      <c r="M593" s="297">
        <f t="shared" si="112"/>
        <v>0</v>
      </c>
      <c r="N593" s="527">
        <v>324380</v>
      </c>
      <c r="O593" s="297"/>
      <c r="P593" s="56"/>
      <c r="Q593" s="55"/>
      <c r="R593" s="61"/>
      <c r="S593" s="55"/>
      <c r="T593" s="576"/>
      <c r="U593" s="576"/>
      <c r="V593" s="19"/>
      <c r="W593" s="19"/>
      <c r="X593" s="19"/>
      <c r="Y593" s="19"/>
      <c r="Z593" s="62"/>
      <c r="AA593" s="63"/>
      <c r="AB593" s="64"/>
      <c r="AC593" s="4"/>
      <c r="AD593" s="64"/>
      <c r="AE593" s="64"/>
      <c r="AF593" s="4"/>
      <c r="AG593" s="4"/>
      <c r="AH593" s="4"/>
      <c r="AI593" s="4"/>
      <c r="AJ593" s="4"/>
    </row>
    <row r="594" spans="1:36" s="2" customFormat="1" ht="98.25" hidden="1" customHeight="1" outlineLevel="1" x14ac:dyDescent="0.2">
      <c r="A594" s="324"/>
      <c r="B594" s="296" t="s">
        <v>87</v>
      </c>
      <c r="C594" s="296" t="s">
        <v>458</v>
      </c>
      <c r="D594" s="297"/>
      <c r="E594" s="297"/>
      <c r="F594" s="297"/>
      <c r="G594" s="297"/>
      <c r="H594" s="297"/>
      <c r="I594" s="297"/>
      <c r="J594" s="297"/>
      <c r="K594" s="297"/>
      <c r="L594" s="297"/>
      <c r="M594" s="297">
        <f t="shared" si="112"/>
        <v>0</v>
      </c>
      <c r="N594" s="527">
        <v>547050</v>
      </c>
      <c r="O594" s="297"/>
      <c r="P594" s="56"/>
      <c r="Q594" s="55"/>
      <c r="R594" s="61"/>
      <c r="S594" s="55"/>
      <c r="T594" s="576"/>
      <c r="U594" s="576"/>
      <c r="V594" s="19"/>
      <c r="W594" s="19"/>
      <c r="X594" s="19"/>
      <c r="Y594" s="19"/>
      <c r="Z594" s="62"/>
      <c r="AA594" s="63"/>
      <c r="AB594" s="64"/>
      <c r="AC594" s="4"/>
      <c r="AD594" s="64"/>
      <c r="AE594" s="64"/>
      <c r="AF594" s="4"/>
      <c r="AG594" s="4"/>
      <c r="AH594" s="4"/>
      <c r="AI594" s="4"/>
      <c r="AJ594" s="4"/>
    </row>
    <row r="595" spans="1:36" s="2" customFormat="1" ht="75.75" hidden="1" customHeight="1" outlineLevel="1" x14ac:dyDescent="0.2">
      <c r="A595" s="324"/>
      <c r="B595" s="296" t="s">
        <v>87</v>
      </c>
      <c r="C595" s="296" t="s">
        <v>459</v>
      </c>
      <c r="D595" s="297"/>
      <c r="E595" s="297"/>
      <c r="F595" s="297"/>
      <c r="G595" s="297"/>
      <c r="H595" s="297"/>
      <c r="I595" s="297"/>
      <c r="J595" s="297"/>
      <c r="K595" s="297"/>
      <c r="L595" s="297"/>
      <c r="M595" s="297">
        <f t="shared" si="112"/>
        <v>0</v>
      </c>
      <c r="N595" s="527">
        <v>24800</v>
      </c>
      <c r="O595" s="297"/>
      <c r="P595" s="56"/>
      <c r="Q595" s="55"/>
      <c r="R595" s="61"/>
      <c r="S595" s="55"/>
      <c r="T595" s="576"/>
      <c r="U595" s="576"/>
      <c r="V595" s="19"/>
      <c r="W595" s="19"/>
      <c r="X595" s="19"/>
      <c r="Y595" s="19"/>
      <c r="Z595" s="62"/>
      <c r="AA595" s="63"/>
      <c r="AB595" s="64"/>
      <c r="AC595" s="4"/>
      <c r="AD595" s="64"/>
      <c r="AE595" s="64"/>
      <c r="AF595" s="4"/>
      <c r="AG595" s="4"/>
      <c r="AH595" s="4"/>
      <c r="AI595" s="4"/>
      <c r="AJ595" s="4"/>
    </row>
    <row r="596" spans="1:36" s="2" customFormat="1" ht="66.75" hidden="1" customHeight="1" outlineLevel="1" x14ac:dyDescent="0.2">
      <c r="A596" s="324"/>
      <c r="B596" s="296" t="s">
        <v>460</v>
      </c>
      <c r="C596" s="296" t="s">
        <v>461</v>
      </c>
      <c r="D596" s="297">
        <v>4180</v>
      </c>
      <c r="E596" s="297"/>
      <c r="F596" s="297"/>
      <c r="G596" s="297"/>
      <c r="H596" s="297"/>
      <c r="I596" s="297"/>
      <c r="J596" s="297"/>
      <c r="K596" s="297"/>
      <c r="L596" s="297"/>
      <c r="M596" s="297">
        <f t="shared" si="112"/>
        <v>4180</v>
      </c>
      <c r="N596" s="298"/>
      <c r="O596" s="297"/>
      <c r="P596" s="56"/>
      <c r="Q596" s="55"/>
      <c r="R596" s="61"/>
      <c r="S596" s="55"/>
      <c r="T596" s="576"/>
      <c r="U596" s="576"/>
      <c r="V596" s="19"/>
      <c r="W596" s="19"/>
      <c r="X596" s="19"/>
      <c r="Y596" s="19"/>
      <c r="Z596" s="62"/>
      <c r="AA596" s="63"/>
      <c r="AB596" s="64"/>
      <c r="AC596" s="4"/>
      <c r="AD596" s="64"/>
      <c r="AE596" s="64"/>
      <c r="AF596" s="4"/>
      <c r="AG596" s="4"/>
      <c r="AH596" s="4"/>
      <c r="AI596" s="4"/>
      <c r="AJ596" s="4"/>
    </row>
    <row r="597" spans="1:36" s="2" customFormat="1" ht="66.75" hidden="1" customHeight="1" outlineLevel="1" x14ac:dyDescent="0.2">
      <c r="A597" s="324"/>
      <c r="B597" s="296" t="s">
        <v>462</v>
      </c>
      <c r="C597" s="296" t="s">
        <v>463</v>
      </c>
      <c r="D597" s="297">
        <v>325960</v>
      </c>
      <c r="E597" s="297"/>
      <c r="F597" s="297"/>
      <c r="G597" s="297"/>
      <c r="H597" s="297"/>
      <c r="I597" s="297"/>
      <c r="J597" s="297"/>
      <c r="K597" s="297"/>
      <c r="L597" s="297"/>
      <c r="M597" s="297">
        <f t="shared" si="112"/>
        <v>325960</v>
      </c>
      <c r="N597" s="298"/>
      <c r="O597" s="297"/>
      <c r="P597" s="56"/>
      <c r="Q597" s="55"/>
      <c r="R597" s="61"/>
      <c r="S597" s="55"/>
      <c r="T597" s="576"/>
      <c r="U597" s="576"/>
      <c r="V597" s="19"/>
      <c r="W597" s="19"/>
      <c r="X597" s="19"/>
      <c r="Y597" s="19"/>
      <c r="Z597" s="62"/>
      <c r="AA597" s="63"/>
      <c r="AB597" s="64"/>
      <c r="AC597" s="4"/>
      <c r="AD597" s="64"/>
      <c r="AE597" s="64"/>
      <c r="AF597" s="4"/>
      <c r="AG597" s="4"/>
      <c r="AH597" s="4"/>
      <c r="AI597" s="4"/>
      <c r="AJ597" s="4"/>
    </row>
    <row r="598" spans="1:36" s="2" customFormat="1" ht="66.75" hidden="1" customHeight="1" outlineLevel="1" x14ac:dyDescent="0.2">
      <c r="A598" s="324"/>
      <c r="B598" s="296" t="s">
        <v>464</v>
      </c>
      <c r="C598" s="296" t="s">
        <v>465</v>
      </c>
      <c r="D598" s="297">
        <v>83120</v>
      </c>
      <c r="E598" s="297"/>
      <c r="F598" s="297"/>
      <c r="G598" s="297"/>
      <c r="H598" s="297"/>
      <c r="I598" s="297"/>
      <c r="J598" s="297"/>
      <c r="K598" s="297"/>
      <c r="L598" s="297"/>
      <c r="M598" s="297">
        <f t="shared" si="112"/>
        <v>83120</v>
      </c>
      <c r="N598" s="298"/>
      <c r="O598" s="297"/>
      <c r="P598" s="56"/>
      <c r="Q598" s="55"/>
      <c r="R598" s="61"/>
      <c r="S598" s="55"/>
      <c r="T598" s="576"/>
      <c r="U598" s="576"/>
      <c r="V598" s="19"/>
      <c r="W598" s="19"/>
      <c r="X598" s="19"/>
      <c r="Y598" s="19"/>
      <c r="Z598" s="62"/>
      <c r="AA598" s="63"/>
      <c r="AB598" s="64"/>
      <c r="AC598" s="4"/>
      <c r="AD598" s="64"/>
      <c r="AE598" s="64"/>
      <c r="AF598" s="4"/>
      <c r="AG598" s="4"/>
      <c r="AH598" s="4"/>
      <c r="AI598" s="4"/>
      <c r="AJ598" s="4"/>
    </row>
    <row r="599" spans="1:36" s="2" customFormat="1" ht="66.75" hidden="1" customHeight="1" outlineLevel="1" x14ac:dyDescent="0.2">
      <c r="A599" s="324"/>
      <c r="B599" s="296" t="s">
        <v>466</v>
      </c>
      <c r="C599" s="296" t="s">
        <v>467</v>
      </c>
      <c r="D599" s="297">
        <v>11940</v>
      </c>
      <c r="E599" s="297"/>
      <c r="F599" s="297"/>
      <c r="G599" s="297"/>
      <c r="H599" s="297"/>
      <c r="I599" s="297"/>
      <c r="J599" s="297"/>
      <c r="K599" s="297"/>
      <c r="L599" s="297"/>
      <c r="M599" s="297">
        <f t="shared" si="112"/>
        <v>11940</v>
      </c>
      <c r="N599" s="298"/>
      <c r="O599" s="297"/>
      <c r="P599" s="56"/>
      <c r="Q599" s="55"/>
      <c r="R599" s="61"/>
      <c r="S599" s="55"/>
      <c r="T599" s="576"/>
      <c r="U599" s="576"/>
      <c r="V599" s="19"/>
      <c r="W599" s="19"/>
      <c r="X599" s="19"/>
      <c r="Y599" s="19"/>
      <c r="Z599" s="62"/>
      <c r="AA599" s="63"/>
      <c r="AB599" s="64"/>
      <c r="AC599" s="4"/>
      <c r="AD599" s="64"/>
      <c r="AE599" s="64"/>
      <c r="AF599" s="4"/>
      <c r="AG599" s="4"/>
      <c r="AH599" s="4"/>
      <c r="AI599" s="4"/>
      <c r="AJ599" s="4"/>
    </row>
    <row r="600" spans="1:36" s="2" customFormat="1" ht="88.5" hidden="1" customHeight="1" outlineLevel="1" x14ac:dyDescent="0.2">
      <c r="A600" s="324"/>
      <c r="B600" s="296" t="s">
        <v>468</v>
      </c>
      <c r="C600" s="296" t="s">
        <v>469</v>
      </c>
      <c r="D600" s="297">
        <v>77270</v>
      </c>
      <c r="E600" s="297"/>
      <c r="F600" s="297"/>
      <c r="G600" s="297"/>
      <c r="H600" s="297"/>
      <c r="I600" s="297"/>
      <c r="J600" s="297"/>
      <c r="K600" s="297"/>
      <c r="L600" s="297"/>
      <c r="M600" s="297">
        <f t="shared" si="112"/>
        <v>77270</v>
      </c>
      <c r="N600" s="298"/>
      <c r="O600" s="297"/>
      <c r="P600" s="56"/>
      <c r="Q600" s="55"/>
      <c r="R600" s="61"/>
      <c r="S600" s="55"/>
      <c r="T600" s="576"/>
      <c r="U600" s="576"/>
      <c r="V600" s="19"/>
      <c r="W600" s="19"/>
      <c r="X600" s="19"/>
      <c r="Y600" s="19"/>
      <c r="Z600" s="62"/>
      <c r="AA600" s="63"/>
      <c r="AB600" s="64"/>
      <c r="AC600" s="4"/>
      <c r="AD600" s="64"/>
      <c r="AE600" s="64"/>
      <c r="AF600" s="4"/>
      <c r="AG600" s="4"/>
      <c r="AH600" s="4"/>
      <c r="AI600" s="4"/>
      <c r="AJ600" s="4"/>
    </row>
    <row r="601" spans="1:36" s="2" customFormat="1" ht="53.25" hidden="1" customHeight="1" outlineLevel="1" x14ac:dyDescent="0.2">
      <c r="A601" s="324"/>
      <c r="B601" s="296" t="s">
        <v>95</v>
      </c>
      <c r="C601" s="296" t="s">
        <v>470</v>
      </c>
      <c r="D601" s="297">
        <v>10540</v>
      </c>
      <c r="E601" s="297"/>
      <c r="F601" s="297"/>
      <c r="G601" s="297"/>
      <c r="H601" s="297"/>
      <c r="I601" s="297"/>
      <c r="J601" s="297"/>
      <c r="K601" s="297"/>
      <c r="L601" s="297"/>
      <c r="M601" s="297">
        <f t="shared" si="112"/>
        <v>10540</v>
      </c>
      <c r="N601" s="298"/>
      <c r="O601" s="297"/>
      <c r="P601" s="56"/>
      <c r="Q601" s="55"/>
      <c r="R601" s="61"/>
      <c r="S601" s="55"/>
      <c r="T601" s="576"/>
      <c r="U601" s="576"/>
      <c r="V601" s="19"/>
      <c r="W601" s="19"/>
      <c r="X601" s="19"/>
      <c r="Y601" s="19"/>
      <c r="Z601" s="62"/>
      <c r="AA601" s="63"/>
      <c r="AB601" s="64"/>
      <c r="AC601" s="4"/>
      <c r="AD601" s="64"/>
      <c r="AE601" s="64"/>
      <c r="AF601" s="4"/>
      <c r="AG601" s="4"/>
      <c r="AH601" s="4"/>
      <c r="AI601" s="4"/>
      <c r="AJ601" s="4"/>
    </row>
    <row r="602" spans="1:36" s="2" customFormat="1" ht="53.25" hidden="1" customHeight="1" outlineLevel="1" x14ac:dyDescent="0.2">
      <c r="A602" s="324"/>
      <c r="B602" s="296" t="s">
        <v>626</v>
      </c>
      <c r="C602" s="296" t="s">
        <v>627</v>
      </c>
      <c r="D602" s="297">
        <v>3101500</v>
      </c>
      <c r="E602" s="297"/>
      <c r="F602" s="297"/>
      <c r="G602" s="297"/>
      <c r="H602" s="297"/>
      <c r="I602" s="297"/>
      <c r="J602" s="297"/>
      <c r="K602" s="297"/>
      <c r="L602" s="297"/>
      <c r="M602" s="297">
        <f t="shared" si="112"/>
        <v>3101500</v>
      </c>
      <c r="N602" s="298"/>
      <c r="O602" s="297"/>
      <c r="P602" s="56"/>
      <c r="Q602" s="55"/>
      <c r="R602" s="61"/>
      <c r="S602" s="55"/>
      <c r="T602" s="576"/>
      <c r="U602" s="576"/>
      <c r="V602" s="19"/>
      <c r="W602" s="19"/>
      <c r="X602" s="19"/>
      <c r="Y602" s="19"/>
      <c r="Z602" s="62"/>
      <c r="AA602" s="63"/>
      <c r="AB602" s="64"/>
      <c r="AC602" s="4"/>
      <c r="AD602" s="64"/>
      <c r="AE602" s="64"/>
      <c r="AF602" s="4"/>
      <c r="AG602" s="4"/>
      <c r="AH602" s="4"/>
      <c r="AI602" s="4"/>
      <c r="AJ602" s="4"/>
    </row>
    <row r="603" spans="1:36" s="2" customFormat="1" ht="18" customHeight="1" collapsed="1" x14ac:dyDescent="0.2">
      <c r="A603" s="474"/>
      <c r="B603" s="501"/>
      <c r="C603" s="292" t="s">
        <v>547</v>
      </c>
      <c r="D603" s="330">
        <f>SUM(D590)</f>
        <v>3845320</v>
      </c>
      <c r="E603" s="330">
        <f t="shared" ref="E603:O603" si="113">SUM(E590)</f>
        <v>0</v>
      </c>
      <c r="F603" s="330">
        <f t="shared" si="113"/>
        <v>0</v>
      </c>
      <c r="G603" s="330">
        <f t="shared" si="113"/>
        <v>0</v>
      </c>
      <c r="H603" s="330">
        <f t="shared" si="113"/>
        <v>0</v>
      </c>
      <c r="I603" s="330">
        <f t="shared" si="113"/>
        <v>0</v>
      </c>
      <c r="J603" s="330">
        <f t="shared" si="113"/>
        <v>0</v>
      </c>
      <c r="K603" s="330">
        <f t="shared" si="113"/>
        <v>0</v>
      </c>
      <c r="L603" s="330">
        <f t="shared" si="113"/>
        <v>0</v>
      </c>
      <c r="M603" s="330">
        <f t="shared" si="113"/>
        <v>3845320</v>
      </c>
      <c r="N603" s="330">
        <f t="shared" si="113"/>
        <v>896230</v>
      </c>
      <c r="O603" s="330">
        <f t="shared" si="113"/>
        <v>0</v>
      </c>
      <c r="P603" s="56"/>
      <c r="Q603" s="58"/>
      <c r="R603" s="58"/>
      <c r="S603" s="58"/>
      <c r="T603" s="566"/>
      <c r="U603" s="566"/>
      <c r="V603" s="60"/>
      <c r="W603" s="60"/>
      <c r="X603" s="59"/>
      <c r="Y603" s="60"/>
      <c r="AA603" s="16"/>
      <c r="AB603" s="16"/>
      <c r="AD603" s="16"/>
      <c r="AE603" s="35"/>
    </row>
    <row r="604" spans="1:36" s="2" customFormat="1" ht="24" customHeight="1" x14ac:dyDescent="0.2">
      <c r="A604" s="829" t="s">
        <v>540</v>
      </c>
      <c r="B604" s="837"/>
      <c r="C604" s="837"/>
      <c r="D604" s="837"/>
      <c r="E604" s="837"/>
      <c r="F604" s="837"/>
      <c r="G604" s="837"/>
      <c r="H604" s="837"/>
      <c r="I604" s="837"/>
      <c r="J604" s="837"/>
      <c r="K604" s="837"/>
      <c r="L604" s="837"/>
      <c r="M604" s="837"/>
      <c r="N604" s="837"/>
      <c r="O604" s="838"/>
      <c r="P604" s="56"/>
      <c r="Q604" s="8"/>
      <c r="R604" s="8"/>
      <c r="S604" s="8"/>
      <c r="T604" s="564"/>
      <c r="U604" s="564"/>
      <c r="V604" s="592"/>
      <c r="W604" s="592"/>
      <c r="X604" s="8"/>
      <c r="Y604" s="8"/>
      <c r="AB604" s="16"/>
      <c r="AD604" s="16"/>
      <c r="AE604" s="35"/>
    </row>
    <row r="605" spans="1:36" s="99" customFormat="1" ht="48.75" customHeight="1" x14ac:dyDescent="0.2">
      <c r="A605" s="523"/>
      <c r="B605" s="325" t="s">
        <v>261</v>
      </c>
      <c r="C605" s="325" t="s">
        <v>486</v>
      </c>
      <c r="D605" s="326">
        <f>SUM(D606)</f>
        <v>750</v>
      </c>
      <c r="E605" s="326">
        <f t="shared" ref="E605:O605" si="114">SUM(E606)</f>
        <v>0</v>
      </c>
      <c r="F605" s="326">
        <f t="shared" si="114"/>
        <v>0</v>
      </c>
      <c r="G605" s="326">
        <f t="shared" si="114"/>
        <v>0</v>
      </c>
      <c r="H605" s="326">
        <f t="shared" si="114"/>
        <v>0</v>
      </c>
      <c r="I605" s="326">
        <f t="shared" si="114"/>
        <v>0</v>
      </c>
      <c r="J605" s="326">
        <f t="shared" si="114"/>
        <v>0</v>
      </c>
      <c r="K605" s="326">
        <f t="shared" si="114"/>
        <v>0</v>
      </c>
      <c r="L605" s="326">
        <f t="shared" si="114"/>
        <v>0</v>
      </c>
      <c r="M605" s="326">
        <f>SUM(M606)</f>
        <v>750</v>
      </c>
      <c r="N605" s="326">
        <f t="shared" si="114"/>
        <v>0</v>
      </c>
      <c r="O605" s="326">
        <f t="shared" si="114"/>
        <v>91300</v>
      </c>
      <c r="P605" s="56"/>
      <c r="Q605" s="58"/>
      <c r="R605" s="58"/>
      <c r="S605" s="58"/>
      <c r="T605" s="566"/>
      <c r="U605" s="566"/>
      <c r="V605" s="60"/>
      <c r="W605" s="60"/>
      <c r="X605" s="59"/>
      <c r="Y605" s="60"/>
      <c r="AA605" s="102"/>
      <c r="AB605" s="102"/>
      <c r="AD605" s="102"/>
      <c r="AE605" s="102"/>
    </row>
    <row r="606" spans="1:36" s="2" customFormat="1" ht="32.25" hidden="1" customHeight="1" outlineLevel="1" x14ac:dyDescent="0.2">
      <c r="A606" s="324"/>
      <c r="B606" s="296" t="s">
        <v>487</v>
      </c>
      <c r="C606" s="296" t="s">
        <v>474</v>
      </c>
      <c r="D606" s="297">
        <v>750</v>
      </c>
      <c r="E606" s="297"/>
      <c r="F606" s="297"/>
      <c r="G606" s="297"/>
      <c r="H606" s="297"/>
      <c r="I606" s="297"/>
      <c r="J606" s="297"/>
      <c r="K606" s="297"/>
      <c r="L606" s="297"/>
      <c r="M606" s="297">
        <f>(D606+K606+L606)</f>
        <v>750</v>
      </c>
      <c r="N606" s="298"/>
      <c r="O606" s="297">
        <v>91300</v>
      </c>
      <c r="P606" s="56"/>
      <c r="Q606" s="58"/>
      <c r="R606" s="58"/>
      <c r="S606" s="58"/>
      <c r="T606" s="566"/>
      <c r="U606" s="566"/>
      <c r="V606" s="60"/>
      <c r="W606" s="60"/>
      <c r="X606" s="59"/>
      <c r="Y606" s="60"/>
      <c r="AA606" s="16"/>
      <c r="AB606" s="16"/>
      <c r="AD606" s="16"/>
      <c r="AE606" s="35"/>
    </row>
    <row r="607" spans="1:36" s="2" customFormat="1" ht="18" customHeight="1" collapsed="1" x14ac:dyDescent="0.2">
      <c r="A607" s="474"/>
      <c r="B607" s="477"/>
      <c r="C607" s="292" t="s">
        <v>548</v>
      </c>
      <c r="D607" s="330">
        <f>SUM(D605)</f>
        <v>750</v>
      </c>
      <c r="E607" s="330">
        <f t="shared" ref="E607:O607" si="115">SUM(E605)</f>
        <v>0</v>
      </c>
      <c r="F607" s="330">
        <f t="shared" si="115"/>
        <v>0</v>
      </c>
      <c r="G607" s="330">
        <f t="shared" si="115"/>
        <v>0</v>
      </c>
      <c r="H607" s="330">
        <f t="shared" si="115"/>
        <v>0</v>
      </c>
      <c r="I607" s="330">
        <f t="shared" si="115"/>
        <v>0</v>
      </c>
      <c r="J607" s="330">
        <f t="shared" si="115"/>
        <v>0</v>
      </c>
      <c r="K607" s="330">
        <f t="shared" si="115"/>
        <v>0</v>
      </c>
      <c r="L607" s="330">
        <f t="shared" si="115"/>
        <v>0</v>
      </c>
      <c r="M607" s="330">
        <f t="shared" si="115"/>
        <v>750</v>
      </c>
      <c r="N607" s="330">
        <f t="shared" si="115"/>
        <v>0</v>
      </c>
      <c r="O607" s="330">
        <f t="shared" si="115"/>
        <v>91300</v>
      </c>
      <c r="P607" s="56"/>
      <c r="Q607" s="58"/>
      <c r="R607" s="58"/>
      <c r="S607" s="58"/>
      <c r="T607" s="566"/>
      <c r="U607" s="566"/>
      <c r="V607" s="60"/>
      <c r="W607" s="60"/>
      <c r="X607" s="59"/>
      <c r="Y607" s="60"/>
      <c r="AA607" s="16"/>
      <c r="AB607" s="16"/>
      <c r="AD607" s="16"/>
      <c r="AE607" s="35"/>
    </row>
    <row r="608" spans="1:36" s="2" customFormat="1" ht="18" customHeight="1" x14ac:dyDescent="0.2">
      <c r="A608" s="474"/>
      <c r="B608" s="292"/>
      <c r="C608" s="292" t="s">
        <v>13</v>
      </c>
      <c r="D608" s="330">
        <f>SUM(D603,D607)</f>
        <v>3846070</v>
      </c>
      <c r="E608" s="330">
        <f t="shared" ref="E608:O608" si="116">SUM(E603,E607)</f>
        <v>0</v>
      </c>
      <c r="F608" s="330">
        <f t="shared" si="116"/>
        <v>0</v>
      </c>
      <c r="G608" s="330">
        <f t="shared" si="116"/>
        <v>0</v>
      </c>
      <c r="H608" s="330">
        <f t="shared" si="116"/>
        <v>0</v>
      </c>
      <c r="I608" s="330">
        <f t="shared" si="116"/>
        <v>0</v>
      </c>
      <c r="J608" s="330">
        <f t="shared" si="116"/>
        <v>0</v>
      </c>
      <c r="K608" s="330">
        <f t="shared" si="116"/>
        <v>0</v>
      </c>
      <c r="L608" s="330">
        <f t="shared" si="116"/>
        <v>0</v>
      </c>
      <c r="M608" s="330">
        <f t="shared" si="116"/>
        <v>3846070</v>
      </c>
      <c r="N608" s="330">
        <f t="shared" si="116"/>
        <v>896230</v>
      </c>
      <c r="O608" s="330">
        <f t="shared" si="116"/>
        <v>91300</v>
      </c>
      <c r="P608" s="56"/>
      <c r="Q608" s="58"/>
      <c r="R608" s="58"/>
      <c r="S608" s="58"/>
      <c r="T608" s="566"/>
      <c r="U608" s="566"/>
      <c r="V608" s="60"/>
      <c r="W608" s="60"/>
      <c r="X608" s="59"/>
      <c r="Y608" s="60"/>
      <c r="AA608" s="16"/>
      <c r="AB608" s="16"/>
      <c r="AD608" s="16"/>
      <c r="AE608" s="35"/>
    </row>
    <row r="609" spans="1:56" s="2" customFormat="1" ht="106.5" customHeight="1" x14ac:dyDescent="0.2">
      <c r="A609" s="474"/>
      <c r="B609" s="292"/>
      <c r="C609" s="293" t="s">
        <v>689</v>
      </c>
      <c r="D609" s="330">
        <f>SUM(E609:J609)</f>
        <v>926187</v>
      </c>
      <c r="E609" s="330">
        <f>D608*4%</f>
        <v>153843</v>
      </c>
      <c r="F609" s="330">
        <f>D608*6.4%</f>
        <v>246148</v>
      </c>
      <c r="H609" s="330">
        <f>D608*81.67%*7.03%</f>
        <v>220818</v>
      </c>
      <c r="I609" s="330">
        <f>D608*5.02%</f>
        <v>193073</v>
      </c>
      <c r="J609" s="330">
        <f>D608*2.92%</f>
        <v>112305</v>
      </c>
      <c r="K609" s="330">
        <f>K608</f>
        <v>0</v>
      </c>
      <c r="L609" s="330"/>
      <c r="M609" s="330">
        <f>SUM(K609,L609,D609)</f>
        <v>926187</v>
      </c>
      <c r="N609" s="330">
        <f>D608*81.67%*92.97%+N608</f>
        <v>3816497</v>
      </c>
      <c r="O609" s="330">
        <f>O608</f>
        <v>91300</v>
      </c>
      <c r="P609" s="58"/>
      <c r="Q609" s="58"/>
      <c r="R609" s="58"/>
      <c r="S609" s="58"/>
      <c r="T609" s="566"/>
      <c r="U609" s="566"/>
      <c r="V609" s="60"/>
      <c r="W609" s="60"/>
      <c r="X609" s="59"/>
      <c r="Y609" s="60"/>
      <c r="AA609" s="16"/>
      <c r="AB609" s="16"/>
      <c r="AD609" s="16"/>
      <c r="AE609" s="35"/>
    </row>
    <row r="610" spans="1:56" s="100" customFormat="1" ht="66.75" customHeight="1" x14ac:dyDescent="0.25">
      <c r="A610" s="482"/>
      <c r="B610" s="474"/>
      <c r="C610" s="54" t="s">
        <v>684</v>
      </c>
      <c r="D610" s="329"/>
      <c r="E610" s="329">
        <v>1</v>
      </c>
      <c r="F610" s="329">
        <v>1</v>
      </c>
      <c r="G610" s="329"/>
      <c r="H610" s="329">
        <v>1</v>
      </c>
      <c r="I610" s="329">
        <v>1</v>
      </c>
      <c r="J610" s="329">
        <v>1</v>
      </c>
      <c r="K610" s="329">
        <v>1</v>
      </c>
      <c r="L610" s="329"/>
      <c r="M610" s="329"/>
      <c r="N610" s="329">
        <v>1</v>
      </c>
      <c r="O610" s="329">
        <v>1</v>
      </c>
      <c r="P610" s="60"/>
      <c r="Q610" s="60"/>
      <c r="R610" s="502"/>
      <c r="S610" s="60"/>
      <c r="T610" s="566"/>
      <c r="U610" s="566"/>
      <c r="V610" s="524"/>
      <c r="W610" s="60"/>
      <c r="X610" s="546"/>
      <c r="Y610" s="546"/>
      <c r="Z610" s="546"/>
      <c r="AA610" s="546"/>
      <c r="AB610" s="15"/>
      <c r="AC610" s="546"/>
      <c r="AD610" s="15"/>
      <c r="AE610" s="37"/>
      <c r="AF610" s="546"/>
      <c r="AG610" s="546"/>
      <c r="AH610" s="546"/>
      <c r="AI610" s="546"/>
      <c r="AJ610" s="546"/>
      <c r="AK610" s="546"/>
      <c r="AL610" s="546"/>
      <c r="AM610" s="546"/>
      <c r="AN610" s="546"/>
      <c r="AO610" s="546"/>
      <c r="AP610" s="546"/>
      <c r="AQ610" s="546"/>
      <c r="AR610" s="546"/>
      <c r="AS610" s="546"/>
      <c r="AT610" s="546"/>
      <c r="AU610" s="546"/>
      <c r="AV610" s="546"/>
      <c r="AW610" s="546"/>
      <c r="AX610" s="546"/>
      <c r="AY610" s="546"/>
      <c r="AZ610" s="546"/>
      <c r="BA610" s="546"/>
      <c r="BB610" s="546"/>
      <c r="BC610" s="546"/>
      <c r="BD610" s="502"/>
    </row>
    <row r="611" spans="1:56" s="2" customFormat="1" ht="27" customHeight="1" x14ac:dyDescent="0.2">
      <c r="A611" s="476"/>
      <c r="B611" s="293"/>
      <c r="C611" s="54" t="s">
        <v>14</v>
      </c>
      <c r="D611" s="330">
        <f>SUM(E611:J611)</f>
        <v>926187</v>
      </c>
      <c r="E611" s="330">
        <f>E609*E610</f>
        <v>153843</v>
      </c>
      <c r="F611" s="330">
        <f t="shared" ref="F611:K611" si="117">F609*F610</f>
        <v>246148</v>
      </c>
      <c r="G611" s="330">
        <f t="shared" si="117"/>
        <v>0</v>
      </c>
      <c r="H611" s="330">
        <f>H609*H610</f>
        <v>220818</v>
      </c>
      <c r="I611" s="330">
        <f t="shared" si="117"/>
        <v>193073</v>
      </c>
      <c r="J611" s="330">
        <f t="shared" si="117"/>
        <v>112305</v>
      </c>
      <c r="K611" s="330">
        <f t="shared" si="117"/>
        <v>0</v>
      </c>
      <c r="L611" s="330"/>
      <c r="M611" s="330">
        <f>D611+K611+L611</f>
        <v>926187</v>
      </c>
      <c r="N611" s="330">
        <f>N609*N610</f>
        <v>3816497</v>
      </c>
      <c r="O611" s="479">
        <f>O609*O610</f>
        <v>91300</v>
      </c>
      <c r="P611" s="65"/>
      <c r="Q611" s="65"/>
      <c r="R611" s="65"/>
      <c r="S611" s="65"/>
      <c r="T611" s="567"/>
      <c r="U611" s="565"/>
      <c r="V611" s="528"/>
      <c r="W611" s="528"/>
      <c r="X611" s="546"/>
      <c r="Y611" s="546"/>
      <c r="Z611" s="546"/>
      <c r="AA611" s="546"/>
      <c r="AB611" s="15"/>
      <c r="AC611" s="546"/>
      <c r="AD611" s="15"/>
      <c r="AE611" s="37"/>
      <c r="AF611" s="546"/>
      <c r="AG611" s="546"/>
      <c r="AH611" s="546"/>
      <c r="AI611" s="546"/>
      <c r="AJ611" s="546"/>
      <c r="AK611" s="546"/>
      <c r="AL611" s="546"/>
      <c r="AM611" s="546"/>
      <c r="AN611" s="546"/>
      <c r="AO611" s="546"/>
      <c r="AP611" s="546"/>
      <c r="AQ611" s="546"/>
      <c r="AR611" s="546"/>
      <c r="AS611" s="546"/>
      <c r="AT611" s="546"/>
      <c r="AU611" s="546"/>
      <c r="AV611" s="546"/>
      <c r="AW611" s="546"/>
      <c r="AX611" s="546"/>
      <c r="AY611" s="546"/>
      <c r="AZ611" s="546"/>
      <c r="BA611" s="546"/>
      <c r="BB611" s="546"/>
      <c r="BC611" s="546"/>
      <c r="BD611" s="4"/>
    </row>
    <row r="612" spans="1:56" s="2" customFormat="1" ht="70.5" customHeight="1" x14ac:dyDescent="0.2">
      <c r="A612" s="476"/>
      <c r="B612" s="293"/>
      <c r="C612" s="308" t="s">
        <v>698</v>
      </c>
      <c r="D612" s="335">
        <f>H611*28.61%</f>
        <v>63176</v>
      </c>
      <c r="E612" s="335"/>
      <c r="F612" s="335"/>
      <c r="G612" s="335"/>
      <c r="H612" s="335"/>
      <c r="I612" s="335"/>
      <c r="J612" s="335"/>
      <c r="K612" s="335"/>
      <c r="L612" s="335"/>
      <c r="M612" s="335">
        <f>D612+K612+L612</f>
        <v>63176</v>
      </c>
      <c r="N612" s="330"/>
      <c r="O612" s="476"/>
      <c r="P612" s="4"/>
      <c r="Q612" s="818"/>
      <c r="R612" s="818"/>
      <c r="S612" s="4"/>
      <c r="T612" s="568"/>
      <c r="U612" s="569"/>
      <c r="V612" s="546"/>
      <c r="W612" s="546"/>
      <c r="X612" s="546"/>
      <c r="Y612" s="546"/>
      <c r="Z612" s="546"/>
      <c r="AA612" s="15"/>
      <c r="AB612" s="15"/>
      <c r="AC612" s="15"/>
      <c r="AD612" s="15"/>
      <c r="AE612" s="37"/>
      <c r="AF612" s="546"/>
      <c r="AG612" s="546"/>
      <c r="AH612" s="546"/>
      <c r="AI612" s="546"/>
      <c r="AJ612" s="546"/>
      <c r="AK612" s="546"/>
      <c r="AL612" s="546"/>
      <c r="AM612" s="546"/>
      <c r="AN612" s="546"/>
      <c r="AO612" s="546"/>
      <c r="AP612" s="546"/>
      <c r="AQ612" s="546"/>
      <c r="AR612" s="546"/>
      <c r="AS612" s="546"/>
      <c r="AT612" s="546"/>
      <c r="AU612" s="546"/>
      <c r="AV612" s="546"/>
      <c r="AW612" s="546"/>
      <c r="AX612" s="546"/>
      <c r="AY612" s="546"/>
      <c r="AZ612" s="546"/>
      <c r="BA612" s="546"/>
      <c r="BB612" s="546"/>
      <c r="BC612" s="546"/>
      <c r="BD612" s="4"/>
    </row>
    <row r="613" spans="1:56" s="2" customFormat="1" ht="18" customHeight="1" x14ac:dyDescent="0.2">
      <c r="A613" s="476"/>
      <c r="B613" s="293"/>
      <c r="C613" s="293" t="s">
        <v>550</v>
      </c>
      <c r="D613" s="330">
        <f>D611+D612</f>
        <v>989363</v>
      </c>
      <c r="E613" s="330">
        <f t="shared" ref="E613:O613" si="118">E611+E612</f>
        <v>153843</v>
      </c>
      <c r="F613" s="330">
        <f t="shared" si="118"/>
        <v>246148</v>
      </c>
      <c r="G613" s="330">
        <f t="shared" si="118"/>
        <v>0</v>
      </c>
      <c r="H613" s="330">
        <f t="shared" si="118"/>
        <v>220818</v>
      </c>
      <c r="I613" s="330">
        <f t="shared" si="118"/>
        <v>193073</v>
      </c>
      <c r="J613" s="330">
        <f t="shared" si="118"/>
        <v>112305</v>
      </c>
      <c r="K613" s="330">
        <f t="shared" si="118"/>
        <v>0</v>
      </c>
      <c r="L613" s="330">
        <f t="shared" si="118"/>
        <v>0</v>
      </c>
      <c r="M613" s="330">
        <f t="shared" si="118"/>
        <v>989363</v>
      </c>
      <c r="N613" s="330">
        <f t="shared" si="118"/>
        <v>3816497</v>
      </c>
      <c r="O613" s="330">
        <f t="shared" si="118"/>
        <v>91300</v>
      </c>
      <c r="P613" s="65"/>
      <c r="Q613" s="65"/>
      <c r="R613" s="65"/>
      <c r="S613" s="65"/>
      <c r="T613" s="567"/>
      <c r="U613" s="569"/>
      <c r="V613" s="546"/>
      <c r="W613" s="546"/>
      <c r="X613" s="546"/>
      <c r="Y613" s="819"/>
      <c r="Z613" s="828"/>
      <c r="AA613" s="828"/>
      <c r="AB613" s="15"/>
      <c r="AC613" s="546"/>
      <c r="AD613" s="15"/>
      <c r="AE613" s="37"/>
      <c r="AF613" s="546"/>
      <c r="AG613" s="546"/>
      <c r="AH613" s="546"/>
      <c r="AI613" s="546"/>
      <c r="AJ613" s="546"/>
      <c r="AK613" s="546"/>
      <c r="AL613" s="546"/>
      <c r="AM613" s="546"/>
      <c r="AN613" s="546"/>
      <c r="AO613" s="546"/>
      <c r="AP613" s="546"/>
      <c r="AQ613" s="546"/>
      <c r="AR613" s="546"/>
      <c r="AS613" s="546"/>
      <c r="AT613" s="546"/>
      <c r="AU613" s="546"/>
      <c r="AV613" s="546"/>
      <c r="AW613" s="546"/>
      <c r="AX613" s="546"/>
      <c r="AY613" s="546"/>
      <c r="AZ613" s="546"/>
      <c r="BA613" s="546"/>
      <c r="BB613" s="546"/>
      <c r="BC613" s="546"/>
      <c r="BD613" s="4"/>
    </row>
    <row r="614" spans="1:56" s="2" customFormat="1" ht="24" customHeight="1" x14ac:dyDescent="0.2">
      <c r="A614" s="829" t="s">
        <v>16</v>
      </c>
      <c r="B614" s="837"/>
      <c r="C614" s="837"/>
      <c r="D614" s="837"/>
      <c r="E614" s="837"/>
      <c r="F614" s="837"/>
      <c r="G614" s="837"/>
      <c r="H614" s="837"/>
      <c r="I614" s="837"/>
      <c r="J614" s="837"/>
      <c r="K614" s="837"/>
      <c r="L614" s="837"/>
      <c r="M614" s="837"/>
      <c r="N614" s="837"/>
      <c r="O614" s="838"/>
      <c r="P614" s="8"/>
      <c r="Q614" s="8"/>
      <c r="R614" s="8"/>
      <c r="S614" s="8"/>
      <c r="T614" s="564"/>
      <c r="U614" s="564"/>
      <c r="V614" s="592"/>
      <c r="W614" s="592"/>
      <c r="X614" s="7"/>
      <c r="Y614" s="819"/>
      <c r="Z614" s="828"/>
      <c r="AA614" s="828"/>
      <c r="AB614" s="16"/>
      <c r="AD614" s="16"/>
      <c r="AE614" s="35"/>
    </row>
    <row r="615" spans="1:56" s="2" customFormat="1" ht="21" customHeight="1" x14ac:dyDescent="0.2">
      <c r="A615" s="476"/>
      <c r="B615" s="308" t="s">
        <v>19</v>
      </c>
      <c r="C615" s="308" t="s">
        <v>516</v>
      </c>
      <c r="D615" s="335">
        <f>(D613+N613)*3.5%</f>
        <v>168205</v>
      </c>
      <c r="E615" s="335"/>
      <c r="F615" s="335"/>
      <c r="G615" s="335"/>
      <c r="H615" s="335"/>
      <c r="I615" s="335"/>
      <c r="J615" s="335"/>
      <c r="K615" s="335"/>
      <c r="L615" s="335"/>
      <c r="M615" s="335">
        <f>D615+K615+L615</f>
        <v>168205</v>
      </c>
      <c r="N615" s="485"/>
      <c r="O615" s="335"/>
      <c r="P615" s="547"/>
      <c r="Q615" s="547"/>
      <c r="R615" s="7"/>
      <c r="S615" s="7"/>
      <c r="T615" s="570"/>
      <c r="U615" s="570"/>
      <c r="V615" s="593"/>
      <c r="W615" s="593"/>
      <c r="X615" s="7"/>
      <c r="Y615" s="547"/>
      <c r="Z615" s="26"/>
      <c r="AA615" s="26"/>
      <c r="AB615" s="16"/>
      <c r="AC615" s="16"/>
      <c r="AD615" s="16"/>
      <c r="AE615" s="35"/>
    </row>
    <row r="616" spans="1:56" s="301" customFormat="1" ht="18" customHeight="1" x14ac:dyDescent="0.2">
      <c r="A616" s="482"/>
      <c r="B616" s="484"/>
      <c r="C616" s="293" t="s">
        <v>17</v>
      </c>
      <c r="D616" s="330">
        <f>D615</f>
        <v>168205</v>
      </c>
      <c r="E616" s="330"/>
      <c r="F616" s="330"/>
      <c r="G616" s="330"/>
      <c r="H616" s="330"/>
      <c r="I616" s="330"/>
      <c r="J616" s="330"/>
      <c r="K616" s="330">
        <f>K615</f>
        <v>0</v>
      </c>
      <c r="L616" s="330">
        <f>L615</f>
        <v>0</v>
      </c>
      <c r="M616" s="330">
        <f>D616+K616+L616</f>
        <v>168205</v>
      </c>
      <c r="N616" s="486"/>
      <c r="O616" s="486"/>
      <c r="P616" s="346"/>
      <c r="T616" s="571"/>
      <c r="U616" s="571"/>
      <c r="V616" s="304"/>
      <c r="W616" s="304"/>
    </row>
    <row r="617" spans="1:56" s="301" customFormat="1" ht="18" customHeight="1" x14ac:dyDescent="0.2">
      <c r="A617" s="482"/>
      <c r="B617" s="293"/>
      <c r="C617" s="293" t="s">
        <v>551</v>
      </c>
      <c r="D617" s="330">
        <f>D613+D616</f>
        <v>1157568</v>
      </c>
      <c r="E617" s="330"/>
      <c r="F617" s="330"/>
      <c r="G617" s="330"/>
      <c r="H617" s="330"/>
      <c r="I617" s="330"/>
      <c r="J617" s="330"/>
      <c r="K617" s="330">
        <f>K613+K616</f>
        <v>0</v>
      </c>
      <c r="L617" s="330">
        <f>L613+L616</f>
        <v>0</v>
      </c>
      <c r="M617" s="330">
        <f>M613+M616</f>
        <v>1157568</v>
      </c>
      <c r="N617" s="330">
        <f>N613</f>
        <v>3816497</v>
      </c>
      <c r="O617" s="330">
        <f>O613+O616</f>
        <v>91300</v>
      </c>
      <c r="P617" s="346"/>
      <c r="T617" s="571"/>
      <c r="U617" s="571"/>
      <c r="V617" s="304"/>
      <c r="W617" s="304"/>
    </row>
    <row r="618" spans="1:56" s="2" customFormat="1" ht="24" customHeight="1" x14ac:dyDescent="0.2">
      <c r="A618" s="829" t="s">
        <v>20</v>
      </c>
      <c r="B618" s="837"/>
      <c r="C618" s="837"/>
      <c r="D618" s="837"/>
      <c r="E618" s="837"/>
      <c r="F618" s="837"/>
      <c r="G618" s="837"/>
      <c r="H618" s="837"/>
      <c r="I618" s="837"/>
      <c r="J618" s="837"/>
      <c r="K618" s="837"/>
      <c r="L618" s="837"/>
      <c r="M618" s="837"/>
      <c r="N618" s="837"/>
      <c r="O618" s="838"/>
      <c r="P618" s="8"/>
      <c r="Q618" s="8"/>
      <c r="R618" s="8"/>
      <c r="S618" s="8"/>
      <c r="T618" s="564"/>
      <c r="U618" s="564"/>
      <c r="V618" s="592"/>
      <c r="W618" s="592"/>
      <c r="X618" s="7"/>
      <c r="Y618" s="23"/>
      <c r="Z618" s="309"/>
      <c r="AA618" s="309"/>
      <c r="AB618" s="16"/>
      <c r="AD618" s="16"/>
      <c r="AE618" s="35"/>
    </row>
    <row r="619" spans="1:56" s="17" customFormat="1" ht="21" customHeight="1" x14ac:dyDescent="0.2">
      <c r="A619" s="476"/>
      <c r="B619" s="492" t="s">
        <v>21</v>
      </c>
      <c r="C619" s="492" t="s">
        <v>674</v>
      </c>
      <c r="D619" s="335">
        <f>($D$617+$N$617)*P619</f>
        <v>443189</v>
      </c>
      <c r="E619" s="335"/>
      <c r="F619" s="335"/>
      <c r="G619" s="335"/>
      <c r="H619" s="335"/>
      <c r="I619" s="335"/>
      <c r="J619" s="335"/>
      <c r="K619" s="493"/>
      <c r="L619" s="493"/>
      <c r="M619" s="493">
        <f>D619+K619+L619</f>
        <v>443189</v>
      </c>
      <c r="N619" s="485"/>
      <c r="O619" s="493"/>
      <c r="P619" s="489">
        <v>8.9099999999999999E-2</v>
      </c>
      <c r="Q619" s="547"/>
      <c r="R619" s="45"/>
      <c r="S619" s="45"/>
      <c r="T619" s="568"/>
      <c r="U619" s="568"/>
      <c r="V619" s="62"/>
      <c r="W619" s="62"/>
      <c r="X619" s="4"/>
      <c r="Y619" s="6"/>
      <c r="Z619" s="72"/>
      <c r="AA619" s="72"/>
      <c r="AC619" s="1"/>
      <c r="AE619" s="34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</row>
    <row r="620" spans="1:56" s="17" customFormat="1" ht="21" customHeight="1" x14ac:dyDescent="0.2">
      <c r="A620" s="476"/>
      <c r="B620" s="492" t="s">
        <v>21</v>
      </c>
      <c r="C620" s="492" t="s">
        <v>675</v>
      </c>
      <c r="D620" s="335">
        <f>($D$617+$N$617)*P620</f>
        <v>19896</v>
      </c>
      <c r="E620" s="335"/>
      <c r="F620" s="335"/>
      <c r="G620" s="335"/>
      <c r="H620" s="335"/>
      <c r="I620" s="335"/>
      <c r="J620" s="335"/>
      <c r="K620" s="493"/>
      <c r="L620" s="493"/>
      <c r="M620" s="493">
        <f>D620+K620+L620</f>
        <v>19896</v>
      </c>
      <c r="N620" s="485"/>
      <c r="O620" s="493"/>
      <c r="P620" s="489">
        <v>4.0000000000000001E-3</v>
      </c>
      <c r="Q620" s="547"/>
      <c r="R620" s="45"/>
      <c r="S620" s="45"/>
      <c r="T620" s="568"/>
      <c r="U620" s="568"/>
      <c r="V620" s="62"/>
      <c r="W620" s="62"/>
      <c r="X620" s="4"/>
      <c r="Y620" s="18"/>
      <c r="Z620" s="73"/>
      <c r="AA620" s="73"/>
      <c r="AC620" s="1"/>
      <c r="AE620" s="34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</row>
    <row r="621" spans="1:56" s="17" customFormat="1" ht="21" customHeight="1" x14ac:dyDescent="0.2">
      <c r="A621" s="476"/>
      <c r="B621" s="492" t="s">
        <v>538</v>
      </c>
      <c r="C621" s="492" t="s">
        <v>78</v>
      </c>
      <c r="D621" s="335">
        <f>SUM(E621:J621)-G621</f>
        <v>4772</v>
      </c>
      <c r="E621" s="335"/>
      <c r="F621" s="335">
        <v>3799</v>
      </c>
      <c r="G621" s="335">
        <v>731</v>
      </c>
      <c r="H621" s="335"/>
      <c r="I621" s="335">
        <v>644</v>
      </c>
      <c r="J621" s="335">
        <v>329</v>
      </c>
      <c r="K621" s="493"/>
      <c r="L621" s="493"/>
      <c r="M621" s="493">
        <f>D621+K621+L621</f>
        <v>4772</v>
      </c>
      <c r="N621" s="485"/>
      <c r="O621" s="493"/>
      <c r="P621" s="490"/>
      <c r="Q621" s="547"/>
      <c r="R621" s="45"/>
      <c r="S621" s="45"/>
      <c r="T621" s="568"/>
      <c r="U621" s="568"/>
      <c r="V621" s="62"/>
      <c r="W621" s="62"/>
      <c r="X621" s="4"/>
      <c r="Y621" s="18"/>
      <c r="Z621" s="73"/>
      <c r="AA621" s="73"/>
      <c r="AC621" s="1"/>
      <c r="AE621" s="34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</row>
    <row r="622" spans="1:56" s="241" customFormat="1" ht="74.25" customHeight="1" x14ac:dyDescent="0.25">
      <c r="A622" s="482"/>
      <c r="B622" s="498"/>
      <c r="C622" s="497" t="s">
        <v>607</v>
      </c>
      <c r="D622" s="330">
        <f>SUM(E622:J622)-G622</f>
        <v>4772</v>
      </c>
      <c r="E622" s="330">
        <f t="shared" ref="E622:J622" si="119">SUM(E621)*E610</f>
        <v>0</v>
      </c>
      <c r="F622" s="330">
        <f t="shared" si="119"/>
        <v>3799</v>
      </c>
      <c r="G622" s="330">
        <f>SUM(G621)*G610</f>
        <v>0</v>
      </c>
      <c r="H622" s="330">
        <f t="shared" si="119"/>
        <v>0</v>
      </c>
      <c r="I622" s="330">
        <f t="shared" si="119"/>
        <v>644</v>
      </c>
      <c r="J622" s="330">
        <f t="shared" si="119"/>
        <v>329</v>
      </c>
      <c r="K622" s="494"/>
      <c r="L622" s="494"/>
      <c r="M622" s="494">
        <f>D622+K622+L622</f>
        <v>4772</v>
      </c>
      <c r="N622" s="486"/>
      <c r="O622" s="494"/>
      <c r="P622" s="490"/>
      <c r="Q622" s="56"/>
      <c r="R622" s="65"/>
      <c r="S622" s="65"/>
      <c r="T622" s="567"/>
      <c r="U622" s="567"/>
      <c r="V622" s="524"/>
      <c r="W622" s="524"/>
      <c r="X622" s="502"/>
      <c r="Y622" s="502"/>
      <c r="Z622" s="505"/>
      <c r="AA622" s="505"/>
      <c r="AC622" s="505"/>
      <c r="AE622" s="504"/>
      <c r="AF622" s="505"/>
      <c r="AG622" s="505"/>
      <c r="AH622" s="505"/>
      <c r="AI622" s="505"/>
      <c r="AJ622" s="505"/>
      <c r="AK622" s="505"/>
      <c r="AL622" s="505"/>
      <c r="AM622" s="505"/>
      <c r="AN622" s="505"/>
      <c r="AO622" s="505"/>
      <c r="AP622" s="505"/>
      <c r="AQ622" s="505"/>
      <c r="AR622" s="505"/>
      <c r="AS622" s="505"/>
      <c r="AT622" s="505"/>
      <c r="AU622" s="505"/>
      <c r="AV622" s="505"/>
      <c r="AW622" s="505"/>
      <c r="AX622" s="505"/>
      <c r="AY622" s="505"/>
      <c r="AZ622" s="505"/>
      <c r="BA622" s="505"/>
      <c r="BB622" s="505"/>
      <c r="BC622" s="505"/>
      <c r="BD622" s="505"/>
    </row>
    <row r="623" spans="1:56" s="17" customFormat="1" ht="32.25" customHeight="1" x14ac:dyDescent="0.2">
      <c r="A623" s="476"/>
      <c r="B623" s="492" t="s">
        <v>10</v>
      </c>
      <c r="C623" s="492" t="s">
        <v>673</v>
      </c>
      <c r="D623" s="335"/>
      <c r="E623" s="335"/>
      <c r="F623" s="335"/>
      <c r="G623" s="335"/>
      <c r="H623" s="335"/>
      <c r="I623" s="335"/>
      <c r="J623" s="335"/>
      <c r="K623" s="493"/>
      <c r="L623" s="493">
        <f>($D$617+$N$617)*P623</f>
        <v>150217</v>
      </c>
      <c r="M623" s="493">
        <f>D623+K623+L623</f>
        <v>150217</v>
      </c>
      <c r="N623" s="485"/>
      <c r="O623" s="493"/>
      <c r="P623" s="491">
        <v>3.0200000000000001E-2</v>
      </c>
      <c r="Q623" s="547"/>
      <c r="R623" s="45"/>
      <c r="S623" s="45"/>
      <c r="T623" s="568"/>
      <c r="U623" s="572"/>
      <c r="V623" s="594"/>
      <c r="W623" s="594"/>
      <c r="X623" s="4"/>
      <c r="Y623" s="4"/>
      <c r="Z623" s="1"/>
      <c r="AA623" s="1"/>
      <c r="AC623" s="1"/>
      <c r="AE623" s="34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</row>
    <row r="624" spans="1:56" s="17" customFormat="1" ht="32.25" customHeight="1" x14ac:dyDescent="0.2">
      <c r="A624" s="476"/>
      <c r="B624" s="492" t="s">
        <v>23</v>
      </c>
      <c r="C624" s="492" t="s">
        <v>676</v>
      </c>
      <c r="D624" s="335"/>
      <c r="E624" s="335"/>
      <c r="F624" s="335"/>
      <c r="G624" s="335"/>
      <c r="H624" s="335"/>
      <c r="I624" s="335"/>
      <c r="J624" s="335"/>
      <c r="K624" s="493"/>
      <c r="L624" s="493">
        <f t="shared" ref="L624:L629" si="120">($D$617+$N$617)*P624</f>
        <v>4974</v>
      </c>
      <c r="M624" s="493">
        <f t="shared" ref="M624:M631" si="121">D624+K624+L624</f>
        <v>4974</v>
      </c>
      <c r="N624" s="485"/>
      <c r="O624" s="493"/>
      <c r="P624" s="491">
        <v>1E-3</v>
      </c>
      <c r="Q624" s="547"/>
      <c r="R624" s="45"/>
      <c r="S624" s="45"/>
      <c r="T624" s="568"/>
      <c r="U624" s="572"/>
      <c r="V624" s="594"/>
      <c r="W624" s="594"/>
      <c r="X624" s="4"/>
      <c r="Y624" s="4"/>
      <c r="Z624" s="1"/>
      <c r="AA624" s="1"/>
      <c r="AC624" s="1"/>
      <c r="AE624" s="34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</row>
    <row r="625" spans="1:62" s="17" customFormat="1" ht="21" customHeight="1" x14ac:dyDescent="0.2">
      <c r="A625" s="476"/>
      <c r="B625" s="492" t="s">
        <v>508</v>
      </c>
      <c r="C625" s="492" t="s">
        <v>677</v>
      </c>
      <c r="D625" s="493"/>
      <c r="E625" s="493"/>
      <c r="F625" s="493"/>
      <c r="G625" s="493"/>
      <c r="H625" s="493"/>
      <c r="I625" s="493"/>
      <c r="J625" s="493"/>
      <c r="K625" s="493"/>
      <c r="L625" s="493">
        <f t="shared" si="120"/>
        <v>93015</v>
      </c>
      <c r="M625" s="493">
        <f t="shared" si="121"/>
        <v>93015</v>
      </c>
      <c r="N625" s="485"/>
      <c r="O625" s="493"/>
      <c r="P625" s="491">
        <v>1.8700000000000001E-2</v>
      </c>
      <c r="Q625" s="547"/>
      <c r="R625" s="45"/>
      <c r="S625" s="45"/>
      <c r="T625" s="568"/>
      <c r="U625" s="572"/>
      <c r="V625" s="594"/>
      <c r="W625" s="594"/>
      <c r="X625" s="4"/>
      <c r="Y625" s="4"/>
      <c r="Z625" s="1"/>
      <c r="AA625" s="1"/>
      <c r="AC625" s="1"/>
      <c r="AE625" s="34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</row>
    <row r="626" spans="1:62" s="17" customFormat="1" ht="32.25" customHeight="1" x14ac:dyDescent="0.2">
      <c r="A626" s="476"/>
      <c r="B626" s="492" t="s">
        <v>510</v>
      </c>
      <c r="C626" s="492" t="s">
        <v>678</v>
      </c>
      <c r="D626" s="493"/>
      <c r="E626" s="493"/>
      <c r="F626" s="493"/>
      <c r="G626" s="493"/>
      <c r="H626" s="493"/>
      <c r="I626" s="493"/>
      <c r="J626" s="493"/>
      <c r="K626" s="493"/>
      <c r="L626" s="493">
        <f t="shared" si="120"/>
        <v>70134</v>
      </c>
      <c r="M626" s="493">
        <f t="shared" si="121"/>
        <v>70134</v>
      </c>
      <c r="N626" s="485"/>
      <c r="O626" s="493"/>
      <c r="P626" s="491">
        <v>1.41E-2</v>
      </c>
      <c r="Q626" s="547"/>
      <c r="R626" s="45"/>
      <c r="S626" s="45"/>
      <c r="T626" s="568"/>
      <c r="U626" s="572"/>
      <c r="V626" s="594"/>
      <c r="W626" s="594"/>
      <c r="X626" s="4"/>
      <c r="Y626" s="4"/>
      <c r="Z626" s="1"/>
      <c r="AA626" s="1"/>
      <c r="AC626" s="1"/>
      <c r="AE626" s="34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</row>
    <row r="627" spans="1:62" s="17" customFormat="1" ht="48" customHeight="1" x14ac:dyDescent="0.2">
      <c r="A627" s="476"/>
      <c r="B627" s="492" t="s">
        <v>511</v>
      </c>
      <c r="C627" s="492" t="s">
        <v>679</v>
      </c>
      <c r="D627" s="493"/>
      <c r="E627" s="493"/>
      <c r="F627" s="493"/>
      <c r="G627" s="493"/>
      <c r="H627" s="493"/>
      <c r="I627" s="493"/>
      <c r="J627" s="493"/>
      <c r="K627" s="493"/>
      <c r="L627" s="493">
        <f t="shared" si="120"/>
        <v>84559</v>
      </c>
      <c r="M627" s="493">
        <f t="shared" si="121"/>
        <v>84559</v>
      </c>
      <c r="N627" s="485"/>
      <c r="O627" s="493"/>
      <c r="P627" s="491">
        <v>1.7000000000000001E-2</v>
      </c>
      <c r="Q627" s="547"/>
      <c r="R627" s="45"/>
      <c r="S627" s="45"/>
      <c r="T627" s="568"/>
      <c r="U627" s="572"/>
      <c r="V627" s="594"/>
      <c r="W627" s="594"/>
      <c r="X627" s="4"/>
      <c r="Y627" s="4"/>
      <c r="Z627" s="1"/>
      <c r="AA627" s="1"/>
      <c r="AC627" s="1"/>
      <c r="AE627" s="34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</row>
    <row r="628" spans="1:62" s="17" customFormat="1" ht="40.5" customHeight="1" x14ac:dyDescent="0.2">
      <c r="A628" s="476"/>
      <c r="B628" s="492" t="s">
        <v>512</v>
      </c>
      <c r="C628" s="492" t="s">
        <v>680</v>
      </c>
      <c r="D628" s="493"/>
      <c r="E628" s="493"/>
      <c r="F628" s="493"/>
      <c r="G628" s="493"/>
      <c r="H628" s="493"/>
      <c r="I628" s="493"/>
      <c r="J628" s="493"/>
      <c r="K628" s="493"/>
      <c r="L628" s="493">
        <f t="shared" si="120"/>
        <v>6964</v>
      </c>
      <c r="M628" s="493">
        <f t="shared" si="121"/>
        <v>6964</v>
      </c>
      <c r="N628" s="485"/>
      <c r="O628" s="493"/>
      <c r="P628" s="491">
        <v>1.4E-3</v>
      </c>
      <c r="Q628" s="81"/>
      <c r="R628" s="82"/>
      <c r="S628" s="45"/>
      <c r="T628" s="568"/>
      <c r="U628" s="572"/>
      <c r="V628" s="594"/>
      <c r="W628" s="594"/>
      <c r="X628" s="4"/>
      <c r="Y628" s="4"/>
      <c r="Z628" s="1"/>
      <c r="AA628" s="1"/>
      <c r="AC628" s="1"/>
      <c r="AE628" s="34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</row>
    <row r="629" spans="1:62" ht="21" customHeight="1" x14ac:dyDescent="0.2">
      <c r="A629" s="476"/>
      <c r="B629" s="492" t="s">
        <v>513</v>
      </c>
      <c r="C629" s="492" t="s">
        <v>681</v>
      </c>
      <c r="D629" s="335"/>
      <c r="E629" s="335"/>
      <c r="F629" s="335"/>
      <c r="G629" s="335"/>
      <c r="H629" s="335"/>
      <c r="I629" s="335"/>
      <c r="J629" s="335"/>
      <c r="K629" s="493"/>
      <c r="L629" s="493">
        <f t="shared" si="120"/>
        <v>166134</v>
      </c>
      <c r="M629" s="493">
        <f t="shared" si="121"/>
        <v>166134</v>
      </c>
      <c r="N629" s="485"/>
      <c r="O629" s="493"/>
      <c r="P629" s="491">
        <v>3.3399999999999999E-2</v>
      </c>
      <c r="Q629" s="547"/>
      <c r="R629" s="45"/>
      <c r="S629" s="45"/>
      <c r="T629" s="568"/>
      <c r="U629" s="572"/>
      <c r="V629" s="594"/>
      <c r="W629" s="594"/>
    </row>
    <row r="630" spans="1:62" ht="80.25" customHeight="1" x14ac:dyDescent="0.2">
      <c r="A630" s="476"/>
      <c r="B630" s="492" t="s">
        <v>515</v>
      </c>
      <c r="C630" s="492" t="s">
        <v>682</v>
      </c>
      <c r="D630" s="335"/>
      <c r="E630" s="335"/>
      <c r="F630" s="335"/>
      <c r="G630" s="335"/>
      <c r="H630" s="335"/>
      <c r="I630" s="335"/>
      <c r="J630" s="335"/>
      <c r="K630" s="493"/>
      <c r="L630" s="493">
        <f>($D$617+$N$617)*P630</f>
        <v>2487</v>
      </c>
      <c r="M630" s="493">
        <f t="shared" si="121"/>
        <v>2487</v>
      </c>
      <c r="N630" s="485"/>
      <c r="O630" s="493"/>
      <c r="P630" s="491">
        <v>5.0000000000000001E-4</v>
      </c>
      <c r="Q630" s="547"/>
      <c r="R630" s="45"/>
      <c r="S630" s="45"/>
      <c r="T630" s="568"/>
      <c r="U630" s="572"/>
      <c r="V630" s="594"/>
      <c r="W630" s="594"/>
    </row>
    <row r="631" spans="1:62" ht="80.25" customHeight="1" x14ac:dyDescent="0.2">
      <c r="A631" s="476"/>
      <c r="B631" s="492"/>
      <c r="C631" s="492" t="s">
        <v>700</v>
      </c>
      <c r="D631" s="335"/>
      <c r="E631" s="335"/>
      <c r="F631" s="335"/>
      <c r="G631" s="335"/>
      <c r="H631" s="335"/>
      <c r="I631" s="335"/>
      <c r="J631" s="335"/>
      <c r="K631" s="493"/>
      <c r="L631" s="493">
        <v>1129</v>
      </c>
      <c r="M631" s="493">
        <f t="shared" si="121"/>
        <v>1129</v>
      </c>
      <c r="N631" s="485"/>
      <c r="O631" s="493"/>
      <c r="P631" s="491">
        <v>0.05</v>
      </c>
      <c r="Q631" s="547"/>
      <c r="R631" s="45"/>
      <c r="S631" s="45"/>
      <c r="T631" s="568"/>
      <c r="U631" s="572"/>
      <c r="V631" s="594"/>
      <c r="W631" s="594"/>
    </row>
    <row r="632" spans="1:62" s="241" customFormat="1" ht="30" customHeight="1" x14ac:dyDescent="0.25">
      <c r="A632" s="482"/>
      <c r="B632" s="498" t="s">
        <v>701</v>
      </c>
      <c r="C632" s="497" t="s">
        <v>514</v>
      </c>
      <c r="D632" s="330"/>
      <c r="E632" s="330"/>
      <c r="F632" s="330"/>
      <c r="G632" s="330"/>
      <c r="H632" s="330"/>
      <c r="I632" s="330"/>
      <c r="J632" s="330"/>
      <c r="K632" s="494"/>
      <c r="L632" s="494">
        <f>(K617+O617)*P631</f>
        <v>4565</v>
      </c>
      <c r="M632" s="494">
        <f>D632+K632+L632</f>
        <v>4565</v>
      </c>
      <c r="N632" s="486"/>
      <c r="O632" s="494"/>
      <c r="P632" s="243"/>
      <c r="Q632" s="56"/>
      <c r="R632" s="65"/>
      <c r="S632" s="65"/>
      <c r="T632" s="567"/>
      <c r="U632" s="567"/>
      <c r="V632" s="524"/>
      <c r="W632" s="524"/>
      <c r="X632" s="502"/>
      <c r="Y632" s="502"/>
      <c r="Z632" s="505"/>
      <c r="AA632" s="505"/>
      <c r="AC632" s="505"/>
      <c r="AE632" s="504"/>
      <c r="AF632" s="505"/>
      <c r="AG632" s="505"/>
      <c r="AH632" s="505"/>
      <c r="AI632" s="505"/>
      <c r="AJ632" s="505"/>
      <c r="AK632" s="505"/>
      <c r="AL632" s="505"/>
      <c r="AM632" s="505"/>
      <c r="AN632" s="505"/>
      <c r="AO632" s="505"/>
      <c r="AP632" s="505"/>
      <c r="AQ632" s="505"/>
      <c r="AR632" s="505"/>
      <c r="AS632" s="505"/>
      <c r="AT632" s="505"/>
      <c r="AU632" s="505"/>
      <c r="AV632" s="505"/>
      <c r="AW632" s="505"/>
      <c r="AX632" s="505"/>
      <c r="AY632" s="505"/>
      <c r="AZ632" s="505"/>
      <c r="BA632" s="505"/>
      <c r="BB632" s="505"/>
      <c r="BC632" s="505"/>
      <c r="BD632" s="505"/>
    </row>
    <row r="633" spans="1:62" s="305" customFormat="1" ht="18" customHeight="1" x14ac:dyDescent="0.2">
      <c r="A633" s="500"/>
      <c r="B633" s="488"/>
      <c r="C633" s="488" t="s">
        <v>27</v>
      </c>
      <c r="D633" s="330">
        <f>SUM(D619:D632)-D621-D631</f>
        <v>467857</v>
      </c>
      <c r="E633" s="330"/>
      <c r="F633" s="330"/>
      <c r="G633" s="330"/>
      <c r="H633" s="330"/>
      <c r="I633" s="330"/>
      <c r="J633" s="330"/>
      <c r="K633" s="330">
        <f>SUM(K619:K632)-K621-K631</f>
        <v>0</v>
      </c>
      <c r="L633" s="330">
        <f>SUM(L619:L632)-L621-L632</f>
        <v>579613</v>
      </c>
      <c r="M633" s="330">
        <f>SUM(M619:M632)-M621-M632</f>
        <v>1047470</v>
      </c>
      <c r="N633" s="486"/>
      <c r="O633" s="486"/>
      <c r="P633" s="303"/>
      <c r="Q633" s="304"/>
      <c r="T633" s="574"/>
      <c r="U633" s="574"/>
      <c r="V633" s="596"/>
      <c r="W633" s="596"/>
    </row>
    <row r="634" spans="1:62" s="555" customFormat="1" ht="18" customHeight="1" x14ac:dyDescent="0.2">
      <c r="A634" s="294"/>
      <c r="B634" s="308"/>
      <c r="C634" s="293" t="s">
        <v>552</v>
      </c>
      <c r="D634" s="330">
        <f>SUM(D633,D617)</f>
        <v>1625425</v>
      </c>
      <c r="E634" s="330"/>
      <c r="F634" s="330"/>
      <c r="G634" s="330"/>
      <c r="H634" s="330"/>
      <c r="I634" s="330"/>
      <c r="J634" s="330"/>
      <c r="K634" s="330">
        <f>SUM(K633,K617)</f>
        <v>0</v>
      </c>
      <c r="L634" s="330">
        <f>SUM(L633,L617)</f>
        <v>579613</v>
      </c>
      <c r="M634" s="330">
        <f>SUM(D634:L634)</f>
        <v>2205038</v>
      </c>
      <c r="N634" s="330">
        <f>N617</f>
        <v>3816497</v>
      </c>
      <c r="O634" s="330">
        <f>O617+O633</f>
        <v>91300</v>
      </c>
      <c r="P634" s="346"/>
      <c r="Q634" s="301"/>
      <c r="R634" s="306"/>
      <c r="S634" s="307"/>
      <c r="T634" s="575"/>
      <c r="U634" s="575"/>
      <c r="V634" s="597"/>
      <c r="W634" s="597"/>
    </row>
    <row r="635" spans="1:62" s="2" customFormat="1" ht="21" customHeight="1" x14ac:dyDescent="0.2">
      <c r="A635" s="476"/>
      <c r="B635" s="308" t="s">
        <v>29</v>
      </c>
      <c r="C635" s="308" t="s">
        <v>687</v>
      </c>
      <c r="D635" s="335">
        <f>D634*1.5%</f>
        <v>24381</v>
      </c>
      <c r="E635" s="335"/>
      <c r="F635" s="335"/>
      <c r="G635" s="335"/>
      <c r="H635" s="335"/>
      <c r="I635" s="335"/>
      <c r="J635" s="335"/>
      <c r="K635" s="335">
        <f t="shared" ref="K635:L635" si="122">K634*1.5%</f>
        <v>0</v>
      </c>
      <c r="L635" s="335">
        <f t="shared" si="122"/>
        <v>8694</v>
      </c>
      <c r="M635" s="335">
        <f>SUM(D635:L635)+N635+O635</f>
        <v>33075</v>
      </c>
      <c r="N635" s="335"/>
      <c r="O635" s="499"/>
      <c r="P635" s="548"/>
      <c r="Q635" s="548"/>
      <c r="R635" s="4"/>
      <c r="S635" s="548"/>
      <c r="T635" s="568"/>
      <c r="U635" s="568"/>
      <c r="V635" s="62"/>
      <c r="W635" s="62"/>
      <c r="X635" s="4"/>
      <c r="Y635" s="4"/>
      <c r="AB635" s="16"/>
      <c r="AD635" s="16"/>
      <c r="AE635" s="35"/>
    </row>
    <row r="636" spans="1:62" ht="26.25" customHeight="1" x14ac:dyDescent="0.2">
      <c r="A636" s="482"/>
      <c r="B636" s="293"/>
      <c r="C636" s="54" t="s">
        <v>72</v>
      </c>
      <c r="D636" s="494">
        <f>D634+D635</f>
        <v>1649806</v>
      </c>
      <c r="E636" s="494"/>
      <c r="F636" s="494"/>
      <c r="G636" s="494"/>
      <c r="H636" s="494"/>
      <c r="I636" s="494"/>
      <c r="J636" s="494"/>
      <c r="K636" s="494">
        <f>K634+K635</f>
        <v>0</v>
      </c>
      <c r="L636" s="494">
        <f>L634+L635</f>
        <v>588307</v>
      </c>
      <c r="M636" s="495">
        <f>M635+M634</f>
        <v>2238113</v>
      </c>
      <c r="N636" s="494">
        <f>N634+N635</f>
        <v>3816497</v>
      </c>
      <c r="O636" s="494">
        <f>O634+O635</f>
        <v>91300</v>
      </c>
      <c r="P636" s="75"/>
      <c r="Q636" s="75"/>
      <c r="R636" s="75"/>
      <c r="S636" s="75"/>
      <c r="T636" s="75"/>
      <c r="U636" s="75"/>
      <c r="V636" s="595"/>
      <c r="W636" s="595"/>
    </row>
    <row r="637" spans="1:62" s="323" customFormat="1" ht="27" customHeight="1" x14ac:dyDescent="0.25">
      <c r="A637" s="319"/>
      <c r="B637" s="319"/>
      <c r="C637" s="320" t="s">
        <v>683</v>
      </c>
      <c r="D637" s="532"/>
      <c r="E637" s="321"/>
      <c r="F637" s="321"/>
      <c r="G637" s="321"/>
      <c r="H637" s="321"/>
      <c r="I637" s="321"/>
      <c r="J637" s="321"/>
      <c r="K637" s="321"/>
      <c r="L637" s="321"/>
      <c r="M637" s="321"/>
      <c r="N637" s="321"/>
      <c r="O637" s="321"/>
      <c r="P637" s="101"/>
      <c r="Q637" s="101"/>
      <c r="R637" s="101"/>
      <c r="S637" s="101"/>
      <c r="T637" s="578"/>
      <c r="U637" s="556"/>
      <c r="V637" s="556"/>
      <c r="W637" s="556"/>
      <c r="X637" s="322"/>
      <c r="Y637" s="322"/>
      <c r="Z637" s="322"/>
      <c r="AA637" s="322"/>
      <c r="AB637" s="322"/>
      <c r="AC637" s="322"/>
      <c r="AD637" s="322"/>
      <c r="AE637" s="322"/>
      <c r="AF637" s="322"/>
      <c r="AG637" s="322"/>
      <c r="AH637" s="322"/>
      <c r="AI637" s="322"/>
      <c r="AJ637" s="322"/>
      <c r="AK637" s="322"/>
      <c r="AL637" s="322"/>
      <c r="AM637" s="322"/>
      <c r="AN637" s="322"/>
      <c r="AO637" s="322"/>
      <c r="AP637" s="322"/>
      <c r="AQ637" s="322"/>
      <c r="AR637" s="322"/>
      <c r="AS637" s="322"/>
      <c r="AT637" s="322"/>
      <c r="AU637" s="322"/>
      <c r="AV637" s="322"/>
      <c r="AW637" s="322"/>
      <c r="AX637" s="322"/>
      <c r="AY637" s="322"/>
      <c r="AZ637" s="322"/>
      <c r="BA637" s="322"/>
      <c r="BB637" s="322"/>
      <c r="BC637" s="322"/>
      <c r="BD637" s="322"/>
      <c r="BE637" s="322"/>
      <c r="BF637" s="322"/>
      <c r="BG637" s="322"/>
      <c r="BH637" s="322"/>
      <c r="BI637" s="322"/>
      <c r="BJ637" s="322"/>
    </row>
    <row r="638" spans="1:62" s="323" customFormat="1" ht="25.5" customHeight="1" x14ac:dyDescent="0.25">
      <c r="A638" s="324"/>
      <c r="B638" s="324"/>
      <c r="C638" s="325" t="s">
        <v>13</v>
      </c>
      <c r="D638" s="326">
        <f t="shared" ref="D638:O638" si="123">D125+D201+D263+D324+D387+D446+D518+D561+D608</f>
        <v>184244336</v>
      </c>
      <c r="E638" s="326">
        <f t="shared" si="123"/>
        <v>0</v>
      </c>
      <c r="F638" s="326">
        <f t="shared" si="123"/>
        <v>0</v>
      </c>
      <c r="G638" s="326">
        <f t="shared" si="123"/>
        <v>0</v>
      </c>
      <c r="H638" s="326">
        <f t="shared" si="123"/>
        <v>0</v>
      </c>
      <c r="I638" s="326">
        <f t="shared" si="123"/>
        <v>0</v>
      </c>
      <c r="J638" s="326">
        <f t="shared" si="123"/>
        <v>0</v>
      </c>
      <c r="K638" s="326">
        <f t="shared" si="123"/>
        <v>902870</v>
      </c>
      <c r="L638" s="326">
        <f t="shared" si="123"/>
        <v>0</v>
      </c>
      <c r="M638" s="326">
        <f t="shared" si="123"/>
        <v>185147206</v>
      </c>
      <c r="N638" s="326">
        <f t="shared" si="123"/>
        <v>69539900</v>
      </c>
      <c r="O638" s="326">
        <f t="shared" si="123"/>
        <v>65090465</v>
      </c>
      <c r="P638" s="343">
        <f>O638+K638</f>
        <v>65993335</v>
      </c>
      <c r="Q638" s="556">
        <f>N638+D638</f>
        <v>253784236</v>
      </c>
      <c r="R638" s="556">
        <f>O638+K638</f>
        <v>65993335</v>
      </c>
      <c r="S638" s="556">
        <f>Q638/1000</f>
        <v>253784.24</v>
      </c>
      <c r="T638" s="556">
        <f>R638/1000</f>
        <v>65993.34</v>
      </c>
      <c r="U638" s="578"/>
      <c r="V638" s="556"/>
      <c r="W638" s="556"/>
      <c r="X638" s="322"/>
      <c r="Y638" s="322"/>
      <c r="Z638" s="322"/>
      <c r="AA638" s="322"/>
      <c r="AB638" s="322"/>
      <c r="AC638" s="322"/>
      <c r="AD638" s="322"/>
      <c r="AE638" s="322"/>
      <c r="AF638" s="322"/>
      <c r="AG638" s="322"/>
      <c r="AH638" s="322"/>
      <c r="AI638" s="322"/>
      <c r="AJ638" s="322"/>
      <c r="AK638" s="322"/>
      <c r="AL638" s="322"/>
      <c r="AM638" s="322"/>
      <c r="AN638" s="322"/>
      <c r="AO638" s="322"/>
      <c r="AP638" s="322"/>
      <c r="AQ638" s="322"/>
      <c r="AR638" s="322"/>
      <c r="AS638" s="322"/>
      <c r="AT638" s="322"/>
      <c r="AU638" s="322"/>
      <c r="AV638" s="322"/>
      <c r="AW638" s="322"/>
      <c r="AX638" s="322"/>
      <c r="AY638" s="322"/>
      <c r="AZ638" s="322"/>
      <c r="BA638" s="322"/>
      <c r="BB638" s="322"/>
      <c r="BC638" s="322"/>
      <c r="BD638" s="322"/>
      <c r="BE638" s="322"/>
      <c r="BF638" s="322"/>
      <c r="BG638" s="322"/>
      <c r="BH638" s="322"/>
      <c r="BI638" s="322"/>
      <c r="BJ638" s="322"/>
    </row>
    <row r="639" spans="1:62" s="323" customFormat="1" ht="102.75" customHeight="1" x14ac:dyDescent="0.25">
      <c r="A639" s="324"/>
      <c r="B639" s="324"/>
      <c r="C639" s="325" t="s">
        <v>689</v>
      </c>
      <c r="D639" s="326">
        <f t="shared" ref="D639:O639" si="124">D126+D202+D264+D325+D388+D447+D519+D562+D609</f>
        <v>44368616</v>
      </c>
      <c r="E639" s="326">
        <f t="shared" si="124"/>
        <v>7369774</v>
      </c>
      <c r="F639" s="326">
        <f t="shared" si="124"/>
        <v>11791637</v>
      </c>
      <c r="G639" s="326">
        <f t="shared" si="124"/>
        <v>0</v>
      </c>
      <c r="H639" s="326">
        <f t="shared" si="124"/>
        <v>10578205</v>
      </c>
      <c r="I639" s="326">
        <f t="shared" si="124"/>
        <v>9249066</v>
      </c>
      <c r="J639" s="326">
        <f t="shared" si="124"/>
        <v>5379934</v>
      </c>
      <c r="K639" s="326">
        <f t="shared" si="124"/>
        <v>902870</v>
      </c>
      <c r="L639" s="326">
        <f t="shared" si="124"/>
        <v>0</v>
      </c>
      <c r="M639" s="326">
        <f t="shared" si="124"/>
        <v>45271486</v>
      </c>
      <c r="N639" s="326">
        <f t="shared" si="124"/>
        <v>209434042</v>
      </c>
      <c r="O639" s="326">
        <f t="shared" si="124"/>
        <v>65090465</v>
      </c>
      <c r="P639" s="539"/>
      <c r="Q639" s="605">
        <f>Q638/1000</f>
        <v>253784.236</v>
      </c>
      <c r="R639" s="605">
        <f>R638/1000</f>
        <v>65993.335000000006</v>
      </c>
      <c r="S639" s="343"/>
      <c r="T639" s="579"/>
      <c r="U639" s="578"/>
      <c r="V639" s="556"/>
      <c r="W639" s="556"/>
      <c r="X639" s="556"/>
      <c r="Y639" s="322"/>
      <c r="Z639" s="322"/>
      <c r="AA639" s="322"/>
      <c r="AB639" s="322"/>
      <c r="AC639" s="322"/>
      <c r="AD639" s="322"/>
      <c r="AE639" s="322"/>
      <c r="AF639" s="322"/>
      <c r="AG639" s="322"/>
      <c r="AH639" s="322"/>
      <c r="AI639" s="322"/>
      <c r="AJ639" s="322"/>
      <c r="AK639" s="322"/>
      <c r="AL639" s="322"/>
      <c r="AM639" s="322"/>
      <c r="AN639" s="322"/>
      <c r="AO639" s="322"/>
      <c r="AP639" s="322"/>
      <c r="AQ639" s="322"/>
      <c r="AR639" s="322"/>
      <c r="AS639" s="322"/>
      <c r="AT639" s="322"/>
      <c r="AU639" s="322"/>
      <c r="AV639" s="322"/>
      <c r="AW639" s="322"/>
      <c r="AX639" s="322"/>
      <c r="AY639" s="322"/>
      <c r="AZ639" s="322"/>
      <c r="BA639" s="322"/>
      <c r="BB639" s="322"/>
      <c r="BC639" s="322"/>
      <c r="BD639" s="322"/>
      <c r="BE639" s="322"/>
      <c r="BF639" s="322"/>
      <c r="BG639" s="322"/>
      <c r="BH639" s="322"/>
      <c r="BI639" s="322"/>
      <c r="BJ639" s="322"/>
    </row>
    <row r="640" spans="1:62" s="508" customFormat="1" ht="57" customHeight="1" x14ac:dyDescent="0.25">
      <c r="A640" s="482"/>
      <c r="B640" s="474"/>
      <c r="C640" s="293" t="s">
        <v>684</v>
      </c>
      <c r="D640" s="329"/>
      <c r="E640" s="329">
        <v>1</v>
      </c>
      <c r="F640" s="329">
        <v>1</v>
      </c>
      <c r="G640" s="329"/>
      <c r="H640" s="329">
        <v>1</v>
      </c>
      <c r="I640" s="329">
        <v>1</v>
      </c>
      <c r="J640" s="329">
        <v>1</v>
      </c>
      <c r="K640" s="329">
        <v>1</v>
      </c>
      <c r="L640" s="329"/>
      <c r="M640" s="329"/>
      <c r="N640" s="329">
        <v>1</v>
      </c>
      <c r="O640" s="329">
        <v>1</v>
      </c>
      <c r="P640" s="545"/>
      <c r="Q640" s="605">
        <f>'[1]Расчет стоимости объекта'!$T$809+'[1]Расчет стоимости объекта'!$T$810</f>
        <v>253784.236</v>
      </c>
      <c r="R640" s="605">
        <f>'[1]Расчет стоимости объекта'!$U$809</f>
        <v>65993.335000000006</v>
      </c>
      <c r="S640" s="557"/>
      <c r="T640" s="580"/>
      <c r="U640" s="580"/>
      <c r="V640" s="600"/>
      <c r="W640" s="600"/>
      <c r="X640" s="507"/>
      <c r="Y640" s="507"/>
      <c r="Z640" s="507"/>
      <c r="AA640" s="507"/>
      <c r="AB640" s="507"/>
      <c r="AC640" s="507"/>
      <c r="AD640" s="507"/>
      <c r="AE640" s="507"/>
      <c r="AF640" s="507"/>
      <c r="AG640" s="507"/>
      <c r="AH640" s="507"/>
      <c r="AI640" s="507"/>
      <c r="AJ640" s="507"/>
      <c r="AK640" s="507"/>
      <c r="AL640" s="507"/>
      <c r="AM640" s="507"/>
      <c r="AN640" s="507"/>
      <c r="AO640" s="507"/>
      <c r="AP640" s="507"/>
      <c r="AQ640" s="507"/>
      <c r="AR640" s="507"/>
      <c r="AS640" s="507"/>
      <c r="AT640" s="507"/>
      <c r="AU640" s="507"/>
      <c r="AV640" s="507"/>
      <c r="AW640" s="507"/>
      <c r="AX640" s="507"/>
      <c r="AY640" s="507"/>
      <c r="AZ640" s="507"/>
      <c r="BA640" s="507"/>
      <c r="BB640" s="507"/>
      <c r="BC640" s="507"/>
      <c r="BD640" s="507"/>
      <c r="BE640" s="507"/>
      <c r="BF640" s="507"/>
      <c r="BG640" s="507"/>
      <c r="BH640" s="507"/>
      <c r="BI640" s="507"/>
      <c r="BJ640" s="507"/>
    </row>
    <row r="641" spans="1:62" s="332" customFormat="1" ht="27" customHeight="1" x14ac:dyDescent="0.25">
      <c r="A641" s="327"/>
      <c r="B641" s="328"/>
      <c r="C641" s="293" t="s">
        <v>14</v>
      </c>
      <c r="D641" s="330">
        <f t="shared" ref="D641:L641" si="125">D128+D204+D266+D327+D390+D449+D521+D564+D611</f>
        <v>44368616</v>
      </c>
      <c r="E641" s="330">
        <f t="shared" si="125"/>
        <v>7369774</v>
      </c>
      <c r="F641" s="330">
        <f t="shared" si="125"/>
        <v>11791637</v>
      </c>
      <c r="G641" s="330">
        <f t="shared" si="125"/>
        <v>0</v>
      </c>
      <c r="H641" s="330">
        <f t="shared" si="125"/>
        <v>10578205</v>
      </c>
      <c r="I641" s="330">
        <f t="shared" si="125"/>
        <v>9249066</v>
      </c>
      <c r="J641" s="330">
        <f t="shared" si="125"/>
        <v>5379934</v>
      </c>
      <c r="K641" s="330">
        <f t="shared" si="125"/>
        <v>902870</v>
      </c>
      <c r="L641" s="330">
        <f t="shared" si="125"/>
        <v>0</v>
      </c>
      <c r="M641" s="330">
        <f>(D641+K641+L641)</f>
        <v>45271486</v>
      </c>
      <c r="N641" s="330">
        <f>N128+N204+N266+N327+N390+N449+N521+N564+N611</f>
        <v>209434042</v>
      </c>
      <c r="O641" s="330">
        <f>O128+O204+O266+O327+O390+O449+O521+O564+O611</f>
        <v>65090465</v>
      </c>
      <c r="P641" s="534"/>
      <c r="Q641" s="534">
        <f>Q639-Q640</f>
        <v>0</v>
      </c>
      <c r="R641" s="534">
        <f>R639-R640</f>
        <v>0</v>
      </c>
      <c r="S641" s="540"/>
      <c r="T641" s="580"/>
      <c r="U641" s="580"/>
      <c r="V641" s="587"/>
      <c r="W641" s="587"/>
      <c r="X641" s="331"/>
      <c r="Y641" s="331"/>
      <c r="Z641" s="331"/>
      <c r="AA641" s="331"/>
      <c r="AB641" s="331"/>
      <c r="AC641" s="331"/>
      <c r="AD641" s="331"/>
      <c r="AE641" s="331"/>
      <c r="AF641" s="331"/>
      <c r="AG641" s="331"/>
      <c r="AH641" s="331"/>
      <c r="AI641" s="331"/>
      <c r="AJ641" s="331"/>
      <c r="AK641" s="331"/>
      <c r="AL641" s="331"/>
      <c r="AM641" s="331"/>
      <c r="AN641" s="331"/>
      <c r="AO641" s="331"/>
      <c r="AP641" s="331"/>
      <c r="AQ641" s="331"/>
      <c r="AR641" s="331"/>
      <c r="AS641" s="331"/>
      <c r="AT641" s="331"/>
      <c r="AU641" s="331"/>
      <c r="AV641" s="331"/>
      <c r="AW641" s="331"/>
      <c r="AX641" s="331"/>
      <c r="AY641" s="331"/>
      <c r="AZ641" s="331"/>
      <c r="BA641" s="331"/>
      <c r="BB641" s="331"/>
      <c r="BC641" s="331"/>
      <c r="BD641" s="331"/>
      <c r="BE641" s="331"/>
      <c r="BF641" s="331"/>
      <c r="BG641" s="331"/>
      <c r="BH641" s="331"/>
      <c r="BI641" s="331"/>
      <c r="BJ641" s="331"/>
    </row>
    <row r="642" spans="1:62" s="336" customFormat="1" ht="84" customHeight="1" x14ac:dyDescent="0.25">
      <c r="A642" s="333"/>
      <c r="B642" s="334"/>
      <c r="C642" s="308" t="s">
        <v>699</v>
      </c>
      <c r="D642" s="330">
        <f>D129+D205+D267+D328+D391+D450+D522+D565+D612</f>
        <v>3026425</v>
      </c>
      <c r="E642" s="330"/>
      <c r="F642" s="330"/>
      <c r="G642" s="330"/>
      <c r="H642" s="330"/>
      <c r="I642" s="330"/>
      <c r="J642" s="330"/>
      <c r="K642" s="330"/>
      <c r="L642" s="330"/>
      <c r="M642" s="330">
        <f>(D642+K642+L642)</f>
        <v>3026425</v>
      </c>
      <c r="N642" s="330"/>
      <c r="O642" s="335"/>
      <c r="P642" s="534"/>
      <c r="Q642" s="535">
        <f>M642</f>
        <v>3026425</v>
      </c>
      <c r="R642" s="587">
        <f>Q642/1000</f>
        <v>3026.43</v>
      </c>
      <c r="S642" s="538"/>
      <c r="T642" s="580"/>
      <c r="U642" s="578"/>
      <c r="V642" s="556"/>
      <c r="W642" s="556"/>
      <c r="X642" s="322"/>
      <c r="Y642" s="322"/>
      <c r="Z642" s="322"/>
      <c r="AA642" s="322"/>
      <c r="AB642" s="322"/>
      <c r="AC642" s="322"/>
      <c r="AD642" s="322"/>
      <c r="AE642" s="322"/>
      <c r="AF642" s="322"/>
      <c r="AG642" s="322"/>
      <c r="AH642" s="322"/>
      <c r="AI642" s="322"/>
      <c r="AJ642" s="322"/>
      <c r="AK642" s="322"/>
      <c r="AL642" s="322"/>
      <c r="AM642" s="322"/>
      <c r="AN642" s="322"/>
      <c r="AO642" s="322"/>
      <c r="AP642" s="322"/>
      <c r="AQ642" s="322"/>
      <c r="AR642" s="322"/>
      <c r="AS642" s="322"/>
      <c r="AT642" s="322"/>
      <c r="AU642" s="322"/>
      <c r="AV642" s="322"/>
      <c r="AW642" s="322"/>
      <c r="AX642" s="322"/>
      <c r="AY642" s="322"/>
      <c r="AZ642" s="322"/>
      <c r="BA642" s="322"/>
      <c r="BB642" s="322"/>
      <c r="BC642" s="322"/>
      <c r="BD642" s="322"/>
      <c r="BE642" s="322"/>
      <c r="BF642" s="322"/>
      <c r="BG642" s="322"/>
      <c r="BH642" s="322"/>
      <c r="BI642" s="322"/>
      <c r="BJ642" s="322"/>
    </row>
    <row r="643" spans="1:62" s="336" customFormat="1" ht="18" customHeight="1" x14ac:dyDescent="0.25">
      <c r="A643" s="327"/>
      <c r="B643" s="328"/>
      <c r="C643" s="293" t="s">
        <v>550</v>
      </c>
      <c r="D643" s="330">
        <f>D130+D206+D268+D329+D392+D451+D523+D566+D613</f>
        <v>47395041</v>
      </c>
      <c r="E643" s="330"/>
      <c r="F643" s="330"/>
      <c r="G643" s="330"/>
      <c r="H643" s="330"/>
      <c r="I643" s="330"/>
      <c r="J643" s="330"/>
      <c r="K643" s="330">
        <f>K130+K206+K268+K329+K392+K451+K523+K566+K613</f>
        <v>902870</v>
      </c>
      <c r="L643" s="330">
        <f>L130+L206+L268+L329+L392+L451+L523+L566+L613</f>
        <v>0</v>
      </c>
      <c r="M643" s="330">
        <f>SUM(D643:L643)</f>
        <v>48297911</v>
      </c>
      <c r="N643" s="330">
        <f>N130+N206+N268+N329+N392+N451+N523+N566+N613</f>
        <v>209434042</v>
      </c>
      <c r="O643" s="330">
        <f>O130+O206+O268+O329+O392+O451+O523+O566+O613</f>
        <v>65090465</v>
      </c>
      <c r="P643" s="534"/>
      <c r="Q643" s="587">
        <f>S638+R642</f>
        <v>256810.67</v>
      </c>
      <c r="R643" s="587">
        <f>T638</f>
        <v>65993.34</v>
      </c>
      <c r="S643" s="538"/>
      <c r="T643" s="580"/>
      <c r="U643" s="578"/>
      <c r="V643" s="556"/>
      <c r="W643" s="556"/>
      <c r="X643" s="322"/>
      <c r="Y643" s="322"/>
      <c r="Z643" s="322"/>
      <c r="AA643" s="322"/>
      <c r="AB643" s="322"/>
      <c r="AC643" s="322"/>
      <c r="AD643" s="322"/>
      <c r="AE643" s="322"/>
      <c r="AF643" s="322"/>
      <c r="AG643" s="322"/>
      <c r="AH643" s="322"/>
      <c r="AI643" s="322"/>
      <c r="AJ643" s="322"/>
      <c r="AK643" s="322"/>
      <c r="AL643" s="322"/>
      <c r="AM643" s="322"/>
      <c r="AN643" s="322"/>
      <c r="AO643" s="322"/>
      <c r="AP643" s="322"/>
      <c r="AQ643" s="322"/>
      <c r="AR643" s="322"/>
      <c r="AS643" s="322"/>
      <c r="AT643" s="322"/>
      <c r="AU643" s="322"/>
      <c r="AV643" s="322"/>
      <c r="AW643" s="322"/>
      <c r="AX643" s="322"/>
      <c r="AY643" s="322"/>
      <c r="AZ643" s="322"/>
      <c r="BA643" s="322"/>
      <c r="BB643" s="322"/>
      <c r="BC643" s="322"/>
      <c r="BD643" s="322"/>
      <c r="BE643" s="322"/>
      <c r="BF643" s="322"/>
      <c r="BG643" s="322"/>
      <c r="BH643" s="322"/>
      <c r="BI643" s="322"/>
      <c r="BJ643" s="322"/>
    </row>
    <row r="644" spans="1:62" s="336" customFormat="1" ht="24" customHeight="1" x14ac:dyDescent="0.25">
      <c r="A644" s="829" t="s">
        <v>16</v>
      </c>
      <c r="B644" s="839"/>
      <c r="C644" s="839"/>
      <c r="D644" s="839"/>
      <c r="E644" s="839"/>
      <c r="F644" s="839"/>
      <c r="G644" s="839"/>
      <c r="H644" s="839"/>
      <c r="I644" s="839"/>
      <c r="J644" s="839"/>
      <c r="K644" s="839"/>
      <c r="L644" s="839"/>
      <c r="M644" s="839"/>
      <c r="N644" s="839"/>
      <c r="O644" s="840"/>
      <c r="P644" s="331"/>
      <c r="Q644" s="331"/>
      <c r="R644" s="534"/>
      <c r="S644" s="322"/>
      <c r="T644" s="580"/>
      <c r="U644" s="578"/>
      <c r="V644" s="556"/>
      <c r="W644" s="556"/>
      <c r="X644" s="322"/>
      <c r="Y644" s="322"/>
      <c r="Z644" s="322"/>
      <c r="AA644" s="322"/>
      <c r="AB644" s="322"/>
      <c r="AC644" s="322"/>
      <c r="AD644" s="322"/>
      <c r="AE644" s="322"/>
      <c r="AF644" s="322"/>
      <c r="AG644" s="322"/>
      <c r="AH644" s="322"/>
      <c r="AI644" s="322"/>
      <c r="AJ644" s="322"/>
      <c r="AK644" s="322"/>
      <c r="AL644" s="322"/>
      <c r="AM644" s="322"/>
      <c r="AN644" s="322"/>
      <c r="AO644" s="322"/>
      <c r="AP644" s="322"/>
      <c r="AQ644" s="322"/>
      <c r="AR644" s="322"/>
      <c r="AS644" s="322"/>
      <c r="AT644" s="322"/>
      <c r="AU644" s="322"/>
      <c r="AV644" s="322"/>
      <c r="AW644" s="322"/>
      <c r="AX644" s="322"/>
      <c r="AY644" s="322"/>
      <c r="AZ644" s="322"/>
      <c r="BA644" s="322"/>
      <c r="BB644" s="322"/>
      <c r="BC644" s="322"/>
      <c r="BD644" s="322"/>
      <c r="BE644" s="322"/>
      <c r="BF644" s="322"/>
      <c r="BG644" s="322"/>
      <c r="BH644" s="322"/>
      <c r="BI644" s="322"/>
      <c r="BJ644" s="322"/>
    </row>
    <row r="645" spans="1:62" s="332" customFormat="1" ht="21" customHeight="1" x14ac:dyDescent="0.25">
      <c r="A645" s="333"/>
      <c r="B645" s="308" t="s">
        <v>19</v>
      </c>
      <c r="C645" s="308" t="s">
        <v>542</v>
      </c>
      <c r="D645" s="337">
        <f>SUM(D132,D208,D270,D331,D394,D453,D525,D568,D615)</f>
        <v>8989018</v>
      </c>
      <c r="E645" s="337"/>
      <c r="F645" s="337"/>
      <c r="G645" s="337"/>
      <c r="H645" s="337"/>
      <c r="I645" s="337"/>
      <c r="J645" s="337"/>
      <c r="K645" s="335"/>
      <c r="L645" s="335"/>
      <c r="M645" s="335">
        <f t="shared" ref="M645:M650" si="126">(D645+K645+L645)</f>
        <v>8989018</v>
      </c>
      <c r="N645" s="335"/>
      <c r="O645" s="335"/>
      <c r="P645" s="534"/>
      <c r="Q645" s="534">
        <f>M645/1000</f>
        <v>8989</v>
      </c>
      <c r="R645" s="534"/>
      <c r="T645" s="581"/>
      <c r="U645" s="581"/>
      <c r="V645" s="601"/>
      <c r="W645" s="601"/>
    </row>
    <row r="646" spans="1:62" s="332" customFormat="1" ht="33" customHeight="1" x14ac:dyDescent="0.25">
      <c r="A646" s="333"/>
      <c r="B646" s="308" t="s">
        <v>498</v>
      </c>
      <c r="C646" s="308" t="s">
        <v>503</v>
      </c>
      <c r="D646" s="337">
        <f t="shared" ref="D646:L646" si="127">D133</f>
        <v>203929</v>
      </c>
      <c r="E646" s="337">
        <f t="shared" si="127"/>
        <v>0</v>
      </c>
      <c r="F646" s="337">
        <f t="shared" si="127"/>
        <v>162029</v>
      </c>
      <c r="G646" s="337">
        <f t="shared" si="127"/>
        <v>27267</v>
      </c>
      <c r="H646" s="337">
        <f t="shared" si="127"/>
        <v>0</v>
      </c>
      <c r="I646" s="337">
        <f t="shared" si="127"/>
        <v>28349</v>
      </c>
      <c r="J646" s="337">
        <f t="shared" si="127"/>
        <v>13551</v>
      </c>
      <c r="K646" s="337">
        <f t="shared" si="127"/>
        <v>0</v>
      </c>
      <c r="L646" s="337">
        <f t="shared" si="127"/>
        <v>0</v>
      </c>
      <c r="M646" s="335">
        <f t="shared" si="126"/>
        <v>203929</v>
      </c>
      <c r="N646" s="335"/>
      <c r="O646" s="335"/>
      <c r="P646" s="534"/>
      <c r="Q646" s="534"/>
      <c r="R646" s="534"/>
      <c r="T646" s="582"/>
      <c r="U646" s="581"/>
      <c r="V646" s="601"/>
      <c r="W646" s="601"/>
    </row>
    <row r="647" spans="1:62" s="332" customFormat="1" ht="33" customHeight="1" x14ac:dyDescent="0.25">
      <c r="A647" s="333"/>
      <c r="B647" s="308" t="s">
        <v>499</v>
      </c>
      <c r="C647" s="308" t="s">
        <v>504</v>
      </c>
      <c r="D647" s="337">
        <f t="shared" ref="D647:L647" si="128">D134</f>
        <v>12218</v>
      </c>
      <c r="E647" s="337">
        <f t="shared" si="128"/>
        <v>10</v>
      </c>
      <c r="F647" s="337">
        <f t="shared" si="128"/>
        <v>7536</v>
      </c>
      <c r="G647" s="337">
        <f t="shared" si="128"/>
        <v>276</v>
      </c>
      <c r="H647" s="337">
        <f t="shared" si="128"/>
        <v>4229</v>
      </c>
      <c r="I647" s="337">
        <f t="shared" si="128"/>
        <v>300</v>
      </c>
      <c r="J647" s="337">
        <f t="shared" si="128"/>
        <v>143</v>
      </c>
      <c r="K647" s="337">
        <f t="shared" si="128"/>
        <v>0</v>
      </c>
      <c r="L647" s="337">
        <f t="shared" si="128"/>
        <v>0</v>
      </c>
      <c r="M647" s="335">
        <f t="shared" si="126"/>
        <v>12218</v>
      </c>
      <c r="N647" s="335"/>
      <c r="O647" s="335"/>
      <c r="P647" s="534"/>
      <c r="Q647" s="534"/>
      <c r="R647" s="534"/>
      <c r="T647" s="581"/>
      <c r="U647" s="581"/>
      <c r="V647" s="601"/>
      <c r="W647" s="601"/>
    </row>
    <row r="648" spans="1:62" s="332" customFormat="1" ht="33" customHeight="1" x14ac:dyDescent="0.25">
      <c r="A648" s="333"/>
      <c r="B648" s="308" t="s">
        <v>500</v>
      </c>
      <c r="C648" s="308" t="s">
        <v>505</v>
      </c>
      <c r="D648" s="337">
        <f t="shared" ref="D648:L648" si="129">D135</f>
        <v>43895</v>
      </c>
      <c r="E648" s="337">
        <f t="shared" si="129"/>
        <v>38</v>
      </c>
      <c r="F648" s="337">
        <f t="shared" si="129"/>
        <v>26228</v>
      </c>
      <c r="G648" s="337">
        <f t="shared" si="129"/>
        <v>568</v>
      </c>
      <c r="H648" s="337">
        <f t="shared" si="129"/>
        <v>16690</v>
      </c>
      <c r="I648" s="337">
        <f t="shared" si="129"/>
        <v>636</v>
      </c>
      <c r="J648" s="337">
        <f t="shared" si="129"/>
        <v>303</v>
      </c>
      <c r="K648" s="337">
        <f t="shared" si="129"/>
        <v>0</v>
      </c>
      <c r="L648" s="337">
        <f t="shared" si="129"/>
        <v>0</v>
      </c>
      <c r="M648" s="335">
        <f t="shared" si="126"/>
        <v>43895</v>
      </c>
      <c r="N648" s="335"/>
      <c r="O648" s="335"/>
      <c r="P648" s="534"/>
      <c r="Q648" s="534"/>
      <c r="R648" s="534"/>
      <c r="T648" s="582"/>
      <c r="U648" s="581"/>
      <c r="V648" s="601"/>
      <c r="W648" s="601"/>
    </row>
    <row r="649" spans="1:62" s="332" customFormat="1" ht="33" customHeight="1" x14ac:dyDescent="0.25">
      <c r="A649" s="333"/>
      <c r="B649" s="308" t="s">
        <v>501</v>
      </c>
      <c r="C649" s="308" t="s">
        <v>506</v>
      </c>
      <c r="D649" s="337">
        <f t="shared" ref="D649:L649" si="130">D136</f>
        <v>32344</v>
      </c>
      <c r="E649" s="337">
        <f t="shared" si="130"/>
        <v>28</v>
      </c>
      <c r="F649" s="337">
        <f t="shared" si="130"/>
        <v>19326</v>
      </c>
      <c r="G649" s="337">
        <f t="shared" si="130"/>
        <v>418</v>
      </c>
      <c r="H649" s="337">
        <f t="shared" si="130"/>
        <v>12298</v>
      </c>
      <c r="I649" s="337">
        <f t="shared" si="130"/>
        <v>469</v>
      </c>
      <c r="J649" s="337">
        <f t="shared" si="130"/>
        <v>223</v>
      </c>
      <c r="K649" s="337">
        <f t="shared" si="130"/>
        <v>0</v>
      </c>
      <c r="L649" s="337">
        <f t="shared" si="130"/>
        <v>0</v>
      </c>
      <c r="M649" s="335">
        <f t="shared" si="126"/>
        <v>32344</v>
      </c>
      <c r="N649" s="335"/>
      <c r="O649" s="335"/>
      <c r="P649" s="534"/>
      <c r="Q649" s="534"/>
      <c r="R649" s="534"/>
      <c r="T649" s="582"/>
      <c r="U649" s="581"/>
      <c r="V649" s="601"/>
      <c r="W649" s="601"/>
    </row>
    <row r="650" spans="1:62" s="332" customFormat="1" ht="33" customHeight="1" x14ac:dyDescent="0.25">
      <c r="A650" s="333"/>
      <c r="B650" s="308" t="s">
        <v>502</v>
      </c>
      <c r="C650" s="308" t="s">
        <v>507</v>
      </c>
      <c r="D650" s="337">
        <f t="shared" ref="D650:L650" si="131">D137</f>
        <v>38069</v>
      </c>
      <c r="E650" s="337">
        <f t="shared" si="131"/>
        <v>2966</v>
      </c>
      <c r="F650" s="337">
        <f t="shared" si="131"/>
        <v>19582</v>
      </c>
      <c r="G650" s="337">
        <f t="shared" si="131"/>
        <v>2957</v>
      </c>
      <c r="H650" s="337">
        <f t="shared" si="131"/>
        <v>6042</v>
      </c>
      <c r="I650" s="337">
        <f t="shared" si="131"/>
        <v>6145</v>
      </c>
      <c r="J650" s="337">
        <f t="shared" si="131"/>
        <v>3334</v>
      </c>
      <c r="K650" s="337">
        <f t="shared" si="131"/>
        <v>0</v>
      </c>
      <c r="L650" s="337">
        <f t="shared" si="131"/>
        <v>0</v>
      </c>
      <c r="M650" s="335">
        <f t="shared" si="126"/>
        <v>38069</v>
      </c>
      <c r="N650" s="335"/>
      <c r="O650" s="335"/>
      <c r="P650" s="534"/>
      <c r="Q650" s="534"/>
      <c r="R650" s="534"/>
      <c r="T650" s="582"/>
      <c r="U650" s="581"/>
      <c r="V650" s="601"/>
      <c r="W650" s="601"/>
    </row>
    <row r="651" spans="1:62" s="508" customFormat="1" ht="66" customHeight="1" x14ac:dyDescent="0.25">
      <c r="A651" s="482"/>
      <c r="B651" s="474"/>
      <c r="C651" s="293" t="s">
        <v>686</v>
      </c>
      <c r="D651" s="338">
        <f>SUM(E651:J651)</f>
        <v>330455</v>
      </c>
      <c r="E651" s="338">
        <f>SUM(E646:E650)*E640</f>
        <v>3042</v>
      </c>
      <c r="F651" s="338">
        <f t="shared" ref="F651:L651" si="132">SUM(F646:F650)*F640</f>
        <v>234701</v>
      </c>
      <c r="G651" s="338">
        <f t="shared" si="132"/>
        <v>0</v>
      </c>
      <c r="H651" s="338">
        <f t="shared" si="132"/>
        <v>39259</v>
      </c>
      <c r="I651" s="338">
        <f t="shared" si="132"/>
        <v>35899</v>
      </c>
      <c r="J651" s="338">
        <f t="shared" si="132"/>
        <v>17554</v>
      </c>
      <c r="K651" s="338">
        <f t="shared" si="132"/>
        <v>0</v>
      </c>
      <c r="L651" s="338">
        <f t="shared" si="132"/>
        <v>0</v>
      </c>
      <c r="M651" s="330">
        <f>(D651+K651+L651)</f>
        <v>330455</v>
      </c>
      <c r="N651" s="329"/>
      <c r="O651" s="330"/>
      <c r="P651" s="534"/>
      <c r="Q651" s="534">
        <f>M651/1000</f>
        <v>330</v>
      </c>
      <c r="R651" s="534"/>
      <c r="T651" s="583"/>
      <c r="U651" s="583"/>
      <c r="V651" s="602"/>
      <c r="W651" s="602"/>
    </row>
    <row r="652" spans="1:62" s="332" customFormat="1" ht="18" customHeight="1" x14ac:dyDescent="0.25">
      <c r="A652" s="333"/>
      <c r="B652" s="308"/>
      <c r="C652" s="293" t="s">
        <v>17</v>
      </c>
      <c r="D652" s="338">
        <f>D645+D651</f>
        <v>9319473</v>
      </c>
      <c r="E652" s="338"/>
      <c r="F652" s="338"/>
      <c r="G652" s="338"/>
      <c r="H652" s="338"/>
      <c r="I652" s="338"/>
      <c r="J652" s="338"/>
      <c r="K652" s="338">
        <f>K645+K651</f>
        <v>0</v>
      </c>
      <c r="L652" s="338">
        <f>L645+L651</f>
        <v>0</v>
      </c>
      <c r="M652" s="330">
        <f>(D652+K652+L652)</f>
        <v>9319473</v>
      </c>
      <c r="N652" s="330"/>
      <c r="O652" s="335"/>
      <c r="P652" s="534"/>
      <c r="Q652" s="587">
        <f>Q645+Q651</f>
        <v>9319</v>
      </c>
      <c r="R652" s="534"/>
      <c r="T652" s="581"/>
      <c r="U652" s="581"/>
      <c r="V652" s="601"/>
      <c r="W652" s="601"/>
    </row>
    <row r="653" spans="1:62" s="332" customFormat="1" ht="18" customHeight="1" x14ac:dyDescent="0.25">
      <c r="A653" s="327"/>
      <c r="B653" s="293"/>
      <c r="C653" s="293" t="s">
        <v>551</v>
      </c>
      <c r="D653" s="330">
        <f>D643+D652</f>
        <v>56714514</v>
      </c>
      <c r="E653" s="330"/>
      <c r="F653" s="330"/>
      <c r="G653" s="330"/>
      <c r="H653" s="330"/>
      <c r="I653" s="330"/>
      <c r="J653" s="330"/>
      <c r="K653" s="330">
        <f>K643+K652</f>
        <v>902870</v>
      </c>
      <c r="L653" s="330">
        <f>L643+L652</f>
        <v>0</v>
      </c>
      <c r="M653" s="330">
        <f>(D653+K653+L653)</f>
        <v>57617384</v>
      </c>
      <c r="N653" s="330">
        <f>N643</f>
        <v>209434042</v>
      </c>
      <c r="O653" s="330">
        <f>O643</f>
        <v>65090465</v>
      </c>
      <c r="P653" s="534"/>
      <c r="Q653" s="587">
        <f>Q643+Q652</f>
        <v>266129.67</v>
      </c>
      <c r="R653" s="587">
        <f>R643</f>
        <v>65993.34</v>
      </c>
      <c r="T653" s="581"/>
      <c r="U653" s="581"/>
      <c r="V653" s="601"/>
      <c r="W653" s="601"/>
    </row>
    <row r="654" spans="1:62" s="332" customFormat="1" ht="24" customHeight="1" x14ac:dyDescent="0.25">
      <c r="A654" s="829" t="s">
        <v>20</v>
      </c>
      <c r="B654" s="839"/>
      <c r="C654" s="839"/>
      <c r="D654" s="839"/>
      <c r="E654" s="839"/>
      <c r="F654" s="839"/>
      <c r="G654" s="839"/>
      <c r="H654" s="839"/>
      <c r="I654" s="839"/>
      <c r="J654" s="839"/>
      <c r="K654" s="839"/>
      <c r="L654" s="839"/>
      <c r="M654" s="839"/>
      <c r="N654" s="839"/>
      <c r="O654" s="840"/>
      <c r="R654" s="534"/>
      <c r="T654" s="581"/>
      <c r="U654" s="581"/>
      <c r="V654" s="601"/>
      <c r="W654" s="601"/>
    </row>
    <row r="655" spans="1:62" s="332" customFormat="1" ht="20.25" customHeight="1" x14ac:dyDescent="0.25">
      <c r="A655" s="333"/>
      <c r="B655" s="492" t="s">
        <v>21</v>
      </c>
      <c r="C655" s="492" t="s">
        <v>674</v>
      </c>
      <c r="D655" s="337">
        <f>SUM(D142,D212,D274,D335,D398,D457,D529,D572,D619)</f>
        <v>23713835</v>
      </c>
      <c r="E655" s="337"/>
      <c r="F655" s="337"/>
      <c r="G655" s="337"/>
      <c r="H655" s="337"/>
      <c r="I655" s="337"/>
      <c r="J655" s="337"/>
      <c r="K655" s="335"/>
      <c r="L655" s="335"/>
      <c r="M655" s="335">
        <f>(D655+K655+L655)</f>
        <v>23713835</v>
      </c>
      <c r="N655" s="335"/>
      <c r="O655" s="335"/>
      <c r="P655" s="534"/>
      <c r="Q655" s="587">
        <f>M655/1000</f>
        <v>23713.84</v>
      </c>
      <c r="R655" s="534"/>
      <c r="T655" s="581"/>
      <c r="U655" s="581"/>
      <c r="V655" s="601"/>
      <c r="W655" s="601"/>
    </row>
    <row r="656" spans="1:62" s="332" customFormat="1" ht="20.25" customHeight="1" x14ac:dyDescent="0.25">
      <c r="A656" s="327"/>
      <c r="B656" s="492" t="s">
        <v>21</v>
      </c>
      <c r="C656" s="492" t="s">
        <v>675</v>
      </c>
      <c r="D656" s="337">
        <f>SUM(D143,D213,D275,D336,D399,D458,D530,D573,D620)</f>
        <v>1064594</v>
      </c>
      <c r="E656" s="337"/>
      <c r="F656" s="337"/>
      <c r="G656" s="337"/>
      <c r="H656" s="337"/>
      <c r="I656" s="337"/>
      <c r="J656" s="337"/>
      <c r="K656" s="330"/>
      <c r="L656" s="330"/>
      <c r="M656" s="335">
        <f>(D656+K656+L656)</f>
        <v>1064594</v>
      </c>
      <c r="N656" s="330"/>
      <c r="O656" s="330"/>
      <c r="P656" s="534"/>
      <c r="Q656" s="587">
        <f>M656/1000</f>
        <v>1064.5899999999999</v>
      </c>
      <c r="R656" s="534"/>
      <c r="T656" s="581"/>
      <c r="U656" s="581"/>
      <c r="V656" s="601"/>
      <c r="W656" s="601"/>
    </row>
    <row r="657" spans="1:23" s="332" customFormat="1" ht="20.25" customHeight="1" x14ac:dyDescent="0.25">
      <c r="A657" s="327"/>
      <c r="B657" s="492" t="s">
        <v>537</v>
      </c>
      <c r="C657" s="492" t="s">
        <v>78</v>
      </c>
      <c r="D657" s="337">
        <f t="shared" ref="D657:L657" si="133">SUM(D144,D276,D400,D531,D621)</f>
        <v>45547</v>
      </c>
      <c r="E657" s="337">
        <f t="shared" si="133"/>
        <v>0</v>
      </c>
      <c r="F657" s="337">
        <f t="shared" si="133"/>
        <v>36263</v>
      </c>
      <c r="G657" s="337">
        <f t="shared" si="133"/>
        <v>6981</v>
      </c>
      <c r="H657" s="337">
        <f t="shared" si="133"/>
        <v>0</v>
      </c>
      <c r="I657" s="337">
        <f t="shared" si="133"/>
        <v>6143</v>
      </c>
      <c r="J657" s="337">
        <f t="shared" si="133"/>
        <v>3141</v>
      </c>
      <c r="K657" s="337">
        <f t="shared" si="133"/>
        <v>0</v>
      </c>
      <c r="L657" s="337">
        <f t="shared" si="133"/>
        <v>0</v>
      </c>
      <c r="M657" s="335">
        <f>(D657+K657+L657)</f>
        <v>45547</v>
      </c>
      <c r="N657" s="330"/>
      <c r="O657" s="330"/>
      <c r="P657" s="534"/>
      <c r="Q657" s="587">
        <f>M657/1000</f>
        <v>45.55</v>
      </c>
      <c r="R657" s="534"/>
      <c r="T657" s="581"/>
      <c r="U657" s="581"/>
      <c r="V657" s="601"/>
      <c r="W657" s="601"/>
    </row>
    <row r="658" spans="1:23" s="509" customFormat="1" ht="73.5" customHeight="1" x14ac:dyDescent="0.25">
      <c r="A658" s="482"/>
      <c r="B658" s="498"/>
      <c r="C658" s="497" t="s">
        <v>685</v>
      </c>
      <c r="D658" s="338">
        <f>SUM(E658:J658)</f>
        <v>45547</v>
      </c>
      <c r="E658" s="338">
        <f>E657*E640</f>
        <v>0</v>
      </c>
      <c r="F658" s="338">
        <f t="shared" ref="F658:L658" si="134">F657*F640</f>
        <v>36263</v>
      </c>
      <c r="G658" s="338">
        <f t="shared" si="134"/>
        <v>0</v>
      </c>
      <c r="H658" s="338">
        <f t="shared" si="134"/>
        <v>0</v>
      </c>
      <c r="I658" s="338">
        <f t="shared" si="134"/>
        <v>6143</v>
      </c>
      <c r="J658" s="338">
        <f t="shared" si="134"/>
        <v>3141</v>
      </c>
      <c r="K658" s="338">
        <f t="shared" si="134"/>
        <v>0</v>
      </c>
      <c r="L658" s="338">
        <f t="shared" si="134"/>
        <v>0</v>
      </c>
      <c r="M658" s="330">
        <f>(D658+K658+L658)</f>
        <v>45547</v>
      </c>
      <c r="N658" s="330"/>
      <c r="O658" s="330"/>
      <c r="P658" s="534"/>
      <c r="Q658" s="587"/>
      <c r="R658" s="534"/>
      <c r="T658" s="584"/>
      <c r="U658" s="584"/>
      <c r="V658" s="603"/>
      <c r="W658" s="603"/>
    </row>
    <row r="659" spans="1:23" s="332" customFormat="1" ht="33" customHeight="1" x14ac:dyDescent="0.25">
      <c r="A659" s="333"/>
      <c r="B659" s="492" t="s">
        <v>10</v>
      </c>
      <c r="C659" s="492" t="s">
        <v>673</v>
      </c>
      <c r="D659" s="337"/>
      <c r="E659" s="337"/>
      <c r="F659" s="337"/>
      <c r="G659" s="337"/>
      <c r="H659" s="337"/>
      <c r="I659" s="337"/>
      <c r="J659" s="337"/>
      <c r="K659" s="335"/>
      <c r="L659" s="335">
        <f t="shared" ref="L659:L666" si="135">SUM(L146,L214,L278,L337,L402,L459,L533,L574,L623)</f>
        <v>8037687</v>
      </c>
      <c r="M659" s="335">
        <f t="shared" ref="M659:M669" si="136">(D659+K659+L659)</f>
        <v>8037687</v>
      </c>
      <c r="N659" s="335"/>
      <c r="O659" s="335"/>
      <c r="P659" s="534"/>
      <c r="Q659" s="587">
        <f t="shared" ref="Q659:Q669" si="137">M659/1000</f>
        <v>8037.69</v>
      </c>
      <c r="R659" s="534"/>
      <c r="T659" s="581"/>
      <c r="U659" s="581"/>
      <c r="V659" s="601"/>
      <c r="W659" s="601"/>
    </row>
    <row r="660" spans="1:23" s="332" customFormat="1" ht="33" customHeight="1" x14ac:dyDescent="0.25">
      <c r="A660" s="339"/>
      <c r="B660" s="492" t="s">
        <v>23</v>
      </c>
      <c r="C660" s="492" t="s">
        <v>676</v>
      </c>
      <c r="D660" s="337"/>
      <c r="E660" s="337"/>
      <c r="F660" s="337"/>
      <c r="G660" s="337"/>
      <c r="H660" s="337"/>
      <c r="I660" s="337"/>
      <c r="J660" s="337"/>
      <c r="K660" s="335"/>
      <c r="L660" s="335">
        <f t="shared" si="135"/>
        <v>266150</v>
      </c>
      <c r="M660" s="335">
        <f t="shared" si="136"/>
        <v>266150</v>
      </c>
      <c r="N660" s="335"/>
      <c r="O660" s="335"/>
      <c r="P660" s="534"/>
      <c r="Q660" s="587">
        <f t="shared" si="137"/>
        <v>266.14999999999998</v>
      </c>
      <c r="R660" s="534"/>
      <c r="T660" s="581"/>
      <c r="U660" s="581"/>
      <c r="V660" s="601"/>
      <c r="W660" s="601"/>
    </row>
    <row r="661" spans="1:23" s="332" customFormat="1" ht="20.25" customHeight="1" x14ac:dyDescent="0.25">
      <c r="A661" s="339"/>
      <c r="B661" s="492" t="s">
        <v>508</v>
      </c>
      <c r="C661" s="492" t="s">
        <v>677</v>
      </c>
      <c r="D661" s="337"/>
      <c r="E661" s="337"/>
      <c r="F661" s="337"/>
      <c r="G661" s="337"/>
      <c r="H661" s="337"/>
      <c r="I661" s="337"/>
      <c r="J661" s="337"/>
      <c r="K661" s="335"/>
      <c r="L661" s="335">
        <f t="shared" si="135"/>
        <v>4976979</v>
      </c>
      <c r="M661" s="335">
        <f t="shared" si="136"/>
        <v>4976979</v>
      </c>
      <c r="N661" s="335"/>
      <c r="O661" s="335"/>
      <c r="P661" s="534"/>
      <c r="Q661" s="587">
        <f t="shared" si="137"/>
        <v>4976.9799999999996</v>
      </c>
      <c r="R661" s="534"/>
      <c r="T661" s="581"/>
      <c r="U661" s="581"/>
      <c r="V661" s="601"/>
      <c r="W661" s="601"/>
    </row>
    <row r="662" spans="1:23" s="332" customFormat="1" ht="33" customHeight="1" x14ac:dyDescent="0.25">
      <c r="A662" s="333"/>
      <c r="B662" s="492" t="s">
        <v>510</v>
      </c>
      <c r="C662" s="492" t="s">
        <v>678</v>
      </c>
      <c r="D662" s="337"/>
      <c r="E662" s="337"/>
      <c r="F662" s="337"/>
      <c r="G662" s="337"/>
      <c r="H662" s="337"/>
      <c r="I662" s="337"/>
      <c r="J662" s="337"/>
      <c r="K662" s="335"/>
      <c r="L662" s="335">
        <f t="shared" si="135"/>
        <v>3752695</v>
      </c>
      <c r="M662" s="335">
        <f t="shared" si="136"/>
        <v>3752695</v>
      </c>
      <c r="N662" s="335"/>
      <c r="O662" s="335"/>
      <c r="P662" s="534"/>
      <c r="Q662" s="587">
        <f t="shared" si="137"/>
        <v>3752.7</v>
      </c>
      <c r="R662" s="534"/>
      <c r="T662" s="581"/>
      <c r="U662" s="581"/>
      <c r="V662" s="601"/>
      <c r="W662" s="601"/>
    </row>
    <row r="663" spans="1:23" s="332" customFormat="1" ht="48.75" customHeight="1" x14ac:dyDescent="0.25">
      <c r="A663" s="333"/>
      <c r="B663" s="492" t="s">
        <v>511</v>
      </c>
      <c r="C663" s="492" t="s">
        <v>679</v>
      </c>
      <c r="D663" s="337"/>
      <c r="E663" s="337"/>
      <c r="F663" s="337"/>
      <c r="G663" s="337"/>
      <c r="H663" s="337"/>
      <c r="I663" s="337"/>
      <c r="J663" s="337"/>
      <c r="K663" s="335"/>
      <c r="L663" s="335">
        <f t="shared" si="135"/>
        <v>4524525</v>
      </c>
      <c r="M663" s="335">
        <f t="shared" si="136"/>
        <v>4524525</v>
      </c>
      <c r="N663" s="335"/>
      <c r="O663" s="335"/>
      <c r="P663" s="534"/>
      <c r="Q663" s="587">
        <f t="shared" si="137"/>
        <v>4524.53</v>
      </c>
      <c r="R663" s="534"/>
      <c r="T663" s="581"/>
      <c r="U663" s="581"/>
      <c r="V663" s="601"/>
      <c r="W663" s="601"/>
    </row>
    <row r="664" spans="1:23" s="332" customFormat="1" ht="37.5" customHeight="1" x14ac:dyDescent="0.25">
      <c r="A664" s="333"/>
      <c r="B664" s="492" t="s">
        <v>512</v>
      </c>
      <c r="C664" s="492" t="s">
        <v>680</v>
      </c>
      <c r="D664" s="337"/>
      <c r="E664" s="337"/>
      <c r="F664" s="337"/>
      <c r="G664" s="337"/>
      <c r="H664" s="337"/>
      <c r="I664" s="337"/>
      <c r="J664" s="337"/>
      <c r="K664" s="335"/>
      <c r="L664" s="335">
        <f t="shared" si="135"/>
        <v>372609</v>
      </c>
      <c r="M664" s="335">
        <f t="shared" si="136"/>
        <v>372609</v>
      </c>
      <c r="N664" s="335"/>
      <c r="O664" s="335"/>
      <c r="P664" s="534"/>
      <c r="Q664" s="587">
        <f t="shared" si="137"/>
        <v>372.61</v>
      </c>
      <c r="R664" s="534"/>
      <c r="T664" s="581"/>
      <c r="U664" s="581"/>
      <c r="V664" s="601"/>
      <c r="W664" s="601"/>
    </row>
    <row r="665" spans="1:23" s="332" customFormat="1" ht="20.25" customHeight="1" x14ac:dyDescent="0.25">
      <c r="A665" s="333"/>
      <c r="B665" s="492" t="s">
        <v>513</v>
      </c>
      <c r="C665" s="492" t="s">
        <v>681</v>
      </c>
      <c r="D665" s="337"/>
      <c r="E665" s="337"/>
      <c r="F665" s="337"/>
      <c r="G665" s="337"/>
      <c r="H665" s="337"/>
      <c r="I665" s="337"/>
      <c r="J665" s="337"/>
      <c r="K665" s="335"/>
      <c r="L665" s="335">
        <f t="shared" si="135"/>
        <v>8889363</v>
      </c>
      <c r="M665" s="335">
        <f t="shared" si="136"/>
        <v>8889363</v>
      </c>
      <c r="N665" s="335"/>
      <c r="O665" s="335"/>
      <c r="P665" s="534"/>
      <c r="Q665" s="587">
        <f t="shared" si="137"/>
        <v>8889.36</v>
      </c>
      <c r="R665" s="534"/>
      <c r="T665" s="581"/>
      <c r="U665" s="581"/>
      <c r="V665" s="601"/>
      <c r="W665" s="601"/>
    </row>
    <row r="666" spans="1:23" s="332" customFormat="1" ht="80.25" customHeight="1" x14ac:dyDescent="0.25">
      <c r="A666" s="333"/>
      <c r="B666" s="492" t="s">
        <v>515</v>
      </c>
      <c r="C666" s="492" t="s">
        <v>682</v>
      </c>
      <c r="D666" s="337"/>
      <c r="E666" s="337"/>
      <c r="F666" s="337"/>
      <c r="G666" s="337"/>
      <c r="H666" s="337"/>
      <c r="I666" s="337"/>
      <c r="J666" s="337"/>
      <c r="K666" s="335"/>
      <c r="L666" s="335">
        <f t="shared" si="135"/>
        <v>133074</v>
      </c>
      <c r="M666" s="335">
        <f t="shared" si="136"/>
        <v>133074</v>
      </c>
      <c r="N666" s="335"/>
      <c r="O666" s="335"/>
      <c r="P666" s="534"/>
      <c r="Q666" s="587">
        <f t="shared" si="137"/>
        <v>133.07</v>
      </c>
      <c r="R666" s="534"/>
      <c r="T666" s="581"/>
      <c r="U666" s="581"/>
      <c r="V666" s="601"/>
      <c r="W666" s="601"/>
    </row>
    <row r="667" spans="1:23" s="332" customFormat="1" ht="20.25" customHeight="1" x14ac:dyDescent="0.25">
      <c r="A667" s="333"/>
      <c r="B667" s="492" t="s">
        <v>581</v>
      </c>
      <c r="C667" s="492" t="s">
        <v>575</v>
      </c>
      <c r="D667" s="337"/>
      <c r="E667" s="337"/>
      <c r="F667" s="337"/>
      <c r="G667" s="337"/>
      <c r="H667" s="337"/>
      <c r="I667" s="337"/>
      <c r="J667" s="337"/>
      <c r="K667" s="335"/>
      <c r="L667" s="335">
        <f>SUM(L154,L286,L410,L541)</f>
        <v>107100</v>
      </c>
      <c r="M667" s="335">
        <f t="shared" si="136"/>
        <v>107100</v>
      </c>
      <c r="N667" s="335"/>
      <c r="O667" s="335"/>
      <c r="P667" s="534"/>
      <c r="Q667" s="587">
        <f t="shared" si="137"/>
        <v>107.1</v>
      </c>
      <c r="R667" s="534"/>
      <c r="T667" s="581"/>
      <c r="U667" s="581"/>
      <c r="V667" s="601"/>
      <c r="W667" s="601"/>
    </row>
    <row r="668" spans="1:23" s="332" customFormat="1" ht="30.75" customHeight="1" x14ac:dyDescent="0.25">
      <c r="A668" s="333"/>
      <c r="B668" s="492"/>
      <c r="C668" s="497" t="s">
        <v>587</v>
      </c>
      <c r="D668" s="337"/>
      <c r="E668" s="337"/>
      <c r="F668" s="337"/>
      <c r="G668" s="337"/>
      <c r="H668" s="337"/>
      <c r="I668" s="337"/>
      <c r="J668" s="337"/>
      <c r="K668" s="335"/>
      <c r="L668" s="330">
        <f>SUM(L155,L287,L411,L542)</f>
        <v>107100</v>
      </c>
      <c r="M668" s="330">
        <f t="shared" si="136"/>
        <v>107100</v>
      </c>
      <c r="N668" s="335"/>
      <c r="O668" s="335"/>
      <c r="P668" s="534"/>
      <c r="Q668" s="587"/>
      <c r="R668" s="534"/>
      <c r="T668" s="581"/>
      <c r="U668" s="581"/>
      <c r="V668" s="601"/>
      <c r="W668" s="601"/>
    </row>
    <row r="669" spans="1:23" s="332" customFormat="1" ht="80.25" customHeight="1" x14ac:dyDescent="0.25">
      <c r="A669" s="333"/>
      <c r="B669" s="492"/>
      <c r="C669" s="492" t="s">
        <v>700</v>
      </c>
      <c r="D669" s="337"/>
      <c r="E669" s="337"/>
      <c r="F669" s="337"/>
      <c r="G669" s="337"/>
      <c r="H669" s="337"/>
      <c r="I669" s="337"/>
      <c r="J669" s="337"/>
      <c r="K669" s="335"/>
      <c r="L669" s="335">
        <f>SUM(L156,L222,L288,L345,L412,L467,L543,L582,L631)</f>
        <v>815925</v>
      </c>
      <c r="M669" s="335">
        <f t="shared" si="136"/>
        <v>815925</v>
      </c>
      <c r="N669" s="335"/>
      <c r="O669" s="335"/>
      <c r="P669" s="534"/>
      <c r="Q669" s="587">
        <f t="shared" si="137"/>
        <v>815.93</v>
      </c>
      <c r="R669" s="534"/>
      <c r="T669" s="581"/>
      <c r="U669" s="581"/>
      <c r="V669" s="601"/>
      <c r="W669" s="601"/>
    </row>
    <row r="670" spans="1:23" s="78" customFormat="1" ht="48" customHeight="1" x14ac:dyDescent="0.25">
      <c r="A670" s="482"/>
      <c r="B670" s="498" t="s">
        <v>701</v>
      </c>
      <c r="C670" s="497" t="s">
        <v>514</v>
      </c>
      <c r="D670" s="330"/>
      <c r="E670" s="330"/>
      <c r="F670" s="330"/>
      <c r="G670" s="330"/>
      <c r="H670" s="330"/>
      <c r="I670" s="330"/>
      <c r="J670" s="330"/>
      <c r="K670" s="330"/>
      <c r="L670" s="330">
        <f>SUM(L157,L223,L289,L346,L413,L468,L544,L583,L632)</f>
        <v>3299667</v>
      </c>
      <c r="M670" s="330">
        <f>SUM(D670:L670)</f>
        <v>3299667</v>
      </c>
      <c r="N670" s="330"/>
      <c r="O670" s="330"/>
      <c r="P670" s="534"/>
      <c r="Q670" s="534"/>
      <c r="R670" s="534"/>
      <c r="T670" s="585"/>
      <c r="U670" s="585"/>
      <c r="V670" s="604"/>
      <c r="W670" s="604"/>
    </row>
    <row r="671" spans="1:23" s="305" customFormat="1" ht="18" customHeight="1" x14ac:dyDescent="0.25">
      <c r="A671" s="302"/>
      <c r="B671" s="488"/>
      <c r="C671" s="488" t="s">
        <v>27</v>
      </c>
      <c r="D671" s="330">
        <f>SUM(D655:D670)-D657-D667-D669</f>
        <v>24823976</v>
      </c>
      <c r="E671" s="330"/>
      <c r="F671" s="330"/>
      <c r="G671" s="330"/>
      <c r="H671" s="330"/>
      <c r="I671" s="330"/>
      <c r="J671" s="330"/>
      <c r="K671" s="330">
        <f>SUM(K655:K670)-K657-K667-K669</f>
        <v>0</v>
      </c>
      <c r="L671" s="330">
        <f>SUM(L655:L670)-L657-L667-L670</f>
        <v>31876107</v>
      </c>
      <c r="M671" s="330">
        <f>SUM(M655:M670)-M657-M667-M670</f>
        <v>56700083</v>
      </c>
      <c r="N671" s="486">
        <f>SUM(N655:N670)-N657-N667-N669</f>
        <v>0</v>
      </c>
      <c r="O671" s="486">
        <f>SUM(O655:O670)-O657-O667-O669</f>
        <v>0</v>
      </c>
      <c r="P671" s="534"/>
      <c r="Q671" s="587">
        <f>SUM(Q655:Q670)</f>
        <v>56700.1</v>
      </c>
      <c r="R671" s="534"/>
      <c r="T671" s="574"/>
      <c r="U671" s="574"/>
      <c r="V671" s="596"/>
      <c r="W671" s="596"/>
    </row>
    <row r="672" spans="1:23" s="332" customFormat="1" ht="18" customHeight="1" x14ac:dyDescent="0.25">
      <c r="A672" s="327"/>
      <c r="B672" s="293"/>
      <c r="C672" s="293" t="s">
        <v>552</v>
      </c>
      <c r="D672" s="330">
        <f>D671+D653</f>
        <v>81538490</v>
      </c>
      <c r="E672" s="330"/>
      <c r="F672" s="330"/>
      <c r="G672" s="330"/>
      <c r="H672" s="330"/>
      <c r="I672" s="330"/>
      <c r="J672" s="330"/>
      <c r="K672" s="330">
        <f>K671+K653</f>
        <v>902870</v>
      </c>
      <c r="L672" s="330">
        <f>L671+L653</f>
        <v>31876107</v>
      </c>
      <c r="M672" s="330">
        <f>SUM(D672:L672)</f>
        <v>114317467</v>
      </c>
      <c r="N672" s="330">
        <f>N671+N653</f>
        <v>209434042</v>
      </c>
      <c r="O672" s="330">
        <f>O671+O653</f>
        <v>65090465</v>
      </c>
      <c r="P672" s="534"/>
      <c r="Q672" s="587">
        <f>Q653+Q671</f>
        <v>322829.77</v>
      </c>
      <c r="R672" s="587">
        <f>R653</f>
        <v>65993.34</v>
      </c>
      <c r="T672" s="581"/>
      <c r="U672" s="581"/>
      <c r="V672" s="601"/>
      <c r="W672" s="601"/>
    </row>
    <row r="673" spans="1:23" s="332" customFormat="1" ht="20.25" customHeight="1" x14ac:dyDescent="0.25">
      <c r="A673" s="333"/>
      <c r="B673" s="308" t="s">
        <v>29</v>
      </c>
      <c r="C673" s="308" t="s">
        <v>687</v>
      </c>
      <c r="D673" s="337">
        <f>SUM(D160,D226,D292,D349,D416,D471,D547,D586,D635)</f>
        <v>1223076</v>
      </c>
      <c r="E673" s="337"/>
      <c r="F673" s="337"/>
      <c r="G673" s="337"/>
      <c r="H673" s="337"/>
      <c r="I673" s="337"/>
      <c r="J673" s="337"/>
      <c r="K673" s="337">
        <f>SUM(K160,K226,K292,K349,K416,K471,K547,K586,K635)</f>
        <v>13544</v>
      </c>
      <c r="L673" s="337">
        <f>SUM(L160,L226,L292,L349,L416,L471,L547,L586,L635)</f>
        <v>478142</v>
      </c>
      <c r="M673" s="337">
        <f>SUM(D673:L673)+N673+O673</f>
        <v>1714762</v>
      </c>
      <c r="N673" s="335">
        <f>SUM(N160,N226,N292,N349,N416,N471,N547,N586,N635)</f>
        <v>0</v>
      </c>
      <c r="O673" s="335">
        <f>SUM(O160,O226,O292,O349,O416,O471,O547,O586,O635)</f>
        <v>0</v>
      </c>
      <c r="P673" s="534"/>
      <c r="Q673" s="601">
        <f>D673/1000</f>
        <v>1223.08</v>
      </c>
      <c r="R673" s="587">
        <f>(K673)/1000</f>
        <v>13.54</v>
      </c>
      <c r="S673" s="601">
        <f>L673/1000</f>
        <v>478.14</v>
      </c>
      <c r="T673" s="581"/>
      <c r="U673" s="581"/>
      <c r="V673" s="601"/>
      <c r="W673" s="601"/>
    </row>
    <row r="674" spans="1:23" s="332" customFormat="1" ht="26.25" customHeight="1" x14ac:dyDescent="0.25">
      <c r="A674" s="292"/>
      <c r="B674" s="293"/>
      <c r="C674" s="293" t="s">
        <v>553</v>
      </c>
      <c r="D674" s="330">
        <f>D672+D673</f>
        <v>82761566</v>
      </c>
      <c r="E674" s="330"/>
      <c r="F674" s="330"/>
      <c r="G674" s="330"/>
      <c r="H674" s="330"/>
      <c r="I674" s="330"/>
      <c r="J674" s="330"/>
      <c r="K674" s="330">
        <f>K672+K673</f>
        <v>916414</v>
      </c>
      <c r="L674" s="330">
        <f>L672+L673</f>
        <v>32354249</v>
      </c>
      <c r="M674" s="514">
        <f>M673+M672</f>
        <v>116032229</v>
      </c>
      <c r="N674" s="330"/>
      <c r="O674" s="330"/>
      <c r="P674" s="534"/>
      <c r="Q674" s="601">
        <f>Q672+Q673+S673</f>
        <v>324530.99</v>
      </c>
      <c r="R674" s="601">
        <f>R672+R673</f>
        <v>66006.880000000005</v>
      </c>
      <c r="S674" s="344"/>
      <c r="T674" s="581"/>
      <c r="U674" s="581"/>
      <c r="V674" s="601"/>
      <c r="W674" s="601"/>
    </row>
    <row r="675" spans="1:23" s="332" customFormat="1" ht="24" customHeight="1" x14ac:dyDescent="0.25">
      <c r="A675" s="324"/>
      <c r="B675" s="296"/>
      <c r="C675" s="296" t="s">
        <v>32</v>
      </c>
      <c r="D675" s="340"/>
      <c r="E675" s="340"/>
      <c r="F675" s="340"/>
      <c r="G675" s="340"/>
      <c r="H675" s="340"/>
      <c r="I675" s="340"/>
      <c r="J675" s="340"/>
      <c r="K675" s="340"/>
      <c r="L675" s="340">
        <f>M672+N672+O672</f>
        <v>388841974</v>
      </c>
      <c r="M675" s="340">
        <f>M674*18%</f>
        <v>20885801.219999999</v>
      </c>
      <c r="N675" s="340"/>
      <c r="O675" s="341"/>
      <c r="P675" s="534"/>
      <c r="Q675" s="601">
        <f>Q674*1.18</f>
        <v>382946.57</v>
      </c>
      <c r="R675" s="601">
        <f>R674*1.18</f>
        <v>77888.12</v>
      </c>
      <c r="S675" s="344"/>
      <c r="T675" s="581"/>
      <c r="U675" s="581"/>
      <c r="V675" s="601"/>
      <c r="W675" s="601"/>
    </row>
    <row r="676" spans="1:23" s="332" customFormat="1" ht="24" customHeight="1" x14ac:dyDescent="0.25">
      <c r="A676" s="324"/>
      <c r="B676" s="296"/>
      <c r="C676" s="325" t="s">
        <v>73</v>
      </c>
      <c r="D676" s="342"/>
      <c r="E676" s="342"/>
      <c r="F676" s="342"/>
      <c r="G676" s="342"/>
      <c r="H676" s="342"/>
      <c r="I676" s="342"/>
      <c r="J676" s="342"/>
      <c r="K676" s="342"/>
      <c r="L676" s="342"/>
      <c r="M676" s="342">
        <f>M674+M675</f>
        <v>136918030.22</v>
      </c>
      <c r="N676" s="340"/>
      <c r="O676" s="341"/>
      <c r="P676" s="534"/>
      <c r="Q676" s="513"/>
      <c r="R676" s="534"/>
      <c r="S676" s="531"/>
      <c r="T676" s="581"/>
      <c r="U676" s="581"/>
      <c r="V676" s="601"/>
      <c r="W676" s="601"/>
    </row>
    <row r="677" spans="1:23" s="332" customFormat="1" ht="24" customHeight="1" x14ac:dyDescent="0.25">
      <c r="A677" s="835" t="s">
        <v>554</v>
      </c>
      <c r="B677" s="835"/>
      <c r="C677" s="835"/>
      <c r="D677" s="835"/>
      <c r="E677" s="835"/>
      <c r="F677" s="835"/>
      <c r="G677" s="835"/>
      <c r="H677" s="835"/>
      <c r="I677" s="835"/>
      <c r="J677" s="835"/>
      <c r="K677" s="835"/>
      <c r="L677" s="835"/>
      <c r="M677" s="835"/>
      <c r="N677" s="835"/>
      <c r="O677" s="835"/>
      <c r="R677" s="534"/>
      <c r="T677" s="581"/>
      <c r="U677" s="581"/>
      <c r="V677" s="601"/>
      <c r="W677" s="601"/>
    </row>
    <row r="678" spans="1:23" s="332" customFormat="1" ht="177.75" customHeight="1" x14ac:dyDescent="0.25">
      <c r="A678" s="836" t="s">
        <v>688</v>
      </c>
      <c r="B678" s="836"/>
      <c r="C678" s="836"/>
      <c r="D678" s="836"/>
      <c r="E678" s="836"/>
      <c r="F678" s="836"/>
      <c r="G678" s="836"/>
      <c r="H678" s="836"/>
      <c r="I678" s="836"/>
      <c r="J678" s="836"/>
      <c r="K678" s="836"/>
      <c r="L678" s="836"/>
      <c r="M678" s="836"/>
      <c r="N678" s="836"/>
      <c r="O678" s="836"/>
      <c r="R678" s="344"/>
      <c r="T678" s="581"/>
      <c r="U678" s="581"/>
      <c r="V678" s="601"/>
      <c r="W678" s="601"/>
    </row>
    <row r="679" spans="1:23" s="332" customFormat="1" ht="27" customHeight="1" x14ac:dyDescent="0.25">
      <c r="A679" s="76"/>
      <c r="B679" s="76"/>
      <c r="C679" s="77" t="s">
        <v>74</v>
      </c>
      <c r="D679" s="78"/>
      <c r="E679" s="78"/>
      <c r="F679" s="78"/>
      <c r="G679" s="78"/>
      <c r="H679" s="78"/>
      <c r="I679" s="78"/>
      <c r="J679" s="78"/>
      <c r="K679" s="76"/>
      <c r="L679" s="76"/>
      <c r="M679" s="76"/>
      <c r="N679" s="79"/>
      <c r="O679" s="78" t="s">
        <v>75</v>
      </c>
      <c r="T679" s="581"/>
      <c r="U679" s="581"/>
      <c r="V679" s="601"/>
      <c r="W679" s="601"/>
    </row>
    <row r="682" spans="1:23" x14ac:dyDescent="0.2">
      <c r="M682" s="17"/>
    </row>
  </sheetData>
  <mergeCells count="128">
    <mergeCell ref="A677:O677"/>
    <mergeCell ref="A678:O678"/>
    <mergeCell ref="Z613:Z614"/>
    <mergeCell ref="AA613:AA614"/>
    <mergeCell ref="A614:O614"/>
    <mergeCell ref="A618:O618"/>
    <mergeCell ref="A644:O644"/>
    <mergeCell ref="A654:O654"/>
    <mergeCell ref="A571:O571"/>
    <mergeCell ref="A588:O588"/>
    <mergeCell ref="A589:O589"/>
    <mergeCell ref="A604:O604"/>
    <mergeCell ref="Q612:R612"/>
    <mergeCell ref="Y613:Y614"/>
    <mergeCell ref="Q565:R565"/>
    <mergeCell ref="Y566:Y567"/>
    <mergeCell ref="Z566:Z567"/>
    <mergeCell ref="AA566:AA567"/>
    <mergeCell ref="A567:O567"/>
    <mergeCell ref="Z523:Z524"/>
    <mergeCell ref="AA523:AA524"/>
    <mergeCell ref="A524:O524"/>
    <mergeCell ref="A528:O528"/>
    <mergeCell ref="A549:O549"/>
    <mergeCell ref="A550:O550"/>
    <mergeCell ref="A456:O456"/>
    <mergeCell ref="A473:O473"/>
    <mergeCell ref="A474:O474"/>
    <mergeCell ref="A514:O514"/>
    <mergeCell ref="Q522:R522"/>
    <mergeCell ref="Y523:Y524"/>
    <mergeCell ref="A440:O440"/>
    <mergeCell ref="Q450:R450"/>
    <mergeCell ref="Y451:Y452"/>
    <mergeCell ref="Z451:Z452"/>
    <mergeCell ref="AA451:AA452"/>
    <mergeCell ref="A452:O452"/>
    <mergeCell ref="Z392:Z393"/>
    <mergeCell ref="AA392:AA393"/>
    <mergeCell ref="A393:O393"/>
    <mergeCell ref="A397:O397"/>
    <mergeCell ref="A418:O418"/>
    <mergeCell ref="A419:O419"/>
    <mergeCell ref="A334:O334"/>
    <mergeCell ref="A351:O351"/>
    <mergeCell ref="A352:O352"/>
    <mergeCell ref="A381:O381"/>
    <mergeCell ref="Q391:R391"/>
    <mergeCell ref="Y392:Y393"/>
    <mergeCell ref="A320:O320"/>
    <mergeCell ref="Q328:R328"/>
    <mergeCell ref="Y329:Y330"/>
    <mergeCell ref="Z329:Z330"/>
    <mergeCell ref="AA329:AA330"/>
    <mergeCell ref="A330:O330"/>
    <mergeCell ref="Z268:Z269"/>
    <mergeCell ref="AA268:AA269"/>
    <mergeCell ref="A269:O269"/>
    <mergeCell ref="A273:O273"/>
    <mergeCell ref="A294:O294"/>
    <mergeCell ref="A295:O295"/>
    <mergeCell ref="A211:O211"/>
    <mergeCell ref="A228:O228"/>
    <mergeCell ref="A229:O229"/>
    <mergeCell ref="A259:O259"/>
    <mergeCell ref="Q267:R267"/>
    <mergeCell ref="Y268:Y269"/>
    <mergeCell ref="A190:O190"/>
    <mergeCell ref="Q205:R205"/>
    <mergeCell ref="Y206:Y207"/>
    <mergeCell ref="Z206:Z207"/>
    <mergeCell ref="AA206:AA207"/>
    <mergeCell ref="A207:O207"/>
    <mergeCell ref="Z130:Z131"/>
    <mergeCell ref="AA130:AA131"/>
    <mergeCell ref="A131:O131"/>
    <mergeCell ref="A141:O141"/>
    <mergeCell ref="A162:O162"/>
    <mergeCell ref="A163:O163"/>
    <mergeCell ref="A36:O36"/>
    <mergeCell ref="A37:O37"/>
    <mergeCell ref="A111:O111"/>
    <mergeCell ref="A115:O115"/>
    <mergeCell ref="Q129:R129"/>
    <mergeCell ref="Y130:Y131"/>
    <mergeCell ref="R32:R33"/>
    <mergeCell ref="T32:T33"/>
    <mergeCell ref="U32:U33"/>
    <mergeCell ref="V32:V33"/>
    <mergeCell ref="W32:W33"/>
    <mergeCell ref="G33:G34"/>
    <mergeCell ref="O31:O34"/>
    <mergeCell ref="P31:P33"/>
    <mergeCell ref="V31:W31"/>
    <mergeCell ref="D32:D34"/>
    <mergeCell ref="E32:E34"/>
    <mergeCell ref="F32:F34"/>
    <mergeCell ref="H32:H34"/>
    <mergeCell ref="I32:I34"/>
    <mergeCell ref="J32:J34"/>
    <mergeCell ref="Q32:Q33"/>
    <mergeCell ref="A29:N29"/>
    <mergeCell ref="A31:A34"/>
    <mergeCell ref="B31:B34"/>
    <mergeCell ref="C31:C34"/>
    <mergeCell ref="D31:J31"/>
    <mergeCell ref="K31:K34"/>
    <mergeCell ref="L31:L34"/>
    <mergeCell ref="M31:M34"/>
    <mergeCell ref="N31:N34"/>
    <mergeCell ref="A26:C26"/>
    <mergeCell ref="A27:L27"/>
    <mergeCell ref="A28:L28"/>
    <mergeCell ref="A8:O8"/>
    <mergeCell ref="P8:W8"/>
    <mergeCell ref="A9:O9"/>
    <mergeCell ref="P9:W9"/>
    <mergeCell ref="A20:O20"/>
    <mergeCell ref="A21:O21"/>
    <mergeCell ref="A1:O1"/>
    <mergeCell ref="A2:O2"/>
    <mergeCell ref="A4:O4"/>
    <mergeCell ref="A5:O5"/>
    <mergeCell ref="A6:O6"/>
    <mergeCell ref="A7:O7"/>
    <mergeCell ref="A22:O22"/>
    <mergeCell ref="A24:C24"/>
    <mergeCell ref="A25:C25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FFFF"/>
  </sheetPr>
  <dimension ref="A1:BJ696"/>
  <sheetViews>
    <sheetView view="pageBreakPreview" topLeftCell="A109" zoomScale="70" zoomScaleNormal="80" zoomScaleSheetLayoutView="70" workbookViewId="0">
      <pane xSplit="3" topLeftCell="G1" activePane="topRight" state="frozen"/>
      <selection activeCell="A636" sqref="A636"/>
      <selection pane="topRight" activeCell="D127" sqref="D127:O127"/>
    </sheetView>
  </sheetViews>
  <sheetFormatPr defaultRowHeight="12.75" outlineLevelRow="1" x14ac:dyDescent="0.2"/>
  <cols>
    <col min="1" max="1" width="20.7109375" style="1" customWidth="1"/>
    <col min="2" max="2" width="23.7109375" style="1" customWidth="1"/>
    <col min="3" max="3" width="58.7109375" style="1" customWidth="1"/>
    <col min="4" max="13" width="19.7109375" style="1" customWidth="1"/>
    <col min="14" max="15" width="19.85546875" style="1" customWidth="1"/>
    <col min="16" max="16" width="17.7109375" style="1" customWidth="1"/>
    <col min="17" max="17" width="18.5703125" style="1" customWidth="1"/>
    <col min="18" max="18" width="18.28515625" style="1" customWidth="1"/>
    <col min="19" max="19" width="21.7109375" style="1" customWidth="1"/>
    <col min="20" max="20" width="22" style="1" customWidth="1"/>
    <col min="21" max="21" width="12.7109375" style="1" customWidth="1"/>
    <col min="22" max="23" width="13.7109375" style="1" customWidth="1"/>
    <col min="24" max="24" width="14.85546875" style="4" customWidth="1"/>
    <col min="25" max="25" width="14.42578125" style="4" customWidth="1"/>
    <col min="26" max="26" width="18.42578125" style="1" customWidth="1"/>
    <col min="27" max="27" width="16" style="1" customWidth="1"/>
    <col min="28" max="28" width="14.5703125" style="17" customWidth="1"/>
    <col min="29" max="29" width="15.42578125" style="1" bestFit="1" customWidth="1"/>
    <col min="30" max="30" width="13.140625" style="17" customWidth="1"/>
    <col min="31" max="31" width="11.42578125" style="34" customWidth="1"/>
    <col min="32" max="32" width="9.140625" style="1"/>
    <col min="33" max="33" width="14.28515625" style="1" bestFit="1" customWidth="1"/>
    <col min="34" max="253" width="9.140625" style="1"/>
    <col min="254" max="254" width="10.28515625" style="1" customWidth="1"/>
    <col min="255" max="255" width="30.7109375" style="1" customWidth="1"/>
    <col min="256" max="257" width="0" style="1" hidden="1" customWidth="1"/>
    <col min="258" max="258" width="8.28515625" style="1" customWidth="1"/>
    <col min="259" max="259" width="8.5703125" style="1" customWidth="1"/>
    <col min="260" max="260" width="9.42578125" style="1" customWidth="1"/>
    <col min="261" max="261" width="8.140625" style="1" customWidth="1"/>
    <col min="262" max="262" width="8.5703125" style="1" customWidth="1"/>
    <col min="263" max="263" width="10.42578125" style="1" customWidth="1"/>
    <col min="264" max="509" width="9.140625" style="1"/>
    <col min="510" max="510" width="10.28515625" style="1" customWidth="1"/>
    <col min="511" max="511" width="30.7109375" style="1" customWidth="1"/>
    <col min="512" max="513" width="0" style="1" hidden="1" customWidth="1"/>
    <col min="514" max="514" width="8.28515625" style="1" customWidth="1"/>
    <col min="515" max="515" width="8.5703125" style="1" customWidth="1"/>
    <col min="516" max="516" width="9.42578125" style="1" customWidth="1"/>
    <col min="517" max="517" width="8.140625" style="1" customWidth="1"/>
    <col min="518" max="518" width="8.5703125" style="1" customWidth="1"/>
    <col min="519" max="519" width="10.42578125" style="1" customWidth="1"/>
    <col min="520" max="765" width="9.140625" style="1"/>
    <col min="766" max="766" width="10.28515625" style="1" customWidth="1"/>
    <col min="767" max="767" width="30.7109375" style="1" customWidth="1"/>
    <col min="768" max="769" width="0" style="1" hidden="1" customWidth="1"/>
    <col min="770" max="770" width="8.28515625" style="1" customWidth="1"/>
    <col min="771" max="771" width="8.5703125" style="1" customWidth="1"/>
    <col min="772" max="772" width="9.42578125" style="1" customWidth="1"/>
    <col min="773" max="773" width="8.140625" style="1" customWidth="1"/>
    <col min="774" max="774" width="8.5703125" style="1" customWidth="1"/>
    <col min="775" max="775" width="10.42578125" style="1" customWidth="1"/>
    <col min="776" max="1021" width="9.140625" style="1"/>
    <col min="1022" max="1022" width="10.28515625" style="1" customWidth="1"/>
    <col min="1023" max="1023" width="30.7109375" style="1" customWidth="1"/>
    <col min="1024" max="1025" width="0" style="1" hidden="1" customWidth="1"/>
    <col min="1026" max="1026" width="8.28515625" style="1" customWidth="1"/>
    <col min="1027" max="1027" width="8.5703125" style="1" customWidth="1"/>
    <col min="1028" max="1028" width="9.42578125" style="1" customWidth="1"/>
    <col min="1029" max="1029" width="8.140625" style="1" customWidth="1"/>
    <col min="1030" max="1030" width="8.5703125" style="1" customWidth="1"/>
    <col min="1031" max="1031" width="10.42578125" style="1" customWidth="1"/>
    <col min="1032" max="1277" width="9.140625" style="1"/>
    <col min="1278" max="1278" width="10.28515625" style="1" customWidth="1"/>
    <col min="1279" max="1279" width="30.7109375" style="1" customWidth="1"/>
    <col min="1280" max="1281" width="0" style="1" hidden="1" customWidth="1"/>
    <col min="1282" max="1282" width="8.28515625" style="1" customWidth="1"/>
    <col min="1283" max="1283" width="8.5703125" style="1" customWidth="1"/>
    <col min="1284" max="1284" width="9.42578125" style="1" customWidth="1"/>
    <col min="1285" max="1285" width="8.140625" style="1" customWidth="1"/>
    <col min="1286" max="1286" width="8.5703125" style="1" customWidth="1"/>
    <col min="1287" max="1287" width="10.42578125" style="1" customWidth="1"/>
    <col min="1288" max="1533" width="9.140625" style="1"/>
    <col min="1534" max="1534" width="10.28515625" style="1" customWidth="1"/>
    <col min="1535" max="1535" width="30.7109375" style="1" customWidth="1"/>
    <col min="1536" max="1537" width="0" style="1" hidden="1" customWidth="1"/>
    <col min="1538" max="1538" width="8.28515625" style="1" customWidth="1"/>
    <col min="1539" max="1539" width="8.5703125" style="1" customWidth="1"/>
    <col min="1540" max="1540" width="9.42578125" style="1" customWidth="1"/>
    <col min="1541" max="1541" width="8.140625" style="1" customWidth="1"/>
    <col min="1542" max="1542" width="8.5703125" style="1" customWidth="1"/>
    <col min="1543" max="1543" width="10.42578125" style="1" customWidth="1"/>
    <col min="1544" max="1789" width="9.140625" style="1"/>
    <col min="1790" max="1790" width="10.28515625" style="1" customWidth="1"/>
    <col min="1791" max="1791" width="30.7109375" style="1" customWidth="1"/>
    <col min="1792" max="1793" width="0" style="1" hidden="1" customWidth="1"/>
    <col min="1794" max="1794" width="8.28515625" style="1" customWidth="1"/>
    <col min="1795" max="1795" width="8.5703125" style="1" customWidth="1"/>
    <col min="1796" max="1796" width="9.42578125" style="1" customWidth="1"/>
    <col min="1797" max="1797" width="8.140625" style="1" customWidth="1"/>
    <col min="1798" max="1798" width="8.5703125" style="1" customWidth="1"/>
    <col min="1799" max="1799" width="10.42578125" style="1" customWidth="1"/>
    <col min="1800" max="2045" width="9.140625" style="1"/>
    <col min="2046" max="2046" width="10.28515625" style="1" customWidth="1"/>
    <col min="2047" max="2047" width="30.7109375" style="1" customWidth="1"/>
    <col min="2048" max="2049" width="0" style="1" hidden="1" customWidth="1"/>
    <col min="2050" max="2050" width="8.28515625" style="1" customWidth="1"/>
    <col min="2051" max="2051" width="8.5703125" style="1" customWidth="1"/>
    <col min="2052" max="2052" width="9.42578125" style="1" customWidth="1"/>
    <col min="2053" max="2053" width="8.140625" style="1" customWidth="1"/>
    <col min="2054" max="2054" width="8.5703125" style="1" customWidth="1"/>
    <col min="2055" max="2055" width="10.42578125" style="1" customWidth="1"/>
    <col min="2056" max="2301" width="9.140625" style="1"/>
    <col min="2302" max="2302" width="10.28515625" style="1" customWidth="1"/>
    <col min="2303" max="2303" width="30.7109375" style="1" customWidth="1"/>
    <col min="2304" max="2305" width="0" style="1" hidden="1" customWidth="1"/>
    <col min="2306" max="2306" width="8.28515625" style="1" customWidth="1"/>
    <col min="2307" max="2307" width="8.5703125" style="1" customWidth="1"/>
    <col min="2308" max="2308" width="9.42578125" style="1" customWidth="1"/>
    <col min="2309" max="2309" width="8.140625" style="1" customWidth="1"/>
    <col min="2310" max="2310" width="8.5703125" style="1" customWidth="1"/>
    <col min="2311" max="2311" width="10.42578125" style="1" customWidth="1"/>
    <col min="2312" max="2557" width="9.140625" style="1"/>
    <col min="2558" max="2558" width="10.28515625" style="1" customWidth="1"/>
    <col min="2559" max="2559" width="30.7109375" style="1" customWidth="1"/>
    <col min="2560" max="2561" width="0" style="1" hidden="1" customWidth="1"/>
    <col min="2562" max="2562" width="8.28515625" style="1" customWidth="1"/>
    <col min="2563" max="2563" width="8.5703125" style="1" customWidth="1"/>
    <col min="2564" max="2564" width="9.42578125" style="1" customWidth="1"/>
    <col min="2565" max="2565" width="8.140625" style="1" customWidth="1"/>
    <col min="2566" max="2566" width="8.5703125" style="1" customWidth="1"/>
    <col min="2567" max="2567" width="10.42578125" style="1" customWidth="1"/>
    <col min="2568" max="2813" width="9.140625" style="1"/>
    <col min="2814" max="2814" width="10.28515625" style="1" customWidth="1"/>
    <col min="2815" max="2815" width="30.7109375" style="1" customWidth="1"/>
    <col min="2816" max="2817" width="0" style="1" hidden="1" customWidth="1"/>
    <col min="2818" max="2818" width="8.28515625" style="1" customWidth="1"/>
    <col min="2819" max="2819" width="8.5703125" style="1" customWidth="1"/>
    <col min="2820" max="2820" width="9.42578125" style="1" customWidth="1"/>
    <col min="2821" max="2821" width="8.140625" style="1" customWidth="1"/>
    <col min="2822" max="2822" width="8.5703125" style="1" customWidth="1"/>
    <col min="2823" max="2823" width="10.42578125" style="1" customWidth="1"/>
    <col min="2824" max="3069" width="9.140625" style="1"/>
    <col min="3070" max="3070" width="10.28515625" style="1" customWidth="1"/>
    <col min="3071" max="3071" width="30.7109375" style="1" customWidth="1"/>
    <col min="3072" max="3073" width="0" style="1" hidden="1" customWidth="1"/>
    <col min="3074" max="3074" width="8.28515625" style="1" customWidth="1"/>
    <col min="3075" max="3075" width="8.5703125" style="1" customWidth="1"/>
    <col min="3076" max="3076" width="9.42578125" style="1" customWidth="1"/>
    <col min="3077" max="3077" width="8.140625" style="1" customWidth="1"/>
    <col min="3078" max="3078" width="8.5703125" style="1" customWidth="1"/>
    <col min="3079" max="3079" width="10.42578125" style="1" customWidth="1"/>
    <col min="3080" max="3325" width="9.140625" style="1"/>
    <col min="3326" max="3326" width="10.28515625" style="1" customWidth="1"/>
    <col min="3327" max="3327" width="30.7109375" style="1" customWidth="1"/>
    <col min="3328" max="3329" width="0" style="1" hidden="1" customWidth="1"/>
    <col min="3330" max="3330" width="8.28515625" style="1" customWidth="1"/>
    <col min="3331" max="3331" width="8.5703125" style="1" customWidth="1"/>
    <col min="3332" max="3332" width="9.42578125" style="1" customWidth="1"/>
    <col min="3333" max="3333" width="8.140625" style="1" customWidth="1"/>
    <col min="3334" max="3334" width="8.5703125" style="1" customWidth="1"/>
    <col min="3335" max="3335" width="10.42578125" style="1" customWidth="1"/>
    <col min="3336" max="3581" width="9.140625" style="1"/>
    <col min="3582" max="3582" width="10.28515625" style="1" customWidth="1"/>
    <col min="3583" max="3583" width="30.7109375" style="1" customWidth="1"/>
    <col min="3584" max="3585" width="0" style="1" hidden="1" customWidth="1"/>
    <col min="3586" max="3586" width="8.28515625" style="1" customWidth="1"/>
    <col min="3587" max="3587" width="8.5703125" style="1" customWidth="1"/>
    <col min="3588" max="3588" width="9.42578125" style="1" customWidth="1"/>
    <col min="3589" max="3589" width="8.140625" style="1" customWidth="1"/>
    <col min="3590" max="3590" width="8.5703125" style="1" customWidth="1"/>
    <col min="3591" max="3591" width="10.42578125" style="1" customWidth="1"/>
    <col min="3592" max="3837" width="9.140625" style="1"/>
    <col min="3838" max="3838" width="10.28515625" style="1" customWidth="1"/>
    <col min="3839" max="3839" width="30.7109375" style="1" customWidth="1"/>
    <col min="3840" max="3841" width="0" style="1" hidden="1" customWidth="1"/>
    <col min="3842" max="3842" width="8.28515625" style="1" customWidth="1"/>
    <col min="3843" max="3843" width="8.5703125" style="1" customWidth="1"/>
    <col min="3844" max="3844" width="9.42578125" style="1" customWidth="1"/>
    <col min="3845" max="3845" width="8.140625" style="1" customWidth="1"/>
    <col min="3846" max="3846" width="8.5703125" style="1" customWidth="1"/>
    <col min="3847" max="3847" width="10.42578125" style="1" customWidth="1"/>
    <col min="3848" max="4093" width="9.140625" style="1"/>
    <col min="4094" max="4094" width="10.28515625" style="1" customWidth="1"/>
    <col min="4095" max="4095" width="30.7109375" style="1" customWidth="1"/>
    <col min="4096" max="4097" width="0" style="1" hidden="1" customWidth="1"/>
    <col min="4098" max="4098" width="8.28515625" style="1" customWidth="1"/>
    <col min="4099" max="4099" width="8.5703125" style="1" customWidth="1"/>
    <col min="4100" max="4100" width="9.42578125" style="1" customWidth="1"/>
    <col min="4101" max="4101" width="8.140625" style="1" customWidth="1"/>
    <col min="4102" max="4102" width="8.5703125" style="1" customWidth="1"/>
    <col min="4103" max="4103" width="10.42578125" style="1" customWidth="1"/>
    <col min="4104" max="4349" width="9.140625" style="1"/>
    <col min="4350" max="4350" width="10.28515625" style="1" customWidth="1"/>
    <col min="4351" max="4351" width="30.7109375" style="1" customWidth="1"/>
    <col min="4352" max="4353" width="0" style="1" hidden="1" customWidth="1"/>
    <col min="4354" max="4354" width="8.28515625" style="1" customWidth="1"/>
    <col min="4355" max="4355" width="8.5703125" style="1" customWidth="1"/>
    <col min="4356" max="4356" width="9.42578125" style="1" customWidth="1"/>
    <col min="4357" max="4357" width="8.140625" style="1" customWidth="1"/>
    <col min="4358" max="4358" width="8.5703125" style="1" customWidth="1"/>
    <col min="4359" max="4359" width="10.42578125" style="1" customWidth="1"/>
    <col min="4360" max="4605" width="9.140625" style="1"/>
    <col min="4606" max="4606" width="10.28515625" style="1" customWidth="1"/>
    <col min="4607" max="4607" width="30.7109375" style="1" customWidth="1"/>
    <col min="4608" max="4609" width="0" style="1" hidden="1" customWidth="1"/>
    <col min="4610" max="4610" width="8.28515625" style="1" customWidth="1"/>
    <col min="4611" max="4611" width="8.5703125" style="1" customWidth="1"/>
    <col min="4612" max="4612" width="9.42578125" style="1" customWidth="1"/>
    <col min="4613" max="4613" width="8.140625" style="1" customWidth="1"/>
    <col min="4614" max="4614" width="8.5703125" style="1" customWidth="1"/>
    <col min="4615" max="4615" width="10.42578125" style="1" customWidth="1"/>
    <col min="4616" max="4861" width="9.140625" style="1"/>
    <col min="4862" max="4862" width="10.28515625" style="1" customWidth="1"/>
    <col min="4863" max="4863" width="30.7109375" style="1" customWidth="1"/>
    <col min="4864" max="4865" width="0" style="1" hidden="1" customWidth="1"/>
    <col min="4866" max="4866" width="8.28515625" style="1" customWidth="1"/>
    <col min="4867" max="4867" width="8.5703125" style="1" customWidth="1"/>
    <col min="4868" max="4868" width="9.42578125" style="1" customWidth="1"/>
    <col min="4869" max="4869" width="8.140625" style="1" customWidth="1"/>
    <col min="4870" max="4870" width="8.5703125" style="1" customWidth="1"/>
    <col min="4871" max="4871" width="10.42578125" style="1" customWidth="1"/>
    <col min="4872" max="5117" width="9.140625" style="1"/>
    <col min="5118" max="5118" width="10.28515625" style="1" customWidth="1"/>
    <col min="5119" max="5119" width="30.7109375" style="1" customWidth="1"/>
    <col min="5120" max="5121" width="0" style="1" hidden="1" customWidth="1"/>
    <col min="5122" max="5122" width="8.28515625" style="1" customWidth="1"/>
    <col min="5123" max="5123" width="8.5703125" style="1" customWidth="1"/>
    <col min="5124" max="5124" width="9.42578125" style="1" customWidth="1"/>
    <col min="5125" max="5125" width="8.140625" style="1" customWidth="1"/>
    <col min="5126" max="5126" width="8.5703125" style="1" customWidth="1"/>
    <col min="5127" max="5127" width="10.42578125" style="1" customWidth="1"/>
    <col min="5128" max="5373" width="9.140625" style="1"/>
    <col min="5374" max="5374" width="10.28515625" style="1" customWidth="1"/>
    <col min="5375" max="5375" width="30.7109375" style="1" customWidth="1"/>
    <col min="5376" max="5377" width="0" style="1" hidden="1" customWidth="1"/>
    <col min="5378" max="5378" width="8.28515625" style="1" customWidth="1"/>
    <col min="5379" max="5379" width="8.5703125" style="1" customWidth="1"/>
    <col min="5380" max="5380" width="9.42578125" style="1" customWidth="1"/>
    <col min="5381" max="5381" width="8.140625" style="1" customWidth="1"/>
    <col min="5382" max="5382" width="8.5703125" style="1" customWidth="1"/>
    <col min="5383" max="5383" width="10.42578125" style="1" customWidth="1"/>
    <col min="5384" max="5629" width="9.140625" style="1"/>
    <col min="5630" max="5630" width="10.28515625" style="1" customWidth="1"/>
    <col min="5631" max="5631" width="30.7109375" style="1" customWidth="1"/>
    <col min="5632" max="5633" width="0" style="1" hidden="1" customWidth="1"/>
    <col min="5634" max="5634" width="8.28515625" style="1" customWidth="1"/>
    <col min="5635" max="5635" width="8.5703125" style="1" customWidth="1"/>
    <col min="5636" max="5636" width="9.42578125" style="1" customWidth="1"/>
    <col min="5637" max="5637" width="8.140625" style="1" customWidth="1"/>
    <col min="5638" max="5638" width="8.5703125" style="1" customWidth="1"/>
    <col min="5639" max="5639" width="10.42578125" style="1" customWidth="1"/>
    <col min="5640" max="5885" width="9.140625" style="1"/>
    <col min="5886" max="5886" width="10.28515625" style="1" customWidth="1"/>
    <col min="5887" max="5887" width="30.7109375" style="1" customWidth="1"/>
    <col min="5888" max="5889" width="0" style="1" hidden="1" customWidth="1"/>
    <col min="5890" max="5890" width="8.28515625" style="1" customWidth="1"/>
    <col min="5891" max="5891" width="8.5703125" style="1" customWidth="1"/>
    <col min="5892" max="5892" width="9.42578125" style="1" customWidth="1"/>
    <col min="5893" max="5893" width="8.140625" style="1" customWidth="1"/>
    <col min="5894" max="5894" width="8.5703125" style="1" customWidth="1"/>
    <col min="5895" max="5895" width="10.42578125" style="1" customWidth="1"/>
    <col min="5896" max="6141" width="9.140625" style="1"/>
    <col min="6142" max="6142" width="10.28515625" style="1" customWidth="1"/>
    <col min="6143" max="6143" width="30.7109375" style="1" customWidth="1"/>
    <col min="6144" max="6145" width="0" style="1" hidden="1" customWidth="1"/>
    <col min="6146" max="6146" width="8.28515625" style="1" customWidth="1"/>
    <col min="6147" max="6147" width="8.5703125" style="1" customWidth="1"/>
    <col min="6148" max="6148" width="9.42578125" style="1" customWidth="1"/>
    <col min="6149" max="6149" width="8.140625" style="1" customWidth="1"/>
    <col min="6150" max="6150" width="8.5703125" style="1" customWidth="1"/>
    <col min="6151" max="6151" width="10.42578125" style="1" customWidth="1"/>
    <col min="6152" max="6397" width="9.140625" style="1"/>
    <col min="6398" max="6398" width="10.28515625" style="1" customWidth="1"/>
    <col min="6399" max="6399" width="30.7109375" style="1" customWidth="1"/>
    <col min="6400" max="6401" width="0" style="1" hidden="1" customWidth="1"/>
    <col min="6402" max="6402" width="8.28515625" style="1" customWidth="1"/>
    <col min="6403" max="6403" width="8.5703125" style="1" customWidth="1"/>
    <col min="6404" max="6404" width="9.42578125" style="1" customWidth="1"/>
    <col min="6405" max="6405" width="8.140625" style="1" customWidth="1"/>
    <col min="6406" max="6406" width="8.5703125" style="1" customWidth="1"/>
    <col min="6407" max="6407" width="10.42578125" style="1" customWidth="1"/>
    <col min="6408" max="6653" width="9.140625" style="1"/>
    <col min="6654" max="6654" width="10.28515625" style="1" customWidth="1"/>
    <col min="6655" max="6655" width="30.7109375" style="1" customWidth="1"/>
    <col min="6656" max="6657" width="0" style="1" hidden="1" customWidth="1"/>
    <col min="6658" max="6658" width="8.28515625" style="1" customWidth="1"/>
    <col min="6659" max="6659" width="8.5703125" style="1" customWidth="1"/>
    <col min="6660" max="6660" width="9.42578125" style="1" customWidth="1"/>
    <col min="6661" max="6661" width="8.140625" style="1" customWidth="1"/>
    <col min="6662" max="6662" width="8.5703125" style="1" customWidth="1"/>
    <col min="6663" max="6663" width="10.42578125" style="1" customWidth="1"/>
    <col min="6664" max="6909" width="9.140625" style="1"/>
    <col min="6910" max="6910" width="10.28515625" style="1" customWidth="1"/>
    <col min="6911" max="6911" width="30.7109375" style="1" customWidth="1"/>
    <col min="6912" max="6913" width="0" style="1" hidden="1" customWidth="1"/>
    <col min="6914" max="6914" width="8.28515625" style="1" customWidth="1"/>
    <col min="6915" max="6915" width="8.5703125" style="1" customWidth="1"/>
    <col min="6916" max="6916" width="9.42578125" style="1" customWidth="1"/>
    <col min="6917" max="6917" width="8.140625" style="1" customWidth="1"/>
    <col min="6918" max="6918" width="8.5703125" style="1" customWidth="1"/>
    <col min="6919" max="6919" width="10.42578125" style="1" customWidth="1"/>
    <col min="6920" max="7165" width="9.140625" style="1"/>
    <col min="7166" max="7166" width="10.28515625" style="1" customWidth="1"/>
    <col min="7167" max="7167" width="30.7109375" style="1" customWidth="1"/>
    <col min="7168" max="7169" width="0" style="1" hidden="1" customWidth="1"/>
    <col min="7170" max="7170" width="8.28515625" style="1" customWidth="1"/>
    <col min="7171" max="7171" width="8.5703125" style="1" customWidth="1"/>
    <col min="7172" max="7172" width="9.42578125" style="1" customWidth="1"/>
    <col min="7173" max="7173" width="8.140625" style="1" customWidth="1"/>
    <col min="7174" max="7174" width="8.5703125" style="1" customWidth="1"/>
    <col min="7175" max="7175" width="10.42578125" style="1" customWidth="1"/>
    <col min="7176" max="7421" width="9.140625" style="1"/>
    <col min="7422" max="7422" width="10.28515625" style="1" customWidth="1"/>
    <col min="7423" max="7423" width="30.7109375" style="1" customWidth="1"/>
    <col min="7424" max="7425" width="0" style="1" hidden="1" customWidth="1"/>
    <col min="7426" max="7426" width="8.28515625" style="1" customWidth="1"/>
    <col min="7427" max="7427" width="8.5703125" style="1" customWidth="1"/>
    <col min="7428" max="7428" width="9.42578125" style="1" customWidth="1"/>
    <col min="7429" max="7429" width="8.140625" style="1" customWidth="1"/>
    <col min="7430" max="7430" width="8.5703125" style="1" customWidth="1"/>
    <col min="7431" max="7431" width="10.42578125" style="1" customWidth="1"/>
    <col min="7432" max="7677" width="9.140625" style="1"/>
    <col min="7678" max="7678" width="10.28515625" style="1" customWidth="1"/>
    <col min="7679" max="7679" width="30.7109375" style="1" customWidth="1"/>
    <col min="7680" max="7681" width="0" style="1" hidden="1" customWidth="1"/>
    <col min="7682" max="7682" width="8.28515625" style="1" customWidth="1"/>
    <col min="7683" max="7683" width="8.5703125" style="1" customWidth="1"/>
    <col min="7684" max="7684" width="9.42578125" style="1" customWidth="1"/>
    <col min="7685" max="7685" width="8.140625" style="1" customWidth="1"/>
    <col min="7686" max="7686" width="8.5703125" style="1" customWidth="1"/>
    <col min="7687" max="7687" width="10.42578125" style="1" customWidth="1"/>
    <col min="7688" max="7933" width="9.140625" style="1"/>
    <col min="7934" max="7934" width="10.28515625" style="1" customWidth="1"/>
    <col min="7935" max="7935" width="30.7109375" style="1" customWidth="1"/>
    <col min="7936" max="7937" width="0" style="1" hidden="1" customWidth="1"/>
    <col min="7938" max="7938" width="8.28515625" style="1" customWidth="1"/>
    <col min="7939" max="7939" width="8.5703125" style="1" customWidth="1"/>
    <col min="7940" max="7940" width="9.42578125" style="1" customWidth="1"/>
    <col min="7941" max="7941" width="8.140625" style="1" customWidth="1"/>
    <col min="7942" max="7942" width="8.5703125" style="1" customWidth="1"/>
    <col min="7943" max="7943" width="10.42578125" style="1" customWidth="1"/>
    <col min="7944" max="8189" width="9.140625" style="1"/>
    <col min="8190" max="8190" width="10.28515625" style="1" customWidth="1"/>
    <col min="8191" max="8191" width="30.7109375" style="1" customWidth="1"/>
    <col min="8192" max="8193" width="0" style="1" hidden="1" customWidth="1"/>
    <col min="8194" max="8194" width="8.28515625" style="1" customWidth="1"/>
    <col min="8195" max="8195" width="8.5703125" style="1" customWidth="1"/>
    <col min="8196" max="8196" width="9.42578125" style="1" customWidth="1"/>
    <col min="8197" max="8197" width="8.140625" style="1" customWidth="1"/>
    <col min="8198" max="8198" width="8.5703125" style="1" customWidth="1"/>
    <col min="8199" max="8199" width="10.42578125" style="1" customWidth="1"/>
    <col min="8200" max="8445" width="9.140625" style="1"/>
    <col min="8446" max="8446" width="10.28515625" style="1" customWidth="1"/>
    <col min="8447" max="8447" width="30.7109375" style="1" customWidth="1"/>
    <col min="8448" max="8449" width="0" style="1" hidden="1" customWidth="1"/>
    <col min="8450" max="8450" width="8.28515625" style="1" customWidth="1"/>
    <col min="8451" max="8451" width="8.5703125" style="1" customWidth="1"/>
    <col min="8452" max="8452" width="9.42578125" style="1" customWidth="1"/>
    <col min="8453" max="8453" width="8.140625" style="1" customWidth="1"/>
    <col min="8454" max="8454" width="8.5703125" style="1" customWidth="1"/>
    <col min="8455" max="8455" width="10.42578125" style="1" customWidth="1"/>
    <col min="8456" max="8701" width="9.140625" style="1"/>
    <col min="8702" max="8702" width="10.28515625" style="1" customWidth="1"/>
    <col min="8703" max="8703" width="30.7109375" style="1" customWidth="1"/>
    <col min="8704" max="8705" width="0" style="1" hidden="1" customWidth="1"/>
    <col min="8706" max="8706" width="8.28515625" style="1" customWidth="1"/>
    <col min="8707" max="8707" width="8.5703125" style="1" customWidth="1"/>
    <col min="8708" max="8708" width="9.42578125" style="1" customWidth="1"/>
    <col min="8709" max="8709" width="8.140625" style="1" customWidth="1"/>
    <col min="8710" max="8710" width="8.5703125" style="1" customWidth="1"/>
    <col min="8711" max="8711" width="10.42578125" style="1" customWidth="1"/>
    <col min="8712" max="8957" width="9.140625" style="1"/>
    <col min="8958" max="8958" width="10.28515625" style="1" customWidth="1"/>
    <col min="8959" max="8959" width="30.7109375" style="1" customWidth="1"/>
    <col min="8960" max="8961" width="0" style="1" hidden="1" customWidth="1"/>
    <col min="8962" max="8962" width="8.28515625" style="1" customWidth="1"/>
    <col min="8963" max="8963" width="8.5703125" style="1" customWidth="1"/>
    <col min="8964" max="8964" width="9.42578125" style="1" customWidth="1"/>
    <col min="8965" max="8965" width="8.140625" style="1" customWidth="1"/>
    <col min="8966" max="8966" width="8.5703125" style="1" customWidth="1"/>
    <col min="8967" max="8967" width="10.42578125" style="1" customWidth="1"/>
    <col min="8968" max="9213" width="9.140625" style="1"/>
    <col min="9214" max="9214" width="10.28515625" style="1" customWidth="1"/>
    <col min="9215" max="9215" width="30.7109375" style="1" customWidth="1"/>
    <col min="9216" max="9217" width="0" style="1" hidden="1" customWidth="1"/>
    <col min="9218" max="9218" width="8.28515625" style="1" customWidth="1"/>
    <col min="9219" max="9219" width="8.5703125" style="1" customWidth="1"/>
    <col min="9220" max="9220" width="9.42578125" style="1" customWidth="1"/>
    <col min="9221" max="9221" width="8.140625" style="1" customWidth="1"/>
    <col min="9222" max="9222" width="8.5703125" style="1" customWidth="1"/>
    <col min="9223" max="9223" width="10.42578125" style="1" customWidth="1"/>
    <col min="9224" max="9469" width="9.140625" style="1"/>
    <col min="9470" max="9470" width="10.28515625" style="1" customWidth="1"/>
    <col min="9471" max="9471" width="30.7109375" style="1" customWidth="1"/>
    <col min="9472" max="9473" width="0" style="1" hidden="1" customWidth="1"/>
    <col min="9474" max="9474" width="8.28515625" style="1" customWidth="1"/>
    <col min="9475" max="9475" width="8.5703125" style="1" customWidth="1"/>
    <col min="9476" max="9476" width="9.42578125" style="1" customWidth="1"/>
    <col min="9477" max="9477" width="8.140625" style="1" customWidth="1"/>
    <col min="9478" max="9478" width="8.5703125" style="1" customWidth="1"/>
    <col min="9479" max="9479" width="10.42578125" style="1" customWidth="1"/>
    <col min="9480" max="9725" width="9.140625" style="1"/>
    <col min="9726" max="9726" width="10.28515625" style="1" customWidth="1"/>
    <col min="9727" max="9727" width="30.7109375" style="1" customWidth="1"/>
    <col min="9728" max="9729" width="0" style="1" hidden="1" customWidth="1"/>
    <col min="9730" max="9730" width="8.28515625" style="1" customWidth="1"/>
    <col min="9731" max="9731" width="8.5703125" style="1" customWidth="1"/>
    <col min="9732" max="9732" width="9.42578125" style="1" customWidth="1"/>
    <col min="9733" max="9733" width="8.140625" style="1" customWidth="1"/>
    <col min="9734" max="9734" width="8.5703125" style="1" customWidth="1"/>
    <col min="9735" max="9735" width="10.42578125" style="1" customWidth="1"/>
    <col min="9736" max="9981" width="9.140625" style="1"/>
    <col min="9982" max="9982" width="10.28515625" style="1" customWidth="1"/>
    <col min="9983" max="9983" width="30.7109375" style="1" customWidth="1"/>
    <col min="9984" max="9985" width="0" style="1" hidden="1" customWidth="1"/>
    <col min="9986" max="9986" width="8.28515625" style="1" customWidth="1"/>
    <col min="9987" max="9987" width="8.5703125" style="1" customWidth="1"/>
    <col min="9988" max="9988" width="9.42578125" style="1" customWidth="1"/>
    <col min="9989" max="9989" width="8.140625" style="1" customWidth="1"/>
    <col min="9990" max="9990" width="8.5703125" style="1" customWidth="1"/>
    <col min="9991" max="9991" width="10.42578125" style="1" customWidth="1"/>
    <col min="9992" max="10237" width="9.140625" style="1"/>
    <col min="10238" max="10238" width="10.28515625" style="1" customWidth="1"/>
    <col min="10239" max="10239" width="30.7109375" style="1" customWidth="1"/>
    <col min="10240" max="10241" width="0" style="1" hidden="1" customWidth="1"/>
    <col min="10242" max="10242" width="8.28515625" style="1" customWidth="1"/>
    <col min="10243" max="10243" width="8.5703125" style="1" customWidth="1"/>
    <col min="10244" max="10244" width="9.42578125" style="1" customWidth="1"/>
    <col min="10245" max="10245" width="8.140625" style="1" customWidth="1"/>
    <col min="10246" max="10246" width="8.5703125" style="1" customWidth="1"/>
    <col min="10247" max="10247" width="10.42578125" style="1" customWidth="1"/>
    <col min="10248" max="10493" width="9.140625" style="1"/>
    <col min="10494" max="10494" width="10.28515625" style="1" customWidth="1"/>
    <col min="10495" max="10495" width="30.7109375" style="1" customWidth="1"/>
    <col min="10496" max="10497" width="0" style="1" hidden="1" customWidth="1"/>
    <col min="10498" max="10498" width="8.28515625" style="1" customWidth="1"/>
    <col min="10499" max="10499" width="8.5703125" style="1" customWidth="1"/>
    <col min="10500" max="10500" width="9.42578125" style="1" customWidth="1"/>
    <col min="10501" max="10501" width="8.140625" style="1" customWidth="1"/>
    <col min="10502" max="10502" width="8.5703125" style="1" customWidth="1"/>
    <col min="10503" max="10503" width="10.42578125" style="1" customWidth="1"/>
    <col min="10504" max="10749" width="9.140625" style="1"/>
    <col min="10750" max="10750" width="10.28515625" style="1" customWidth="1"/>
    <col min="10751" max="10751" width="30.7109375" style="1" customWidth="1"/>
    <col min="10752" max="10753" width="0" style="1" hidden="1" customWidth="1"/>
    <col min="10754" max="10754" width="8.28515625" style="1" customWidth="1"/>
    <col min="10755" max="10755" width="8.5703125" style="1" customWidth="1"/>
    <col min="10756" max="10756" width="9.42578125" style="1" customWidth="1"/>
    <col min="10757" max="10757" width="8.140625" style="1" customWidth="1"/>
    <col min="10758" max="10758" width="8.5703125" style="1" customWidth="1"/>
    <col min="10759" max="10759" width="10.42578125" style="1" customWidth="1"/>
    <col min="10760" max="11005" width="9.140625" style="1"/>
    <col min="11006" max="11006" width="10.28515625" style="1" customWidth="1"/>
    <col min="11007" max="11007" width="30.7109375" style="1" customWidth="1"/>
    <col min="11008" max="11009" width="0" style="1" hidden="1" customWidth="1"/>
    <col min="11010" max="11010" width="8.28515625" style="1" customWidth="1"/>
    <col min="11011" max="11011" width="8.5703125" style="1" customWidth="1"/>
    <col min="11012" max="11012" width="9.42578125" style="1" customWidth="1"/>
    <col min="11013" max="11013" width="8.140625" style="1" customWidth="1"/>
    <col min="11014" max="11014" width="8.5703125" style="1" customWidth="1"/>
    <col min="11015" max="11015" width="10.42578125" style="1" customWidth="1"/>
    <col min="11016" max="11261" width="9.140625" style="1"/>
    <col min="11262" max="11262" width="10.28515625" style="1" customWidth="1"/>
    <col min="11263" max="11263" width="30.7109375" style="1" customWidth="1"/>
    <col min="11264" max="11265" width="0" style="1" hidden="1" customWidth="1"/>
    <col min="11266" max="11266" width="8.28515625" style="1" customWidth="1"/>
    <col min="11267" max="11267" width="8.5703125" style="1" customWidth="1"/>
    <col min="11268" max="11268" width="9.42578125" style="1" customWidth="1"/>
    <col min="11269" max="11269" width="8.140625" style="1" customWidth="1"/>
    <col min="11270" max="11270" width="8.5703125" style="1" customWidth="1"/>
    <col min="11271" max="11271" width="10.42578125" style="1" customWidth="1"/>
    <col min="11272" max="11517" width="9.140625" style="1"/>
    <col min="11518" max="11518" width="10.28515625" style="1" customWidth="1"/>
    <col min="11519" max="11519" width="30.7109375" style="1" customWidth="1"/>
    <col min="11520" max="11521" width="0" style="1" hidden="1" customWidth="1"/>
    <col min="11522" max="11522" width="8.28515625" style="1" customWidth="1"/>
    <col min="11523" max="11523" width="8.5703125" style="1" customWidth="1"/>
    <col min="11524" max="11524" width="9.42578125" style="1" customWidth="1"/>
    <col min="11525" max="11525" width="8.140625" style="1" customWidth="1"/>
    <col min="11526" max="11526" width="8.5703125" style="1" customWidth="1"/>
    <col min="11527" max="11527" width="10.42578125" style="1" customWidth="1"/>
    <col min="11528" max="11773" width="9.140625" style="1"/>
    <col min="11774" max="11774" width="10.28515625" style="1" customWidth="1"/>
    <col min="11775" max="11775" width="30.7109375" style="1" customWidth="1"/>
    <col min="11776" max="11777" width="0" style="1" hidden="1" customWidth="1"/>
    <col min="11778" max="11778" width="8.28515625" style="1" customWidth="1"/>
    <col min="11779" max="11779" width="8.5703125" style="1" customWidth="1"/>
    <col min="11780" max="11780" width="9.42578125" style="1" customWidth="1"/>
    <col min="11781" max="11781" width="8.140625" style="1" customWidth="1"/>
    <col min="11782" max="11782" width="8.5703125" style="1" customWidth="1"/>
    <col min="11783" max="11783" width="10.42578125" style="1" customWidth="1"/>
    <col min="11784" max="12029" width="9.140625" style="1"/>
    <col min="12030" max="12030" width="10.28515625" style="1" customWidth="1"/>
    <col min="12031" max="12031" width="30.7109375" style="1" customWidth="1"/>
    <col min="12032" max="12033" width="0" style="1" hidden="1" customWidth="1"/>
    <col min="12034" max="12034" width="8.28515625" style="1" customWidth="1"/>
    <col min="12035" max="12035" width="8.5703125" style="1" customWidth="1"/>
    <col min="12036" max="12036" width="9.42578125" style="1" customWidth="1"/>
    <col min="12037" max="12037" width="8.140625" style="1" customWidth="1"/>
    <col min="12038" max="12038" width="8.5703125" style="1" customWidth="1"/>
    <col min="12039" max="12039" width="10.42578125" style="1" customWidth="1"/>
    <col min="12040" max="12285" width="9.140625" style="1"/>
    <col min="12286" max="12286" width="10.28515625" style="1" customWidth="1"/>
    <col min="12287" max="12287" width="30.7109375" style="1" customWidth="1"/>
    <col min="12288" max="12289" width="0" style="1" hidden="1" customWidth="1"/>
    <col min="12290" max="12290" width="8.28515625" style="1" customWidth="1"/>
    <col min="12291" max="12291" width="8.5703125" style="1" customWidth="1"/>
    <col min="12292" max="12292" width="9.42578125" style="1" customWidth="1"/>
    <col min="12293" max="12293" width="8.140625" style="1" customWidth="1"/>
    <col min="12294" max="12294" width="8.5703125" style="1" customWidth="1"/>
    <col min="12295" max="12295" width="10.42578125" style="1" customWidth="1"/>
    <col min="12296" max="12541" width="9.140625" style="1"/>
    <col min="12542" max="12542" width="10.28515625" style="1" customWidth="1"/>
    <col min="12543" max="12543" width="30.7109375" style="1" customWidth="1"/>
    <col min="12544" max="12545" width="0" style="1" hidden="1" customWidth="1"/>
    <col min="12546" max="12546" width="8.28515625" style="1" customWidth="1"/>
    <col min="12547" max="12547" width="8.5703125" style="1" customWidth="1"/>
    <col min="12548" max="12548" width="9.42578125" style="1" customWidth="1"/>
    <col min="12549" max="12549" width="8.140625" style="1" customWidth="1"/>
    <col min="12550" max="12550" width="8.5703125" style="1" customWidth="1"/>
    <col min="12551" max="12551" width="10.42578125" style="1" customWidth="1"/>
    <col min="12552" max="12797" width="9.140625" style="1"/>
    <col min="12798" max="12798" width="10.28515625" style="1" customWidth="1"/>
    <col min="12799" max="12799" width="30.7109375" style="1" customWidth="1"/>
    <col min="12800" max="12801" width="0" style="1" hidden="1" customWidth="1"/>
    <col min="12802" max="12802" width="8.28515625" style="1" customWidth="1"/>
    <col min="12803" max="12803" width="8.5703125" style="1" customWidth="1"/>
    <col min="12804" max="12804" width="9.42578125" style="1" customWidth="1"/>
    <col min="12805" max="12805" width="8.140625" style="1" customWidth="1"/>
    <col min="12806" max="12806" width="8.5703125" style="1" customWidth="1"/>
    <col min="12807" max="12807" width="10.42578125" style="1" customWidth="1"/>
    <col min="12808" max="13053" width="9.140625" style="1"/>
    <col min="13054" max="13054" width="10.28515625" style="1" customWidth="1"/>
    <col min="13055" max="13055" width="30.7109375" style="1" customWidth="1"/>
    <col min="13056" max="13057" width="0" style="1" hidden="1" customWidth="1"/>
    <col min="13058" max="13058" width="8.28515625" style="1" customWidth="1"/>
    <col min="13059" max="13059" width="8.5703125" style="1" customWidth="1"/>
    <col min="13060" max="13060" width="9.42578125" style="1" customWidth="1"/>
    <col min="13061" max="13061" width="8.140625" style="1" customWidth="1"/>
    <col min="13062" max="13062" width="8.5703125" style="1" customWidth="1"/>
    <col min="13063" max="13063" width="10.42578125" style="1" customWidth="1"/>
    <col min="13064" max="13309" width="9.140625" style="1"/>
    <col min="13310" max="13310" width="10.28515625" style="1" customWidth="1"/>
    <col min="13311" max="13311" width="30.7109375" style="1" customWidth="1"/>
    <col min="13312" max="13313" width="0" style="1" hidden="1" customWidth="1"/>
    <col min="13314" max="13314" width="8.28515625" style="1" customWidth="1"/>
    <col min="13315" max="13315" width="8.5703125" style="1" customWidth="1"/>
    <col min="13316" max="13316" width="9.42578125" style="1" customWidth="1"/>
    <col min="13317" max="13317" width="8.140625" style="1" customWidth="1"/>
    <col min="13318" max="13318" width="8.5703125" style="1" customWidth="1"/>
    <col min="13319" max="13319" width="10.42578125" style="1" customWidth="1"/>
    <col min="13320" max="13565" width="9.140625" style="1"/>
    <col min="13566" max="13566" width="10.28515625" style="1" customWidth="1"/>
    <col min="13567" max="13567" width="30.7109375" style="1" customWidth="1"/>
    <col min="13568" max="13569" width="0" style="1" hidden="1" customWidth="1"/>
    <col min="13570" max="13570" width="8.28515625" style="1" customWidth="1"/>
    <col min="13571" max="13571" width="8.5703125" style="1" customWidth="1"/>
    <col min="13572" max="13572" width="9.42578125" style="1" customWidth="1"/>
    <col min="13573" max="13573" width="8.140625" style="1" customWidth="1"/>
    <col min="13574" max="13574" width="8.5703125" style="1" customWidth="1"/>
    <col min="13575" max="13575" width="10.42578125" style="1" customWidth="1"/>
    <col min="13576" max="13821" width="9.140625" style="1"/>
    <col min="13822" max="13822" width="10.28515625" style="1" customWidth="1"/>
    <col min="13823" max="13823" width="30.7109375" style="1" customWidth="1"/>
    <col min="13824" max="13825" width="0" style="1" hidden="1" customWidth="1"/>
    <col min="13826" max="13826" width="8.28515625" style="1" customWidth="1"/>
    <col min="13827" max="13827" width="8.5703125" style="1" customWidth="1"/>
    <col min="13828" max="13828" width="9.42578125" style="1" customWidth="1"/>
    <col min="13829" max="13829" width="8.140625" style="1" customWidth="1"/>
    <col min="13830" max="13830" width="8.5703125" style="1" customWidth="1"/>
    <col min="13831" max="13831" width="10.42578125" style="1" customWidth="1"/>
    <col min="13832" max="14077" width="9.140625" style="1"/>
    <col min="14078" max="14078" width="10.28515625" style="1" customWidth="1"/>
    <col min="14079" max="14079" width="30.7109375" style="1" customWidth="1"/>
    <col min="14080" max="14081" width="0" style="1" hidden="1" customWidth="1"/>
    <col min="14082" max="14082" width="8.28515625" style="1" customWidth="1"/>
    <col min="14083" max="14083" width="8.5703125" style="1" customWidth="1"/>
    <col min="14084" max="14084" width="9.42578125" style="1" customWidth="1"/>
    <col min="14085" max="14085" width="8.140625" style="1" customWidth="1"/>
    <col min="14086" max="14086" width="8.5703125" style="1" customWidth="1"/>
    <col min="14087" max="14087" width="10.42578125" style="1" customWidth="1"/>
    <col min="14088" max="14333" width="9.140625" style="1"/>
    <col min="14334" max="14334" width="10.28515625" style="1" customWidth="1"/>
    <col min="14335" max="14335" width="30.7109375" style="1" customWidth="1"/>
    <col min="14336" max="14337" width="0" style="1" hidden="1" customWidth="1"/>
    <col min="14338" max="14338" width="8.28515625" style="1" customWidth="1"/>
    <col min="14339" max="14339" width="8.5703125" style="1" customWidth="1"/>
    <col min="14340" max="14340" width="9.42578125" style="1" customWidth="1"/>
    <col min="14341" max="14341" width="8.140625" style="1" customWidth="1"/>
    <col min="14342" max="14342" width="8.5703125" style="1" customWidth="1"/>
    <col min="14343" max="14343" width="10.42578125" style="1" customWidth="1"/>
    <col min="14344" max="14589" width="9.140625" style="1"/>
    <col min="14590" max="14590" width="10.28515625" style="1" customWidth="1"/>
    <col min="14591" max="14591" width="30.7109375" style="1" customWidth="1"/>
    <col min="14592" max="14593" width="0" style="1" hidden="1" customWidth="1"/>
    <col min="14594" max="14594" width="8.28515625" style="1" customWidth="1"/>
    <col min="14595" max="14595" width="8.5703125" style="1" customWidth="1"/>
    <col min="14596" max="14596" width="9.42578125" style="1" customWidth="1"/>
    <col min="14597" max="14597" width="8.140625" style="1" customWidth="1"/>
    <col min="14598" max="14598" width="8.5703125" style="1" customWidth="1"/>
    <col min="14599" max="14599" width="10.42578125" style="1" customWidth="1"/>
    <col min="14600" max="14845" width="9.140625" style="1"/>
    <col min="14846" max="14846" width="10.28515625" style="1" customWidth="1"/>
    <col min="14847" max="14847" width="30.7109375" style="1" customWidth="1"/>
    <col min="14848" max="14849" width="0" style="1" hidden="1" customWidth="1"/>
    <col min="14850" max="14850" width="8.28515625" style="1" customWidth="1"/>
    <col min="14851" max="14851" width="8.5703125" style="1" customWidth="1"/>
    <col min="14852" max="14852" width="9.42578125" style="1" customWidth="1"/>
    <col min="14853" max="14853" width="8.140625" style="1" customWidth="1"/>
    <col min="14854" max="14854" width="8.5703125" style="1" customWidth="1"/>
    <col min="14855" max="14855" width="10.42578125" style="1" customWidth="1"/>
    <col min="14856" max="15101" width="9.140625" style="1"/>
    <col min="15102" max="15102" width="10.28515625" style="1" customWidth="1"/>
    <col min="15103" max="15103" width="30.7109375" style="1" customWidth="1"/>
    <col min="15104" max="15105" width="0" style="1" hidden="1" customWidth="1"/>
    <col min="15106" max="15106" width="8.28515625" style="1" customWidth="1"/>
    <col min="15107" max="15107" width="8.5703125" style="1" customWidth="1"/>
    <col min="15108" max="15108" width="9.42578125" style="1" customWidth="1"/>
    <col min="15109" max="15109" width="8.140625" style="1" customWidth="1"/>
    <col min="15110" max="15110" width="8.5703125" style="1" customWidth="1"/>
    <col min="15111" max="15111" width="10.42578125" style="1" customWidth="1"/>
    <col min="15112" max="15357" width="9.140625" style="1"/>
    <col min="15358" max="15358" width="10.28515625" style="1" customWidth="1"/>
    <col min="15359" max="15359" width="30.7109375" style="1" customWidth="1"/>
    <col min="15360" max="15361" width="0" style="1" hidden="1" customWidth="1"/>
    <col min="15362" max="15362" width="8.28515625" style="1" customWidth="1"/>
    <col min="15363" max="15363" width="8.5703125" style="1" customWidth="1"/>
    <col min="15364" max="15364" width="9.42578125" style="1" customWidth="1"/>
    <col min="15365" max="15365" width="8.140625" style="1" customWidth="1"/>
    <col min="15366" max="15366" width="8.5703125" style="1" customWidth="1"/>
    <col min="15367" max="15367" width="10.42578125" style="1" customWidth="1"/>
    <col min="15368" max="15613" width="9.140625" style="1"/>
    <col min="15614" max="15614" width="10.28515625" style="1" customWidth="1"/>
    <col min="15615" max="15615" width="30.7109375" style="1" customWidth="1"/>
    <col min="15616" max="15617" width="0" style="1" hidden="1" customWidth="1"/>
    <col min="15618" max="15618" width="8.28515625" style="1" customWidth="1"/>
    <col min="15619" max="15619" width="8.5703125" style="1" customWidth="1"/>
    <col min="15620" max="15620" width="9.42578125" style="1" customWidth="1"/>
    <col min="15621" max="15621" width="8.140625" style="1" customWidth="1"/>
    <col min="15622" max="15622" width="8.5703125" style="1" customWidth="1"/>
    <col min="15623" max="15623" width="10.42578125" style="1" customWidth="1"/>
    <col min="15624" max="15869" width="9.140625" style="1"/>
    <col min="15870" max="15870" width="10.28515625" style="1" customWidth="1"/>
    <col min="15871" max="15871" width="30.7109375" style="1" customWidth="1"/>
    <col min="15872" max="15873" width="0" style="1" hidden="1" customWidth="1"/>
    <col min="15874" max="15874" width="8.28515625" style="1" customWidth="1"/>
    <col min="15875" max="15875" width="8.5703125" style="1" customWidth="1"/>
    <col min="15876" max="15876" width="9.42578125" style="1" customWidth="1"/>
    <col min="15877" max="15877" width="8.140625" style="1" customWidth="1"/>
    <col min="15878" max="15878" width="8.5703125" style="1" customWidth="1"/>
    <col min="15879" max="15879" width="10.42578125" style="1" customWidth="1"/>
    <col min="15880" max="16125" width="9.140625" style="1"/>
    <col min="16126" max="16126" width="10.28515625" style="1" customWidth="1"/>
    <col min="16127" max="16127" width="30.7109375" style="1" customWidth="1"/>
    <col min="16128" max="16129" width="0" style="1" hidden="1" customWidth="1"/>
    <col min="16130" max="16130" width="8.28515625" style="1" customWidth="1"/>
    <col min="16131" max="16131" width="8.5703125" style="1" customWidth="1"/>
    <col min="16132" max="16132" width="9.42578125" style="1" customWidth="1"/>
    <col min="16133" max="16133" width="8.140625" style="1" customWidth="1"/>
    <col min="16134" max="16134" width="8.5703125" style="1" customWidth="1"/>
    <col min="16135" max="16135" width="10.42578125" style="1" customWidth="1"/>
    <col min="16136" max="16384" width="9.140625" style="1"/>
  </cols>
  <sheetData>
    <row r="1" spans="1:62" s="332" customFormat="1" ht="15.75" x14ac:dyDescent="0.25">
      <c r="A1" s="795" t="s">
        <v>555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25">
      <c r="A2" s="796" t="s">
        <v>556</v>
      </c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25">
      <c r="A3" s="76"/>
      <c r="B3" s="76"/>
      <c r="C3" s="347"/>
      <c r="D3" s="76"/>
      <c r="E3" s="76"/>
      <c r="F3" s="76"/>
      <c r="G3" s="76"/>
      <c r="H3" s="76"/>
      <c r="I3" s="76"/>
      <c r="J3" s="76"/>
      <c r="K3" s="348"/>
      <c r="L3" s="348"/>
      <c r="M3" s="348"/>
      <c r="N3" s="349"/>
      <c r="O3" s="79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75" x14ac:dyDescent="0.25">
      <c r="A4" s="795" t="s">
        <v>557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5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75" x14ac:dyDescent="0.25">
      <c r="A5" s="795" t="s">
        <v>558</v>
      </c>
      <c r="B5" s="795"/>
      <c r="C5" s="795"/>
      <c r="D5" s="795"/>
      <c r="E5" s="795"/>
      <c r="F5" s="795"/>
      <c r="G5" s="795"/>
      <c r="H5" s="795"/>
      <c r="I5" s="795"/>
      <c r="J5" s="795"/>
      <c r="K5" s="795"/>
      <c r="L5" s="795"/>
      <c r="M5" s="795"/>
      <c r="N5" s="795"/>
      <c r="O5" s="795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75" x14ac:dyDescent="0.25">
      <c r="A6" s="797" t="s">
        <v>56</v>
      </c>
      <c r="B6" s="797"/>
      <c r="C6" s="797"/>
      <c r="D6" s="797"/>
      <c r="E6" s="797"/>
      <c r="F6" s="797"/>
      <c r="G6" s="797"/>
      <c r="H6" s="797"/>
      <c r="I6" s="797"/>
      <c r="J6" s="797"/>
      <c r="K6" s="797"/>
      <c r="L6" s="797"/>
      <c r="M6" s="797"/>
      <c r="N6" s="797"/>
      <c r="O6" s="797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75" x14ac:dyDescent="0.25">
      <c r="A7" s="798" t="s">
        <v>57</v>
      </c>
      <c r="B7" s="798"/>
      <c r="C7" s="798"/>
      <c r="D7" s="798"/>
      <c r="E7" s="798"/>
      <c r="F7" s="798"/>
      <c r="G7" s="798"/>
      <c r="H7" s="798"/>
      <c r="I7" s="798"/>
      <c r="J7" s="798"/>
      <c r="K7" s="798"/>
      <c r="L7" s="798"/>
      <c r="M7" s="798"/>
      <c r="N7" s="798"/>
      <c r="O7" s="798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25">
      <c r="A8" s="803" t="s">
        <v>572</v>
      </c>
      <c r="B8" s="803"/>
      <c r="C8" s="803"/>
      <c r="D8" s="803"/>
      <c r="E8" s="803"/>
      <c r="F8" s="803"/>
      <c r="G8" s="803"/>
      <c r="H8" s="803"/>
      <c r="I8" s="803"/>
      <c r="J8" s="803"/>
      <c r="K8" s="803"/>
      <c r="L8" s="803"/>
      <c r="M8" s="803"/>
      <c r="N8" s="803"/>
      <c r="O8" s="803"/>
      <c r="P8" s="803"/>
      <c r="Q8" s="803"/>
      <c r="R8" s="803"/>
      <c r="S8" s="803"/>
      <c r="T8" s="803"/>
      <c r="U8" s="803"/>
      <c r="V8" s="803"/>
      <c r="W8" s="803"/>
      <c r="X8" s="3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25">
      <c r="A9" s="803" t="s">
        <v>562</v>
      </c>
      <c r="B9" s="803"/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3"/>
      <c r="R9" s="803"/>
      <c r="S9" s="803"/>
      <c r="T9" s="803"/>
      <c r="U9" s="803"/>
      <c r="V9" s="803"/>
      <c r="W9" s="803"/>
      <c r="X9" s="3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25">
      <c r="A10" s="355" t="s">
        <v>563</v>
      </c>
      <c r="B10" s="350"/>
      <c r="C10" s="350"/>
      <c r="D10" s="350"/>
      <c r="E10" s="517"/>
      <c r="F10" s="517"/>
      <c r="G10" s="517"/>
      <c r="H10" s="517"/>
      <c r="I10" s="517"/>
      <c r="J10" s="517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25">
      <c r="A11" s="355" t="s">
        <v>564</v>
      </c>
      <c r="B11" s="350"/>
      <c r="C11" s="350"/>
      <c r="D11" s="350"/>
      <c r="E11" s="517"/>
      <c r="F11" s="517"/>
      <c r="G11" s="517"/>
      <c r="H11" s="517"/>
      <c r="I11" s="517"/>
      <c r="J11" s="517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25">
      <c r="A12" s="355" t="s">
        <v>565</v>
      </c>
      <c r="B12" s="350"/>
      <c r="C12" s="350"/>
      <c r="D12" s="350"/>
      <c r="E12" s="517"/>
      <c r="F12" s="517"/>
      <c r="G12" s="517"/>
      <c r="H12" s="517"/>
      <c r="I12" s="517"/>
      <c r="J12" s="517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25">
      <c r="A13" s="355" t="s">
        <v>570</v>
      </c>
      <c r="B13" s="350"/>
      <c r="C13" s="350"/>
      <c r="D13" s="350"/>
      <c r="E13" s="517"/>
      <c r="F13" s="517"/>
      <c r="G13" s="517"/>
      <c r="H13" s="517"/>
      <c r="I13" s="517"/>
      <c r="J13" s="517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25">
      <c r="A14" s="355" t="s">
        <v>566</v>
      </c>
      <c r="B14" s="350"/>
      <c r="C14" s="350"/>
      <c r="D14" s="350"/>
      <c r="E14" s="517"/>
      <c r="F14" s="517"/>
      <c r="G14" s="517"/>
      <c r="H14" s="517"/>
      <c r="I14" s="517"/>
      <c r="J14" s="517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25">
      <c r="A15" s="355" t="s">
        <v>567</v>
      </c>
      <c r="B15" s="350"/>
      <c r="C15" s="350"/>
      <c r="D15" s="350"/>
      <c r="E15" s="517"/>
      <c r="F15" s="517"/>
      <c r="G15" s="517"/>
      <c r="H15" s="517"/>
      <c r="I15" s="517"/>
      <c r="J15" s="517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25">
      <c r="A16" s="355" t="s">
        <v>568</v>
      </c>
      <c r="B16" s="350"/>
      <c r="C16" s="350"/>
      <c r="D16" s="350"/>
      <c r="E16" s="517"/>
      <c r="F16" s="517"/>
      <c r="G16" s="517"/>
      <c r="H16" s="517"/>
      <c r="I16" s="517"/>
      <c r="J16" s="517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25">
      <c r="A17" s="355" t="s">
        <v>571</v>
      </c>
      <c r="B17" s="350"/>
      <c r="C17" s="350"/>
      <c r="D17" s="350"/>
      <c r="E17" s="517"/>
      <c r="F17" s="517"/>
      <c r="G17" s="517"/>
      <c r="H17" s="517"/>
      <c r="I17" s="517"/>
      <c r="J17" s="517"/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350"/>
      <c r="W17" s="350"/>
      <c r="X17" s="3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25">
      <c r="A18" s="355" t="s">
        <v>569</v>
      </c>
      <c r="B18" s="350"/>
      <c r="C18" s="350"/>
      <c r="D18" s="350"/>
      <c r="E18" s="517"/>
      <c r="F18" s="517"/>
      <c r="G18" s="517"/>
      <c r="H18" s="517"/>
      <c r="I18" s="517"/>
      <c r="J18" s="517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  <c r="W18" s="350"/>
      <c r="X18" s="3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75" x14ac:dyDescent="0.25">
      <c r="A19" s="351"/>
      <c r="B19" s="351"/>
      <c r="C19" s="352"/>
      <c r="D19" s="351"/>
      <c r="E19" s="518"/>
      <c r="F19" s="518"/>
      <c r="G19" s="518"/>
      <c r="H19" s="518"/>
      <c r="I19" s="518"/>
      <c r="J19" s="518"/>
      <c r="K19" s="351"/>
      <c r="L19" s="351"/>
      <c r="M19" s="351"/>
      <c r="N19" s="79"/>
      <c r="O19" s="79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25">
      <c r="A20" s="804" t="s">
        <v>58</v>
      </c>
      <c r="B20" s="804"/>
      <c r="C20" s="804"/>
      <c r="D20" s="804"/>
      <c r="E20" s="804"/>
      <c r="F20" s="804"/>
      <c r="G20" s="804"/>
      <c r="H20" s="804"/>
      <c r="I20" s="804"/>
      <c r="J20" s="804"/>
      <c r="K20" s="804"/>
      <c r="L20" s="804"/>
      <c r="M20" s="804"/>
      <c r="N20" s="804"/>
      <c r="O20" s="804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25">
      <c r="A21" s="804" t="s">
        <v>59</v>
      </c>
      <c r="B21" s="804"/>
      <c r="C21" s="804"/>
      <c r="D21" s="804"/>
      <c r="E21" s="804"/>
      <c r="F21" s="804"/>
      <c r="G21" s="804"/>
      <c r="H21" s="804"/>
      <c r="I21" s="804"/>
      <c r="J21" s="804"/>
      <c r="K21" s="804"/>
      <c r="L21" s="804"/>
      <c r="M21" s="804"/>
      <c r="N21" s="804"/>
      <c r="O21" s="804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25">
      <c r="A22" s="799" t="s">
        <v>60</v>
      </c>
      <c r="B22" s="799"/>
      <c r="C22" s="799"/>
      <c r="D22" s="799"/>
      <c r="E22" s="799"/>
      <c r="F22" s="799"/>
      <c r="G22" s="799"/>
      <c r="H22" s="799"/>
      <c r="I22" s="799"/>
      <c r="J22" s="799"/>
      <c r="K22" s="799"/>
      <c r="L22" s="799"/>
      <c r="M22" s="799"/>
      <c r="N22" s="799"/>
      <c r="O22" s="799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25">
      <c r="A23" s="353"/>
      <c r="B23" s="353"/>
      <c r="C23" s="354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331"/>
      <c r="U23" s="331"/>
      <c r="V23" s="331"/>
      <c r="W23" s="331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75" x14ac:dyDescent="0.25">
      <c r="A24" s="800" t="s">
        <v>61</v>
      </c>
      <c r="B24" s="800"/>
      <c r="C24" s="800"/>
      <c r="D24" s="351"/>
      <c r="E24" s="518"/>
      <c r="F24" s="518"/>
      <c r="G24" s="518"/>
      <c r="H24" s="518"/>
      <c r="I24" s="518"/>
      <c r="J24" s="518"/>
      <c r="K24" s="351"/>
      <c r="L24" s="351"/>
      <c r="M24" s="351"/>
      <c r="N24" s="79"/>
      <c r="O24" s="79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75" x14ac:dyDescent="0.25">
      <c r="A25" s="800" t="s">
        <v>559</v>
      </c>
      <c r="B25" s="800"/>
      <c r="C25" s="800"/>
      <c r="D25" s="351"/>
      <c r="E25" s="518"/>
      <c r="F25" s="518"/>
      <c r="G25" s="518"/>
      <c r="H25" s="518"/>
      <c r="I25" s="518"/>
      <c r="J25" s="518"/>
      <c r="K25" s="351"/>
      <c r="L25" s="351"/>
      <c r="M25" s="351"/>
      <c r="N25" s="79"/>
      <c r="O25" s="79"/>
      <c r="P25" s="331"/>
      <c r="Q25" s="331"/>
      <c r="R25" s="331"/>
      <c r="S25" s="331"/>
      <c r="T25" s="331"/>
      <c r="U25" s="331"/>
      <c r="V25" s="331"/>
      <c r="W25" s="331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75" x14ac:dyDescent="0.25">
      <c r="A26" s="801" t="s">
        <v>560</v>
      </c>
      <c r="B26" s="801"/>
      <c r="C26" s="801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331"/>
      <c r="U26" s="331"/>
      <c r="V26" s="331"/>
      <c r="W26" s="331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25">
      <c r="A27" s="802" t="s">
        <v>62</v>
      </c>
      <c r="B27" s="802"/>
      <c r="C27" s="802"/>
      <c r="D27" s="802"/>
      <c r="E27" s="802"/>
      <c r="F27" s="802"/>
      <c r="G27" s="802"/>
      <c r="H27" s="802"/>
      <c r="I27" s="802"/>
      <c r="J27" s="802"/>
      <c r="K27" s="802"/>
      <c r="L27" s="802"/>
      <c r="M27" s="76"/>
      <c r="N27" s="79"/>
      <c r="O27" s="79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25">
      <c r="A28" s="802" t="s">
        <v>63</v>
      </c>
      <c r="B28" s="802"/>
      <c r="C28" s="802"/>
      <c r="D28" s="802"/>
      <c r="E28" s="802"/>
      <c r="F28" s="802"/>
      <c r="G28" s="802"/>
      <c r="H28" s="802"/>
      <c r="I28" s="802"/>
      <c r="J28" s="802"/>
      <c r="K28" s="802"/>
      <c r="L28" s="802"/>
      <c r="M28" s="76"/>
      <c r="N28" s="79"/>
      <c r="O28" s="79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25">
      <c r="A29" s="802" t="s">
        <v>561</v>
      </c>
      <c r="B29" s="802"/>
      <c r="C29" s="802"/>
      <c r="D29" s="802"/>
      <c r="E29" s="802"/>
      <c r="F29" s="802"/>
      <c r="G29" s="802"/>
      <c r="H29" s="802"/>
      <c r="I29" s="802"/>
      <c r="J29" s="802"/>
      <c r="K29" s="802"/>
      <c r="L29" s="802"/>
      <c r="M29" s="802"/>
      <c r="N29" s="802"/>
      <c r="O29" s="79"/>
      <c r="P29" s="331"/>
      <c r="Q29" s="331"/>
      <c r="R29" s="331"/>
      <c r="S29" s="331"/>
      <c r="T29" s="331"/>
      <c r="U29" s="331"/>
      <c r="V29" s="331"/>
      <c r="W29" s="331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2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2">
      <c r="A31" s="805" t="s">
        <v>65</v>
      </c>
      <c r="B31" s="805" t="s">
        <v>66</v>
      </c>
      <c r="C31" s="805" t="s">
        <v>67</v>
      </c>
      <c r="D31" s="805" t="s">
        <v>68</v>
      </c>
      <c r="E31" s="805"/>
      <c r="F31" s="805"/>
      <c r="G31" s="805"/>
      <c r="H31" s="805"/>
      <c r="I31" s="805"/>
      <c r="J31" s="805"/>
      <c r="K31" s="806" t="s">
        <v>70</v>
      </c>
      <c r="L31" s="806" t="s">
        <v>71</v>
      </c>
      <c r="M31" s="806" t="s">
        <v>605</v>
      </c>
      <c r="N31" s="811" t="s">
        <v>79</v>
      </c>
      <c r="O31" s="811" t="s">
        <v>69</v>
      </c>
      <c r="P31" s="825"/>
      <c r="Q31" s="520"/>
      <c r="R31" s="521"/>
      <c r="S31" s="522"/>
      <c r="T31" s="522"/>
      <c r="U31" s="522"/>
      <c r="V31" s="841"/>
      <c r="W31" s="841"/>
      <c r="X31" s="38"/>
      <c r="Y31" s="38"/>
      <c r="AB31" s="16"/>
      <c r="AD31" s="16"/>
      <c r="AE31" s="35"/>
    </row>
    <row r="32" spans="1:62" s="2" customFormat="1" ht="48" customHeight="1" x14ac:dyDescent="0.2">
      <c r="A32" s="805"/>
      <c r="B32" s="805"/>
      <c r="C32" s="805"/>
      <c r="D32" s="805" t="s">
        <v>597</v>
      </c>
      <c r="E32" s="805" t="s">
        <v>598</v>
      </c>
      <c r="F32" s="805" t="s">
        <v>599</v>
      </c>
      <c r="G32" s="53" t="s">
        <v>600</v>
      </c>
      <c r="H32" s="805" t="s">
        <v>602</v>
      </c>
      <c r="I32" s="805" t="s">
        <v>603</v>
      </c>
      <c r="J32" s="805" t="s">
        <v>604</v>
      </c>
      <c r="K32" s="807"/>
      <c r="L32" s="809"/>
      <c r="M32" s="809"/>
      <c r="N32" s="811"/>
      <c r="O32" s="811"/>
      <c r="P32" s="825"/>
      <c r="Q32" s="827"/>
      <c r="R32" s="820"/>
      <c r="S32" s="522"/>
      <c r="T32" s="842"/>
      <c r="U32" s="842"/>
      <c r="V32" s="820"/>
      <c r="W32" s="820"/>
      <c r="X32" s="39"/>
      <c r="Y32" s="39"/>
      <c r="AB32" s="16"/>
      <c r="AD32" s="16"/>
      <c r="AE32" s="35"/>
    </row>
    <row r="33" spans="1:36" s="2" customFormat="1" ht="15.75" customHeight="1" x14ac:dyDescent="0.2">
      <c r="A33" s="805"/>
      <c r="B33" s="805"/>
      <c r="C33" s="805"/>
      <c r="D33" s="805"/>
      <c r="E33" s="805"/>
      <c r="F33" s="805"/>
      <c r="G33" s="823" t="s">
        <v>601</v>
      </c>
      <c r="H33" s="805"/>
      <c r="I33" s="805"/>
      <c r="J33" s="805"/>
      <c r="K33" s="807"/>
      <c r="L33" s="809"/>
      <c r="M33" s="809"/>
      <c r="N33" s="811"/>
      <c r="O33" s="811"/>
      <c r="P33" s="825"/>
      <c r="Q33" s="827"/>
      <c r="R33" s="820"/>
      <c r="S33" s="522"/>
      <c r="T33" s="842"/>
      <c r="U33" s="842"/>
      <c r="V33" s="820"/>
      <c r="W33" s="820"/>
      <c r="X33" s="39"/>
      <c r="Y33" s="39"/>
      <c r="AB33" s="16"/>
      <c r="AD33" s="16"/>
      <c r="AE33" s="35"/>
    </row>
    <row r="34" spans="1:36" s="3" customFormat="1" ht="12" customHeight="1" x14ac:dyDescent="0.2">
      <c r="A34" s="805">
        <v>1</v>
      </c>
      <c r="B34" s="805">
        <v>2</v>
      </c>
      <c r="C34" s="805">
        <v>3</v>
      </c>
      <c r="D34" s="805"/>
      <c r="E34" s="805"/>
      <c r="F34" s="805"/>
      <c r="G34" s="824"/>
      <c r="H34" s="805"/>
      <c r="I34" s="805"/>
      <c r="J34" s="805"/>
      <c r="K34" s="808"/>
      <c r="L34" s="810"/>
      <c r="M34" s="810"/>
      <c r="N34" s="811">
        <v>8</v>
      </c>
      <c r="O34" s="811">
        <v>9</v>
      </c>
      <c r="P34" s="40"/>
      <c r="Q34" s="40"/>
      <c r="R34" s="40"/>
      <c r="S34" s="40"/>
      <c r="T34" s="40"/>
      <c r="U34" s="40"/>
      <c r="V34" s="40"/>
      <c r="W34" s="40"/>
      <c r="X34" s="40"/>
      <c r="Y34" s="40"/>
      <c r="AB34" s="33"/>
      <c r="AD34" s="33"/>
      <c r="AE34" s="36"/>
    </row>
    <row r="35" spans="1:36" s="3" customFormat="1" ht="15.75" x14ac:dyDescent="0.2">
      <c r="A35" s="53">
        <v>1</v>
      </c>
      <c r="B35" s="53">
        <v>2</v>
      </c>
      <c r="C35" s="53">
        <v>3</v>
      </c>
      <c r="D35" s="53">
        <v>4</v>
      </c>
      <c r="E35" s="53">
        <v>5</v>
      </c>
      <c r="F35" s="53">
        <v>6</v>
      </c>
      <c r="G35" s="53">
        <v>7</v>
      </c>
      <c r="H35" s="53">
        <v>8</v>
      </c>
      <c r="I35" s="53">
        <v>9</v>
      </c>
      <c r="J35" s="53">
        <v>10</v>
      </c>
      <c r="K35" s="53">
        <v>11</v>
      </c>
      <c r="L35" s="53">
        <v>12</v>
      </c>
      <c r="M35" s="53">
        <v>13</v>
      </c>
      <c r="N35" s="53">
        <v>14</v>
      </c>
      <c r="O35" s="53">
        <v>15</v>
      </c>
      <c r="P35" s="40"/>
      <c r="Q35" s="40"/>
      <c r="R35" s="40"/>
      <c r="S35" s="40"/>
      <c r="T35" s="40"/>
      <c r="U35" s="40"/>
      <c r="V35" s="40"/>
      <c r="W35" s="40"/>
      <c r="X35" s="40"/>
      <c r="Y35" s="40"/>
      <c r="AB35" s="33"/>
      <c r="AD35" s="33"/>
      <c r="AE35" s="36"/>
    </row>
    <row r="36" spans="1:36" s="280" customFormat="1" ht="22.5" customHeight="1" x14ac:dyDescent="0.2">
      <c r="A36" s="812" t="s">
        <v>543</v>
      </c>
      <c r="B36" s="813"/>
      <c r="C36" s="813"/>
      <c r="D36" s="813"/>
      <c r="E36" s="813"/>
      <c r="F36" s="813"/>
      <c r="G36" s="813"/>
      <c r="H36" s="813"/>
      <c r="I36" s="813"/>
      <c r="J36" s="813"/>
      <c r="K36" s="813"/>
      <c r="L36" s="813"/>
      <c r="M36" s="813"/>
      <c r="N36" s="813"/>
      <c r="O36" s="814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AB36" s="281"/>
      <c r="AD36" s="281"/>
      <c r="AE36" s="282"/>
    </row>
    <row r="37" spans="1:36" s="2" customFormat="1" ht="24" customHeight="1" x14ac:dyDescent="0.2">
      <c r="A37" s="815" t="s">
        <v>4</v>
      </c>
      <c r="B37" s="816"/>
      <c r="C37" s="816"/>
      <c r="D37" s="816"/>
      <c r="E37" s="816"/>
      <c r="F37" s="816"/>
      <c r="G37" s="816"/>
      <c r="H37" s="816"/>
      <c r="I37" s="816"/>
      <c r="J37" s="816"/>
      <c r="K37" s="816"/>
      <c r="L37" s="816"/>
      <c r="M37" s="816"/>
      <c r="N37" s="816"/>
      <c r="O37" s="817"/>
      <c r="P37" s="8"/>
      <c r="Q37" s="8"/>
      <c r="R37" s="8"/>
      <c r="S37" s="8"/>
      <c r="T37" s="8"/>
      <c r="U37" s="8"/>
      <c r="V37" s="8"/>
      <c r="W37" s="8"/>
      <c r="X37" s="8"/>
      <c r="Y37" s="8"/>
      <c r="AB37" s="16"/>
      <c r="AD37" s="16"/>
      <c r="AE37" s="35"/>
    </row>
    <row r="38" spans="1:36" s="99" customFormat="1" ht="48.75" customHeight="1" x14ac:dyDescent="0.2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"/>
      <c r="U38" s="56"/>
      <c r="V38" s="56"/>
      <c r="W38" s="56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2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61"/>
      <c r="S39" s="55"/>
      <c r="T39" s="55"/>
      <c r="U39" s="55"/>
      <c r="V39" s="55"/>
      <c r="W39" s="55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2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537"/>
      <c r="S40" s="537" t="e">
        <f>H39/R39</f>
        <v>#DIV/0!</v>
      </c>
      <c r="T40" s="537" t="e">
        <f>N39/R39</f>
        <v>#DIV/0!</v>
      </c>
      <c r="U40" s="55"/>
      <c r="V40" s="55"/>
      <c r="W40" s="55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2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61"/>
      <c r="S41" s="55"/>
      <c r="T41" s="55"/>
      <c r="U41" s="55"/>
      <c r="V41" s="55"/>
      <c r="W41" s="55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2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61"/>
      <c r="S42" s="55"/>
      <c r="T42" s="55"/>
      <c r="U42" s="55"/>
      <c r="V42" s="55"/>
      <c r="W42" s="55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2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61"/>
      <c r="S43" s="55"/>
      <c r="T43" s="55"/>
      <c r="U43" s="55"/>
      <c r="V43" s="55"/>
      <c r="W43" s="55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2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61"/>
      <c r="S44" s="55"/>
      <c r="T44" s="55"/>
      <c r="U44" s="55"/>
      <c r="V44" s="55"/>
      <c r="W44" s="55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2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61"/>
      <c r="S45" s="55"/>
      <c r="T45" s="55"/>
      <c r="U45" s="55"/>
      <c r="V45" s="55"/>
      <c r="W45" s="55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2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61"/>
      <c r="S46" s="55"/>
      <c r="T46" s="55"/>
      <c r="U46" s="55"/>
      <c r="V46" s="55"/>
      <c r="W46" s="55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2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61"/>
      <c r="S47" s="55"/>
      <c r="T47" s="55"/>
      <c r="U47" s="55"/>
      <c r="V47" s="55"/>
      <c r="W47" s="55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2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61"/>
      <c r="S48" s="55"/>
      <c r="T48" s="55"/>
      <c r="U48" s="55"/>
      <c r="V48" s="55"/>
      <c r="W48" s="55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2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61"/>
      <c r="S49" s="55"/>
      <c r="T49" s="55"/>
      <c r="U49" s="55"/>
      <c r="V49" s="55"/>
      <c r="W49" s="55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2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"/>
      <c r="U50" s="56"/>
      <c r="V50" s="56"/>
      <c r="W50" s="56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2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61"/>
      <c r="S51" s="55"/>
      <c r="T51" s="55"/>
      <c r="U51" s="55"/>
      <c r="V51" s="55"/>
      <c r="W51" s="55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2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61"/>
      <c r="S52" s="55"/>
      <c r="T52" s="55"/>
      <c r="U52" s="55"/>
      <c r="V52" s="55"/>
      <c r="W52" s="55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2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61"/>
      <c r="S53" s="55"/>
      <c r="T53" s="55"/>
      <c r="U53" s="55"/>
      <c r="V53" s="55"/>
      <c r="W53" s="55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2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"/>
      <c r="U54" s="56"/>
      <c r="V54" s="56"/>
      <c r="W54" s="56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2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525"/>
      <c r="S55" s="519"/>
      <c r="T55" s="519"/>
      <c r="U55" s="519"/>
      <c r="V55" s="519"/>
      <c r="W55" s="519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2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525"/>
      <c r="S56" s="519"/>
      <c r="T56" s="519"/>
      <c r="U56" s="519"/>
      <c r="V56" s="519"/>
      <c r="W56" s="519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2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525"/>
      <c r="S57" s="519"/>
      <c r="T57" s="519"/>
      <c r="U57" s="519"/>
      <c r="V57" s="519"/>
      <c r="W57" s="519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2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525"/>
      <c r="S58" s="519"/>
      <c r="T58" s="519"/>
      <c r="U58" s="519"/>
      <c r="V58" s="519"/>
      <c r="W58" s="519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2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525"/>
      <c r="S59" s="519"/>
      <c r="T59" s="519"/>
      <c r="U59" s="519"/>
      <c r="V59" s="519"/>
      <c r="W59" s="519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2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525"/>
      <c r="S60" s="519"/>
      <c r="T60" s="519"/>
      <c r="U60" s="519"/>
      <c r="V60" s="519"/>
      <c r="W60" s="519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2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525"/>
      <c r="S61" s="519"/>
      <c r="T61" s="519"/>
      <c r="U61" s="519"/>
      <c r="V61" s="519"/>
      <c r="W61" s="519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2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525"/>
      <c r="S62" s="519"/>
      <c r="T62" s="519"/>
      <c r="U62" s="519"/>
      <c r="V62" s="519"/>
      <c r="W62" s="519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2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"/>
      <c r="U63" s="56"/>
      <c r="V63" s="56"/>
      <c r="W63" s="56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2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525"/>
      <c r="S64" s="519"/>
      <c r="T64" s="519"/>
      <c r="U64" s="519"/>
      <c r="V64" s="519"/>
      <c r="W64" s="519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2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525"/>
      <c r="S65" s="519"/>
      <c r="T65" s="519"/>
      <c r="U65" s="519"/>
      <c r="V65" s="519"/>
      <c r="W65" s="519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2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525"/>
      <c r="S66" s="519"/>
      <c r="T66" s="519"/>
      <c r="U66" s="519"/>
      <c r="V66" s="519"/>
      <c r="W66" s="519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2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525"/>
      <c r="S67" s="519"/>
      <c r="T67" s="519"/>
      <c r="U67" s="519"/>
      <c r="V67" s="519"/>
      <c r="W67" s="519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2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525"/>
      <c r="S68" s="519"/>
      <c r="T68" s="519"/>
      <c r="U68" s="519"/>
      <c r="V68" s="519"/>
      <c r="W68" s="519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2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525"/>
      <c r="S69" s="519"/>
      <c r="T69" s="519"/>
      <c r="U69" s="519"/>
      <c r="V69" s="519"/>
      <c r="W69" s="519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2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525"/>
      <c r="S70" s="519"/>
      <c r="T70" s="519"/>
      <c r="U70" s="519"/>
      <c r="V70" s="519"/>
      <c r="W70" s="519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2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525"/>
      <c r="S71" s="519"/>
      <c r="T71" s="519"/>
      <c r="U71" s="519"/>
      <c r="V71" s="519"/>
      <c r="W71" s="519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2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525"/>
      <c r="S72" s="519"/>
      <c r="T72" s="519"/>
      <c r="U72" s="519"/>
      <c r="V72" s="519"/>
      <c r="W72" s="519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2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525"/>
      <c r="S73" s="519"/>
      <c r="T73" s="519"/>
      <c r="U73" s="519"/>
      <c r="V73" s="519"/>
      <c r="W73" s="519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2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525"/>
      <c r="S74" s="519"/>
      <c r="T74" s="519"/>
      <c r="U74" s="519"/>
      <c r="V74" s="519"/>
      <c r="W74" s="519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2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525"/>
      <c r="S75" s="519"/>
      <c r="T75" s="519"/>
      <c r="U75" s="519"/>
      <c r="V75" s="519"/>
      <c r="W75" s="519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2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525"/>
      <c r="S76" s="519"/>
      <c r="T76" s="519"/>
      <c r="U76" s="519"/>
      <c r="V76" s="519"/>
      <c r="W76" s="519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2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"/>
      <c r="U77" s="56"/>
      <c r="V77" s="56"/>
      <c r="W77" s="56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2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525"/>
      <c r="S78" s="519"/>
      <c r="T78" s="519"/>
      <c r="U78" s="519"/>
      <c r="V78" s="519"/>
      <c r="W78" s="519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2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525"/>
      <c r="S79" s="519"/>
      <c r="T79" s="519"/>
      <c r="U79" s="519"/>
      <c r="V79" s="519"/>
      <c r="W79" s="519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2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525"/>
      <c r="S80" s="519"/>
      <c r="T80" s="519"/>
      <c r="U80" s="519"/>
      <c r="V80" s="519"/>
      <c r="W80" s="519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2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525"/>
      <c r="S81" s="519"/>
      <c r="T81" s="519"/>
      <c r="U81" s="519"/>
      <c r="V81" s="519"/>
      <c r="W81" s="519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2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525"/>
      <c r="S82" s="519"/>
      <c r="T82" s="519"/>
      <c r="U82" s="519"/>
      <c r="V82" s="519"/>
      <c r="W82" s="519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2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525"/>
      <c r="S83" s="519"/>
      <c r="T83" s="519"/>
      <c r="U83" s="519"/>
      <c r="V83" s="519"/>
      <c r="W83" s="519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2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525"/>
      <c r="S84" s="519"/>
      <c r="T84" s="519"/>
      <c r="U84" s="519"/>
      <c r="V84" s="519"/>
      <c r="W84" s="519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2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525"/>
      <c r="S85" s="519"/>
      <c r="T85" s="519"/>
      <c r="U85" s="519"/>
      <c r="V85" s="519"/>
      <c r="W85" s="519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2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525"/>
      <c r="S86" s="519"/>
      <c r="T86" s="519"/>
      <c r="U86" s="519"/>
      <c r="V86" s="519"/>
      <c r="W86" s="519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2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525"/>
      <c r="S87" s="519"/>
      <c r="T87" s="519"/>
      <c r="U87" s="519"/>
      <c r="V87" s="519"/>
      <c r="W87" s="519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2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525"/>
      <c r="S88" s="519"/>
      <c r="T88" s="519"/>
      <c r="U88" s="519"/>
      <c r="V88" s="519"/>
      <c r="W88" s="519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2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525"/>
      <c r="S89" s="519"/>
      <c r="T89" s="519"/>
      <c r="U89" s="519"/>
      <c r="V89" s="519"/>
      <c r="W89" s="519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2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525"/>
      <c r="S90" s="519"/>
      <c r="T90" s="519"/>
      <c r="U90" s="519"/>
      <c r="V90" s="519"/>
      <c r="W90" s="519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2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525"/>
      <c r="S91" s="519"/>
      <c r="T91" s="519"/>
      <c r="U91" s="519"/>
      <c r="V91" s="519"/>
      <c r="W91" s="519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2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525"/>
      <c r="S92" s="519"/>
      <c r="T92" s="519"/>
      <c r="U92" s="519"/>
      <c r="V92" s="519"/>
      <c r="W92" s="519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2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"/>
      <c r="U93" s="56"/>
      <c r="V93" s="56"/>
      <c r="W93" s="56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2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525"/>
      <c r="S94" s="519"/>
      <c r="T94" s="519"/>
      <c r="U94" s="519"/>
      <c r="V94" s="519"/>
      <c r="W94" s="519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2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525"/>
      <c r="S95" s="519"/>
      <c r="T95" s="519"/>
      <c r="U95" s="519"/>
      <c r="V95" s="519"/>
      <c r="W95" s="519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2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525"/>
      <c r="S96" s="519"/>
      <c r="T96" s="519"/>
      <c r="U96" s="519"/>
      <c r="V96" s="519"/>
      <c r="W96" s="519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2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525"/>
      <c r="S97" s="519"/>
      <c r="T97" s="519"/>
      <c r="U97" s="519"/>
      <c r="V97" s="519"/>
      <c r="W97" s="519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2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525"/>
      <c r="S98" s="519"/>
      <c r="T98" s="519"/>
      <c r="U98" s="519"/>
      <c r="V98" s="519"/>
      <c r="W98" s="519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2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525"/>
      <c r="S99" s="519"/>
      <c r="T99" s="519"/>
      <c r="U99" s="519"/>
      <c r="V99" s="519"/>
      <c r="W99" s="519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2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525"/>
      <c r="S100" s="519"/>
      <c r="T100" s="519"/>
      <c r="U100" s="519"/>
      <c r="V100" s="519"/>
      <c r="W100" s="519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2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525"/>
      <c r="S101" s="519"/>
      <c r="T101" s="519"/>
      <c r="U101" s="519"/>
      <c r="V101" s="519"/>
      <c r="W101" s="519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2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525"/>
      <c r="S102" s="519"/>
      <c r="T102" s="519"/>
      <c r="U102" s="519"/>
      <c r="V102" s="519"/>
      <c r="W102" s="519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2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525"/>
      <c r="S103" s="519"/>
      <c r="T103" s="519"/>
      <c r="U103" s="519"/>
      <c r="V103" s="519"/>
      <c r="W103" s="519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2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525"/>
      <c r="S104" s="519"/>
      <c r="T104" s="519"/>
      <c r="U104" s="519"/>
      <c r="V104" s="519"/>
      <c r="W104" s="519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2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525"/>
      <c r="S105" s="519"/>
      <c r="T105" s="519"/>
      <c r="U105" s="519"/>
      <c r="V105" s="519"/>
      <c r="W105" s="519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2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525"/>
      <c r="S106" s="519"/>
      <c r="T106" s="519"/>
      <c r="U106" s="519"/>
      <c r="V106" s="519"/>
      <c r="W106" s="519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2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525"/>
      <c r="S107" s="519"/>
      <c r="T107" s="519"/>
      <c r="U107" s="519"/>
      <c r="V107" s="519"/>
      <c r="W107" s="519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2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525"/>
      <c r="S108" s="519"/>
      <c r="T108" s="519"/>
      <c r="U108" s="519"/>
      <c r="V108" s="519"/>
      <c r="W108" s="519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2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"/>
      <c r="U109" s="56"/>
      <c r="V109" s="56"/>
      <c r="W109" s="56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2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58"/>
      <c r="S110" s="58"/>
      <c r="T110" s="58"/>
      <c r="U110" s="58"/>
      <c r="V110" s="58"/>
      <c r="W110" s="58"/>
      <c r="X110" s="59"/>
      <c r="Y110" s="60"/>
      <c r="AA110" s="16"/>
      <c r="AB110" s="16"/>
      <c r="AD110" s="16"/>
      <c r="AE110" s="35"/>
    </row>
    <row r="111" spans="1:36" s="2" customFormat="1" ht="24" customHeight="1" x14ac:dyDescent="0.2">
      <c r="A111" s="815" t="s">
        <v>540</v>
      </c>
      <c r="B111" s="816"/>
      <c r="C111" s="816"/>
      <c r="D111" s="816"/>
      <c r="E111" s="816"/>
      <c r="F111" s="816"/>
      <c r="G111" s="816"/>
      <c r="H111" s="816"/>
      <c r="I111" s="816"/>
      <c r="J111" s="816"/>
      <c r="K111" s="816"/>
      <c r="L111" s="816"/>
      <c r="M111" s="816"/>
      <c r="N111" s="816"/>
      <c r="O111" s="817"/>
      <c r="P111" s="8"/>
      <c r="Q111" s="55"/>
      <c r="R111" s="8"/>
      <c r="S111" s="8"/>
      <c r="T111" s="8"/>
      <c r="U111" s="8"/>
      <c r="V111" s="8"/>
      <c r="W111" s="8"/>
      <c r="X111" s="8"/>
      <c r="Y111" s="8"/>
      <c r="AB111" s="16"/>
      <c r="AD111" s="16"/>
      <c r="AE111" s="35"/>
    </row>
    <row r="112" spans="1:36" s="99" customFormat="1" ht="60" customHeight="1" x14ac:dyDescent="0.2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58"/>
      <c r="S112" s="58"/>
      <c r="T112" s="58"/>
      <c r="U112" s="58"/>
      <c r="V112" s="58"/>
      <c r="W112" s="58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2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58"/>
      <c r="S113" s="58"/>
      <c r="T113" s="58"/>
      <c r="U113" s="58"/>
      <c r="V113" s="58"/>
      <c r="W113" s="58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2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58"/>
      <c r="S114" s="58"/>
      <c r="T114" s="58"/>
      <c r="U114" s="58"/>
      <c r="V114" s="58"/>
      <c r="W114" s="58"/>
      <c r="X114" s="59"/>
      <c r="Y114" s="60"/>
      <c r="AA114" s="16"/>
      <c r="AB114" s="16"/>
      <c r="AD114" s="16"/>
      <c r="AE114" s="35"/>
    </row>
    <row r="115" spans="1:56" s="2" customFormat="1" ht="24" customHeight="1" x14ac:dyDescent="0.2">
      <c r="A115" s="815" t="s">
        <v>541</v>
      </c>
      <c r="B115" s="816"/>
      <c r="C115" s="816"/>
      <c r="D115" s="816"/>
      <c r="E115" s="816"/>
      <c r="F115" s="816"/>
      <c r="G115" s="816"/>
      <c r="H115" s="816"/>
      <c r="I115" s="816"/>
      <c r="J115" s="816"/>
      <c r="K115" s="816"/>
      <c r="L115" s="816"/>
      <c r="M115" s="816"/>
      <c r="N115" s="816"/>
      <c r="O115" s="817"/>
      <c r="P115" s="58"/>
      <c r="Q115" s="8"/>
      <c r="R115" s="8"/>
      <c r="S115" s="8"/>
      <c r="T115" s="8"/>
      <c r="U115" s="8"/>
      <c r="V115" s="8"/>
      <c r="W115" s="8"/>
      <c r="X115" s="8"/>
      <c r="Y115" s="8"/>
      <c r="AB115" s="16"/>
      <c r="AD115" s="16"/>
      <c r="AE115" s="35"/>
    </row>
    <row r="116" spans="1:56" s="99" customFormat="1" ht="33.75" customHeight="1" x14ac:dyDescent="0.2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58"/>
      <c r="S116" s="58"/>
      <c r="T116" s="58"/>
      <c r="U116" s="58"/>
      <c r="V116" s="58"/>
      <c r="W116" s="58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2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238"/>
      <c r="S117" s="238"/>
      <c r="T117" s="238"/>
      <c r="U117" s="238"/>
      <c r="V117" s="238"/>
      <c r="W117" s="238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2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238"/>
      <c r="S118" s="238"/>
      <c r="T118" s="238"/>
      <c r="U118" s="238"/>
      <c r="V118" s="238"/>
      <c r="W118" s="238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2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238"/>
      <c r="S119" s="238"/>
      <c r="T119" s="238"/>
      <c r="U119" s="238"/>
      <c r="V119" s="238"/>
      <c r="W119" s="238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2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238"/>
      <c r="S120" s="238"/>
      <c r="T120" s="238"/>
      <c r="U120" s="238"/>
      <c r="V120" s="238"/>
      <c r="W120" s="238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2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238"/>
      <c r="S121" s="238"/>
      <c r="T121" s="238"/>
      <c r="U121" s="238"/>
      <c r="V121" s="238"/>
      <c r="W121" s="238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2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238"/>
      <c r="S122" s="238"/>
      <c r="T122" s="238"/>
      <c r="U122" s="238"/>
      <c r="V122" s="238"/>
      <c r="W122" s="238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2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238"/>
      <c r="S123" s="238"/>
      <c r="T123" s="238"/>
      <c r="U123" s="238"/>
      <c r="V123" s="238"/>
      <c r="W123" s="238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2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58"/>
      <c r="S124" s="58"/>
      <c r="T124" s="58"/>
      <c r="U124" s="58"/>
      <c r="V124" s="58"/>
      <c r="W124" s="58"/>
      <c r="X124" s="59"/>
      <c r="Y124" s="60"/>
      <c r="AA124" s="16"/>
      <c r="AB124" s="16"/>
      <c r="AD124" s="16"/>
      <c r="AE124" s="35"/>
    </row>
    <row r="125" spans="1:56" s="2" customFormat="1" ht="18" customHeight="1" x14ac:dyDescent="0.2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58"/>
      <c r="S125" s="58"/>
      <c r="T125" s="58"/>
      <c r="U125" s="58"/>
      <c r="V125" s="58"/>
      <c r="W125" s="58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2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8"/>
      <c r="U126" s="58"/>
      <c r="V126" s="58"/>
      <c r="W126" s="58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25">
      <c r="A127" s="482"/>
      <c r="B127" s="474"/>
      <c r="C127" s="293" t="s">
        <v>684</v>
      </c>
      <c r="D127" s="329"/>
      <c r="E127" s="329">
        <v>17.43</v>
      </c>
      <c r="F127" s="329">
        <v>9.34</v>
      </c>
      <c r="G127" s="329"/>
      <c r="H127" s="329">
        <v>5.35</v>
      </c>
      <c r="I127" s="329">
        <v>14.82</v>
      </c>
      <c r="J127" s="329">
        <v>13.96</v>
      </c>
      <c r="K127" s="329">
        <v>4.3099999999999996</v>
      </c>
      <c r="L127" s="329"/>
      <c r="M127" s="329"/>
      <c r="N127" s="329">
        <v>5.35</v>
      </c>
      <c r="O127" s="329">
        <v>4.3099999999999996</v>
      </c>
      <c r="P127" s="60"/>
      <c r="Q127" s="60"/>
      <c r="R127" s="502"/>
      <c r="S127" s="60"/>
      <c r="T127" s="60"/>
      <c r="U127" s="60"/>
      <c r="V127" s="502"/>
      <c r="W127" s="59"/>
      <c r="X127" s="356"/>
      <c r="Y127" s="356"/>
      <c r="Z127" s="356"/>
      <c r="AA127" s="356"/>
      <c r="AB127" s="15"/>
      <c r="AC127" s="356"/>
      <c r="AD127" s="15"/>
      <c r="AE127" s="37"/>
      <c r="AF127" s="356"/>
      <c r="AG127" s="356"/>
      <c r="AH127" s="356"/>
      <c r="AI127" s="356"/>
      <c r="AJ127" s="356"/>
      <c r="AK127" s="356"/>
      <c r="AL127" s="356"/>
      <c r="AM127" s="356"/>
      <c r="AN127" s="356"/>
      <c r="AO127" s="356"/>
      <c r="AP127" s="356"/>
      <c r="AQ127" s="356"/>
      <c r="AR127" s="356"/>
      <c r="AS127" s="356"/>
      <c r="AT127" s="356"/>
      <c r="AU127" s="356"/>
      <c r="AV127" s="356"/>
      <c r="AW127" s="356"/>
      <c r="AX127" s="356"/>
      <c r="AY127" s="356"/>
      <c r="AZ127" s="356"/>
      <c r="BA127" s="356"/>
      <c r="BB127" s="356"/>
      <c r="BC127" s="356"/>
      <c r="BD127" s="502"/>
    </row>
    <row r="128" spans="1:56" s="2" customFormat="1" ht="27" customHeight="1" x14ac:dyDescent="0.2">
      <c r="A128" s="476"/>
      <c r="B128" s="293"/>
      <c r="C128" s="293" t="s">
        <v>14</v>
      </c>
      <c r="D128" s="330">
        <f>SUM(E128:J128)</f>
        <v>242454483</v>
      </c>
      <c r="E128" s="330">
        <f>E126*E127</f>
        <v>61385758</v>
      </c>
      <c r="F128" s="330">
        <f t="shared" ref="F128:K128" si="14">F126*F127</f>
        <v>52630461</v>
      </c>
      <c r="G128" s="330">
        <f>H126*G127</f>
        <v>0</v>
      </c>
      <c r="H128" s="330">
        <f>H126*H127</f>
        <v>27044689</v>
      </c>
      <c r="I128" s="330">
        <f t="shared" si="14"/>
        <v>65503155</v>
      </c>
      <c r="J128" s="330">
        <f t="shared" si="14"/>
        <v>35890420</v>
      </c>
      <c r="K128" s="330">
        <f t="shared" si="14"/>
        <v>1317998</v>
      </c>
      <c r="L128" s="330">
        <f>L125*L127</f>
        <v>0</v>
      </c>
      <c r="M128" s="330">
        <f>SUM(K128,L128,D128)</f>
        <v>243772481</v>
      </c>
      <c r="N128" s="330">
        <f>N126*N127</f>
        <v>547161770</v>
      </c>
      <c r="O128" s="330">
        <f>O126*O127</f>
        <v>143900224</v>
      </c>
      <c r="P128" s="65"/>
      <c r="Q128" s="65"/>
      <c r="R128" s="65"/>
      <c r="S128" s="65"/>
      <c r="T128" s="65"/>
      <c r="U128" s="56"/>
      <c r="V128" s="56"/>
      <c r="W128" s="56"/>
      <c r="X128" s="47"/>
      <c r="Y128" s="47"/>
      <c r="Z128" s="47"/>
      <c r="AA128" s="47"/>
      <c r="AB128" s="15"/>
      <c r="AC128" s="47"/>
      <c r="AD128" s="15"/>
      <c r="AE128" s="3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"/>
    </row>
    <row r="129" spans="1:56" s="2" customFormat="1" ht="69.75" customHeight="1" x14ac:dyDescent="0.2">
      <c r="A129" s="476"/>
      <c r="B129" s="293"/>
      <c r="C129" s="308" t="s">
        <v>690</v>
      </c>
      <c r="D129" s="335">
        <f>H128*28.61%</f>
        <v>7737486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7737486</v>
      </c>
      <c r="N129" s="330"/>
      <c r="O129" s="476"/>
      <c r="P129" s="4"/>
      <c r="Q129" s="818"/>
      <c r="R129" s="818"/>
      <c r="S129" s="4"/>
      <c r="T129" s="4"/>
      <c r="U129" s="47"/>
      <c r="V129" s="47"/>
      <c r="W129" s="47"/>
      <c r="X129" s="47"/>
      <c r="Y129" s="47"/>
      <c r="Z129" s="47"/>
      <c r="AA129" s="15"/>
      <c r="AB129" s="15"/>
      <c r="AC129" s="15"/>
      <c r="AD129" s="15"/>
      <c r="AE129" s="3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"/>
    </row>
    <row r="130" spans="1:56" s="2" customFormat="1" ht="18" customHeight="1" x14ac:dyDescent="0.2">
      <c r="A130" s="476"/>
      <c r="B130" s="293"/>
      <c r="C130" s="293" t="s">
        <v>550</v>
      </c>
      <c r="D130" s="330">
        <f>D128+D129</f>
        <v>250191969</v>
      </c>
      <c r="E130" s="330">
        <f t="shared" ref="E130:J130" si="15">E128+E129</f>
        <v>61385758</v>
      </c>
      <c r="F130" s="330">
        <f t="shared" si="15"/>
        <v>52630461</v>
      </c>
      <c r="G130" s="330">
        <f t="shared" si="15"/>
        <v>0</v>
      </c>
      <c r="H130" s="330">
        <f t="shared" si="15"/>
        <v>27044689</v>
      </c>
      <c r="I130" s="330">
        <f t="shared" si="15"/>
        <v>65503155</v>
      </c>
      <c r="J130" s="330">
        <f t="shared" si="15"/>
        <v>35890420</v>
      </c>
      <c r="K130" s="330">
        <f>K128+K129</f>
        <v>1317998</v>
      </c>
      <c r="L130" s="330">
        <f>L128+L129</f>
        <v>0</v>
      </c>
      <c r="M130" s="330">
        <f>M128+M129</f>
        <v>251509967</v>
      </c>
      <c r="N130" s="330">
        <f>N128+N129</f>
        <v>547161770</v>
      </c>
      <c r="O130" s="330">
        <f>O128+O129</f>
        <v>143900224</v>
      </c>
      <c r="P130" s="65"/>
      <c r="Q130" s="65"/>
      <c r="R130" s="65"/>
      <c r="S130" s="65"/>
      <c r="T130" s="65"/>
      <c r="U130" s="15"/>
      <c r="V130" s="15"/>
      <c r="W130" s="15"/>
      <c r="X130" s="220"/>
      <c r="Y130" s="819"/>
      <c r="Z130" s="828"/>
      <c r="AA130" s="828"/>
      <c r="AB130" s="15"/>
      <c r="AC130" s="220"/>
      <c r="AD130" s="15"/>
      <c r="AE130" s="37"/>
      <c r="AF130" s="220"/>
      <c r="AG130" s="220"/>
      <c r="AH130" s="220"/>
      <c r="AI130" s="220"/>
      <c r="AJ130" s="220"/>
      <c r="AK130" s="220"/>
      <c r="AL130" s="220"/>
      <c r="AM130" s="220"/>
      <c r="AN130" s="220"/>
      <c r="AO130" s="220"/>
      <c r="AP130" s="220"/>
      <c r="AQ130" s="220"/>
      <c r="AR130" s="220"/>
      <c r="AS130" s="220"/>
      <c r="AT130" s="220"/>
      <c r="AU130" s="220"/>
      <c r="AV130" s="220"/>
      <c r="AW130" s="220"/>
      <c r="AX130" s="220"/>
      <c r="AY130" s="220"/>
      <c r="AZ130" s="220"/>
      <c r="BA130" s="220"/>
      <c r="BB130" s="220"/>
      <c r="BC130" s="220"/>
      <c r="BD130" s="4"/>
    </row>
    <row r="131" spans="1:56" s="2" customFormat="1" ht="24" customHeight="1" x14ac:dyDescent="0.2">
      <c r="A131" s="829" t="s">
        <v>16</v>
      </c>
      <c r="B131" s="830"/>
      <c r="C131" s="830"/>
      <c r="D131" s="830"/>
      <c r="E131" s="830"/>
      <c r="F131" s="830"/>
      <c r="G131" s="830"/>
      <c r="H131" s="830"/>
      <c r="I131" s="830"/>
      <c r="J131" s="830"/>
      <c r="K131" s="830"/>
      <c r="L131" s="830"/>
      <c r="M131" s="830"/>
      <c r="N131" s="830"/>
      <c r="O131" s="831"/>
      <c r="P131" s="8"/>
      <c r="Q131" s="8"/>
      <c r="R131" s="8"/>
      <c r="S131" s="8"/>
      <c r="T131" s="8"/>
      <c r="U131" s="8"/>
      <c r="V131" s="8"/>
      <c r="W131" s="8"/>
      <c r="X131" s="7"/>
      <c r="Y131" s="819"/>
      <c r="Z131" s="828"/>
      <c r="AA131" s="828"/>
      <c r="AB131" s="16"/>
      <c r="AD131" s="16"/>
      <c r="AE131" s="35"/>
    </row>
    <row r="132" spans="1:56" ht="21" customHeight="1" x14ac:dyDescent="0.2">
      <c r="A132" s="57"/>
      <c r="B132" s="308" t="s">
        <v>19</v>
      </c>
      <c r="C132" s="308" t="s">
        <v>516</v>
      </c>
      <c r="D132" s="335">
        <f>(D130+N130)*3.5%</f>
        <v>27907381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27907381</v>
      </c>
      <c r="N132" s="485"/>
      <c r="O132" s="335"/>
      <c r="P132" s="221"/>
      <c r="Q132" s="39"/>
      <c r="R132" s="7"/>
      <c r="S132" s="7"/>
      <c r="T132" s="7"/>
      <c r="U132" s="7"/>
      <c r="V132" s="7"/>
      <c r="W132" s="7"/>
      <c r="X132" s="7"/>
      <c r="Y132" s="39"/>
      <c r="Z132" s="66"/>
      <c r="AA132" s="66"/>
      <c r="AC132" s="17"/>
    </row>
    <row r="133" spans="1:56" ht="33" customHeight="1" x14ac:dyDescent="0.2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221"/>
      <c r="Q133" s="204"/>
      <c r="R133" s="7"/>
      <c r="S133" s="7"/>
      <c r="T133" s="7"/>
      <c r="U133" s="7"/>
      <c r="V133" s="7"/>
      <c r="W133" s="7"/>
      <c r="X133" s="7"/>
      <c r="Y133" s="204"/>
      <c r="Z133" s="66"/>
      <c r="AA133" s="66"/>
      <c r="AC133" s="17"/>
    </row>
    <row r="134" spans="1:56" ht="33" customHeight="1" x14ac:dyDescent="0.2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221"/>
      <c r="Q134" s="204"/>
      <c r="R134" s="7"/>
      <c r="S134" s="7"/>
      <c r="T134" s="7"/>
      <c r="U134" s="7"/>
      <c r="V134" s="7"/>
      <c r="W134" s="7"/>
      <c r="X134" s="7"/>
      <c r="Y134" s="204"/>
      <c r="Z134" s="66"/>
      <c r="AA134" s="66"/>
      <c r="AC134" s="17"/>
    </row>
    <row r="135" spans="1:56" ht="33" customHeight="1" x14ac:dyDescent="0.2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221"/>
      <c r="Q135" s="204"/>
      <c r="R135" s="7"/>
      <c r="S135" s="7"/>
      <c r="T135" s="7"/>
      <c r="U135" s="7"/>
      <c r="V135" s="7"/>
      <c r="W135" s="7"/>
      <c r="X135" s="7"/>
      <c r="Y135" s="204"/>
      <c r="Z135" s="66"/>
      <c r="AA135" s="66"/>
      <c r="AC135" s="17"/>
    </row>
    <row r="136" spans="1:56" ht="33" customHeight="1" x14ac:dyDescent="0.2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221"/>
      <c r="Q136" s="204"/>
      <c r="R136" s="7"/>
      <c r="S136" s="7"/>
      <c r="T136" s="7"/>
      <c r="U136" s="7"/>
      <c r="V136" s="7"/>
      <c r="W136" s="7"/>
      <c r="X136" s="7"/>
      <c r="Y136" s="204"/>
      <c r="Z136" s="66"/>
      <c r="AA136" s="66"/>
      <c r="AC136" s="17"/>
    </row>
    <row r="137" spans="1:56" ht="33" customHeight="1" x14ac:dyDescent="0.2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221"/>
      <c r="Q137" s="204"/>
      <c r="R137" s="7"/>
      <c r="S137" s="7"/>
      <c r="T137" s="7"/>
      <c r="U137" s="7"/>
      <c r="V137" s="7"/>
      <c r="W137" s="7"/>
      <c r="X137" s="7"/>
      <c r="Y137" s="204"/>
      <c r="Z137" s="66"/>
      <c r="AA137" s="66"/>
      <c r="AC137" s="17"/>
    </row>
    <row r="138" spans="1:56" s="505" customFormat="1" ht="63" x14ac:dyDescent="0.25">
      <c r="A138" s="242"/>
      <c r="B138" s="474"/>
      <c r="C138" s="293" t="s">
        <v>606</v>
      </c>
      <c r="D138" s="330">
        <f>SUM(E138:J138)</f>
        <v>3232242</v>
      </c>
      <c r="E138" s="330">
        <f t="shared" ref="E138:J138" si="17">SUM(E133:E137)*E127</f>
        <v>53022</v>
      </c>
      <c r="F138" s="330">
        <f t="shared" si="17"/>
        <v>2192107</v>
      </c>
      <c r="G138" s="330">
        <f t="shared" si="17"/>
        <v>0</v>
      </c>
      <c r="H138" s="330">
        <f t="shared" si="17"/>
        <v>210036</v>
      </c>
      <c r="I138" s="330">
        <f t="shared" si="17"/>
        <v>532023</v>
      </c>
      <c r="J138" s="330">
        <f t="shared" si="17"/>
        <v>245054</v>
      </c>
      <c r="K138" s="330"/>
      <c r="L138" s="330"/>
      <c r="M138" s="330">
        <f>SUM(K138,L138,D138)</f>
        <v>3232242</v>
      </c>
      <c r="N138" s="486"/>
      <c r="O138" s="330"/>
      <c r="P138" s="56"/>
      <c r="Q138" s="56"/>
      <c r="R138" s="503"/>
      <c r="S138" s="503"/>
      <c r="T138" s="503"/>
      <c r="U138" s="503"/>
      <c r="V138" s="503"/>
      <c r="W138" s="503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25">
      <c r="A139" s="300"/>
      <c r="B139" s="484"/>
      <c r="C139" s="293" t="s">
        <v>17</v>
      </c>
      <c r="D139" s="330">
        <f>D132+D138</f>
        <v>31139623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31139623</v>
      </c>
      <c r="N139" s="486"/>
      <c r="O139" s="486"/>
      <c r="P139" s="346"/>
    </row>
    <row r="140" spans="1:56" s="301" customFormat="1" ht="18" customHeight="1" x14ac:dyDescent="0.25">
      <c r="A140" s="300"/>
      <c r="B140" s="293"/>
      <c r="C140" s="293" t="s">
        <v>551</v>
      </c>
      <c r="D140" s="330">
        <f>D130+D139</f>
        <v>281331592</v>
      </c>
      <c r="E140" s="330"/>
      <c r="F140" s="330"/>
      <c r="G140" s="330"/>
      <c r="H140" s="330"/>
      <c r="I140" s="330"/>
      <c r="J140" s="330"/>
      <c r="K140" s="330">
        <f>K130+K139</f>
        <v>1317998</v>
      </c>
      <c r="L140" s="330">
        <f>L130+L139</f>
        <v>0</v>
      </c>
      <c r="M140" s="330">
        <f>M130+M139</f>
        <v>282649590</v>
      </c>
      <c r="N140" s="330">
        <f>N130</f>
        <v>547161770</v>
      </c>
      <c r="O140" s="330">
        <f>O130+O139</f>
        <v>143900224</v>
      </c>
      <c r="P140" s="346"/>
    </row>
    <row r="141" spans="1:56" ht="24" customHeight="1" x14ac:dyDescent="0.2">
      <c r="A141" s="829" t="s">
        <v>20</v>
      </c>
      <c r="B141" s="830"/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1"/>
      <c r="P141" s="8"/>
      <c r="Q141" s="8"/>
      <c r="R141" s="8"/>
      <c r="S141" s="8"/>
      <c r="T141" s="8"/>
      <c r="U141" s="8"/>
      <c r="V141" s="8"/>
      <c r="W141" s="8"/>
      <c r="X141" s="7"/>
      <c r="Y141" s="23"/>
      <c r="Z141" s="71"/>
      <c r="AA141" s="71"/>
    </row>
    <row r="142" spans="1:56" s="17" customFormat="1" ht="21" customHeight="1" x14ac:dyDescent="0.2">
      <c r="A142" s="57"/>
      <c r="B142" s="492" t="s">
        <v>21</v>
      </c>
      <c r="C142" s="492" t="s">
        <v>674</v>
      </c>
      <c r="D142" s="335">
        <f>($D$140+$N$140)*P142</f>
        <v>73818759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73818759</v>
      </c>
      <c r="N142" s="485"/>
      <c r="O142" s="493"/>
      <c r="P142" s="489">
        <v>8.9099999999999999E-2</v>
      </c>
      <c r="Q142" s="39"/>
      <c r="R142" s="45"/>
      <c r="S142" s="4"/>
      <c r="T142" s="45"/>
      <c r="U142" s="4"/>
      <c r="V142" s="38"/>
      <c r="W142" s="38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2">
      <c r="A143" s="57"/>
      <c r="B143" s="492" t="s">
        <v>21</v>
      </c>
      <c r="C143" s="492" t="s">
        <v>675</v>
      </c>
      <c r="D143" s="335">
        <f>($D$140+$N$140)*P143</f>
        <v>3313973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3313973</v>
      </c>
      <c r="N143" s="485"/>
      <c r="O143" s="493"/>
      <c r="P143" s="489">
        <v>4.0000000000000001E-3</v>
      </c>
      <c r="Q143" s="39"/>
      <c r="R143" s="45"/>
      <c r="S143" s="4"/>
      <c r="T143" s="45"/>
      <c r="U143" s="4"/>
      <c r="V143" s="38"/>
      <c r="W143" s="38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2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91"/>
      <c r="R144" s="45"/>
      <c r="S144" s="4"/>
      <c r="T144" s="45"/>
      <c r="U144" s="4"/>
      <c r="V144" s="92"/>
      <c r="W144" s="9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25">
      <c r="A145" s="242"/>
      <c r="B145" s="498"/>
      <c r="C145" s="497" t="s">
        <v>685</v>
      </c>
      <c r="D145" s="330">
        <f>SUM(E145:J145)</f>
        <v>222095</v>
      </c>
      <c r="E145" s="330">
        <f t="shared" ref="E145:J145" si="18">SUM(E140:E144)*E127</f>
        <v>0</v>
      </c>
      <c r="F145" s="330">
        <f t="shared" si="18"/>
        <v>158836</v>
      </c>
      <c r="G145" s="330">
        <f t="shared" si="18"/>
        <v>0</v>
      </c>
      <c r="H145" s="330">
        <f t="shared" si="18"/>
        <v>0</v>
      </c>
      <c r="I145" s="330">
        <f t="shared" si="18"/>
        <v>42696</v>
      </c>
      <c r="J145" s="330">
        <f t="shared" si="18"/>
        <v>20563</v>
      </c>
      <c r="K145" s="494"/>
      <c r="L145" s="494"/>
      <c r="M145" s="494">
        <f>D145+K145+L145</f>
        <v>222095</v>
      </c>
      <c r="N145" s="486"/>
      <c r="O145" s="494"/>
      <c r="P145" s="490"/>
      <c r="Q145" s="56"/>
      <c r="R145" s="65"/>
      <c r="S145" s="502"/>
      <c r="T145" s="65"/>
      <c r="U145" s="502"/>
      <c r="V145" s="65"/>
      <c r="W145" s="65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2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25020500</v>
      </c>
      <c r="M146" s="493">
        <f>D146+K146+L146</f>
        <v>25020500</v>
      </c>
      <c r="N146" s="485"/>
      <c r="O146" s="493"/>
      <c r="P146" s="491">
        <v>3.0200000000000001E-2</v>
      </c>
      <c r="Q146" s="39"/>
      <c r="R146" s="45"/>
      <c r="S146" s="70"/>
      <c r="T146" s="45"/>
      <c r="U146" s="70"/>
      <c r="V146" s="68"/>
      <c r="W146" s="68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2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828493</v>
      </c>
      <c r="M147" s="493">
        <f t="shared" ref="M147:M156" si="20">D147+K147+L147</f>
        <v>828493</v>
      </c>
      <c r="N147" s="485"/>
      <c r="O147" s="493"/>
      <c r="P147" s="491">
        <v>1E-3</v>
      </c>
      <c r="Q147" s="39"/>
      <c r="R147" s="45"/>
      <c r="S147" s="70"/>
      <c r="T147" s="45"/>
      <c r="U147" s="70"/>
      <c r="V147" s="68"/>
      <c r="W147" s="68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2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15492826</v>
      </c>
      <c r="M148" s="493">
        <f t="shared" si="20"/>
        <v>15492826</v>
      </c>
      <c r="N148" s="485"/>
      <c r="O148" s="493"/>
      <c r="P148" s="491">
        <v>1.8700000000000001E-2</v>
      </c>
      <c r="Q148" s="39"/>
      <c r="R148" s="45"/>
      <c r="S148" s="70"/>
      <c r="T148" s="45"/>
      <c r="U148" s="70"/>
      <c r="V148" s="68"/>
      <c r="W148" s="68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2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11681756</v>
      </c>
      <c r="M149" s="493">
        <f t="shared" si="20"/>
        <v>11681756</v>
      </c>
      <c r="N149" s="485"/>
      <c r="O149" s="493"/>
      <c r="P149" s="491">
        <v>1.41E-2</v>
      </c>
      <c r="Q149" s="39"/>
      <c r="R149" s="45"/>
      <c r="S149" s="70"/>
      <c r="T149" s="45"/>
      <c r="U149" s="70"/>
      <c r="V149" s="68"/>
      <c r="W149" s="68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2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14084387</v>
      </c>
      <c r="M150" s="493">
        <f t="shared" si="20"/>
        <v>14084387</v>
      </c>
      <c r="N150" s="485"/>
      <c r="O150" s="493"/>
      <c r="P150" s="491">
        <v>1.7000000000000001E-2</v>
      </c>
      <c r="Q150" s="39"/>
      <c r="R150" s="45"/>
      <c r="S150" s="70"/>
      <c r="T150" s="45"/>
      <c r="U150" s="70"/>
      <c r="V150" s="68"/>
      <c r="W150" s="68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2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1159891</v>
      </c>
      <c r="M151" s="493">
        <f t="shared" si="20"/>
        <v>1159891</v>
      </c>
      <c r="N151" s="485"/>
      <c r="O151" s="493"/>
      <c r="P151" s="491">
        <v>1.4E-3</v>
      </c>
      <c r="Q151" s="81"/>
      <c r="R151" s="82"/>
      <c r="S151" s="70"/>
      <c r="T151" s="45"/>
      <c r="U151" s="70"/>
      <c r="V151" s="68"/>
      <c r="W151" s="68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2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27671678</v>
      </c>
      <c r="M152" s="493">
        <f t="shared" si="20"/>
        <v>27671678</v>
      </c>
      <c r="N152" s="485"/>
      <c r="O152" s="493"/>
      <c r="P152" s="491">
        <v>3.3399999999999999E-2</v>
      </c>
      <c r="Q152" s="39"/>
      <c r="R152" s="45"/>
      <c r="S152" s="70"/>
      <c r="T152" s="45"/>
      <c r="U152" s="70"/>
      <c r="V152" s="68"/>
      <c r="W152" s="68"/>
    </row>
    <row r="153" spans="1:56" ht="80.25" customHeight="1" x14ac:dyDescent="0.2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414247</v>
      </c>
      <c r="M153" s="493">
        <f t="shared" si="20"/>
        <v>414247</v>
      </c>
      <c r="N153" s="485"/>
      <c r="O153" s="493"/>
      <c r="P153" s="491">
        <v>5.0000000000000001E-4</v>
      </c>
      <c r="Q153" s="39"/>
      <c r="R153" s="45"/>
      <c r="S153" s="70"/>
      <c r="T153" s="45"/>
      <c r="U153" s="70"/>
      <c r="V153" s="68"/>
      <c r="W153" s="68"/>
    </row>
    <row r="154" spans="1:56" ht="21" customHeight="1" x14ac:dyDescent="0.2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357"/>
      <c r="R154" s="45"/>
      <c r="S154" s="70"/>
      <c r="T154" s="45"/>
      <c r="U154" s="70"/>
      <c r="V154" s="68"/>
      <c r="W154" s="68"/>
    </row>
    <row r="155" spans="1:56" s="505" customFormat="1" ht="30" customHeight="1" x14ac:dyDescent="0.25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198135</v>
      </c>
      <c r="M155" s="494">
        <f t="shared" si="20"/>
        <v>198135</v>
      </c>
      <c r="N155" s="486"/>
      <c r="O155" s="494"/>
      <c r="P155" s="512">
        <v>3.7</v>
      </c>
      <c r="Q155" s="56"/>
      <c r="R155" s="65"/>
      <c r="S155" s="506"/>
      <c r="T155" s="65"/>
      <c r="U155" s="506"/>
      <c r="V155" s="75"/>
      <c r="W155" s="75"/>
      <c r="X155" s="502"/>
      <c r="Y155" s="502"/>
      <c r="AB155" s="241"/>
      <c r="AD155" s="241"/>
      <c r="AE155" s="504"/>
    </row>
    <row r="156" spans="1:56" ht="80.25" customHeight="1" x14ac:dyDescent="0.2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204"/>
      <c r="R156" s="45"/>
      <c r="S156" s="70"/>
      <c r="T156" s="45"/>
      <c r="U156" s="70"/>
      <c r="V156" s="68"/>
      <c r="W156" s="68"/>
    </row>
    <row r="157" spans="1:56" s="241" customFormat="1" ht="42.75" customHeight="1" x14ac:dyDescent="0.25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7260911</v>
      </c>
      <c r="M157" s="494">
        <f>D157+K157+L157</f>
        <v>7260911</v>
      </c>
      <c r="N157" s="486"/>
      <c r="O157" s="494"/>
      <c r="P157" s="491"/>
      <c r="Q157" s="56"/>
      <c r="R157" s="65"/>
      <c r="S157" s="502"/>
      <c r="T157" s="65"/>
      <c r="U157" s="502"/>
      <c r="V157" s="65"/>
      <c r="W157" s="65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25">
      <c r="A158" s="302"/>
      <c r="B158" s="488"/>
      <c r="C158" s="488" t="s">
        <v>27</v>
      </c>
      <c r="D158" s="330">
        <f>SUM(D142:D157)-D144-D154-D156</f>
        <v>77354827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SUM(L142:L157)-L144-L154-L156</f>
        <v>103812824</v>
      </c>
      <c r="M158" s="330">
        <f>SUM(D158:L158)</f>
        <v>181167651</v>
      </c>
      <c r="N158" s="486"/>
      <c r="O158" s="486"/>
      <c r="P158" s="303"/>
      <c r="Q158" s="304"/>
    </row>
    <row r="159" spans="1:56" s="219" customFormat="1" ht="18" customHeight="1" x14ac:dyDescent="0.2">
      <c r="A159" s="294"/>
      <c r="B159" s="308"/>
      <c r="C159" s="293" t="s">
        <v>552</v>
      </c>
      <c r="D159" s="330">
        <f>SUM(D158,D140)</f>
        <v>358686419</v>
      </c>
      <c r="E159" s="330"/>
      <c r="F159" s="330"/>
      <c r="G159" s="330"/>
      <c r="H159" s="330"/>
      <c r="I159" s="330"/>
      <c r="J159" s="330"/>
      <c r="K159" s="330">
        <f>SUM(K158,K140)</f>
        <v>1317998</v>
      </c>
      <c r="L159" s="330">
        <f>SUM(L158,L140)</f>
        <v>103812824</v>
      </c>
      <c r="M159" s="330">
        <f>SUM(D159:L159)</f>
        <v>463817241</v>
      </c>
      <c r="N159" s="330">
        <f>N140</f>
        <v>547161770</v>
      </c>
      <c r="O159" s="330">
        <f>O140+O158</f>
        <v>143900224</v>
      </c>
      <c r="P159" s="346"/>
      <c r="Q159" s="301"/>
      <c r="R159" s="306"/>
      <c r="S159" s="307"/>
    </row>
    <row r="160" spans="1:56" ht="21" customHeight="1" x14ac:dyDescent="0.2">
      <c r="A160" s="57"/>
      <c r="B160" s="308" t="s">
        <v>29</v>
      </c>
      <c r="C160" s="308" t="s">
        <v>687</v>
      </c>
      <c r="D160" s="335">
        <f>D159*1.5%</f>
        <v>5380296</v>
      </c>
      <c r="E160" s="335"/>
      <c r="F160" s="335"/>
      <c r="G160" s="335"/>
      <c r="H160" s="335"/>
      <c r="I160" s="335"/>
      <c r="J160" s="335"/>
      <c r="K160" s="335">
        <f>K159*1.5%</f>
        <v>19770</v>
      </c>
      <c r="L160" s="335">
        <f>L159*1.5%</f>
        <v>1557192</v>
      </c>
      <c r="M160" s="335">
        <f>SUM(D160:L160)+N160+O160</f>
        <v>6957258</v>
      </c>
      <c r="N160" s="335"/>
      <c r="O160" s="493"/>
      <c r="P160" s="68"/>
      <c r="Q160" s="68"/>
      <c r="R160" s="70"/>
      <c r="S160" s="68"/>
      <c r="T160" s="70"/>
      <c r="U160" s="70"/>
      <c r="V160" s="68"/>
      <c r="W160" s="68"/>
    </row>
    <row r="161" spans="1:36" ht="26.25" customHeight="1" x14ac:dyDescent="0.2">
      <c r="A161" s="74"/>
      <c r="B161" s="293"/>
      <c r="C161" s="54" t="s">
        <v>553</v>
      </c>
      <c r="D161" s="494">
        <f>D159+D160</f>
        <v>364066715</v>
      </c>
      <c r="E161" s="494"/>
      <c r="F161" s="494"/>
      <c r="G161" s="494"/>
      <c r="H161" s="494"/>
      <c r="I161" s="494"/>
      <c r="J161" s="494"/>
      <c r="K161" s="494">
        <f>K159+K160</f>
        <v>1337768</v>
      </c>
      <c r="L161" s="494">
        <f>L159+L160</f>
        <v>105370016</v>
      </c>
      <c r="M161" s="495">
        <f>M160+M159</f>
        <v>470774499</v>
      </c>
      <c r="N161" s="494">
        <f>N159+N160</f>
        <v>547161770</v>
      </c>
      <c r="O161" s="494">
        <f>O159+O160</f>
        <v>143900224</v>
      </c>
      <c r="P161" s="75"/>
      <c r="Q161" s="75"/>
      <c r="R161" s="75"/>
      <c r="S161" s="75"/>
      <c r="T161" s="69"/>
      <c r="U161" s="70"/>
      <c r="V161" s="75"/>
      <c r="W161" s="75"/>
    </row>
    <row r="162" spans="1:36" s="280" customFormat="1" ht="22.5" customHeight="1" x14ac:dyDescent="0.2">
      <c r="A162" s="832" t="s">
        <v>582</v>
      </c>
      <c r="B162" s="833"/>
      <c r="C162" s="833"/>
      <c r="D162" s="833"/>
      <c r="E162" s="833"/>
      <c r="F162" s="833"/>
      <c r="G162" s="833"/>
      <c r="H162" s="833"/>
      <c r="I162" s="833"/>
      <c r="J162" s="833"/>
      <c r="K162" s="833"/>
      <c r="L162" s="833"/>
      <c r="M162" s="833"/>
      <c r="N162" s="833"/>
      <c r="O162" s="834"/>
      <c r="P162" s="496"/>
      <c r="Q162" s="496"/>
      <c r="R162" s="496"/>
      <c r="S162" s="496"/>
      <c r="T162" s="279"/>
      <c r="U162" s="279"/>
      <c r="V162" s="279"/>
      <c r="W162" s="279"/>
      <c r="X162" s="279"/>
      <c r="Y162" s="279"/>
      <c r="AB162" s="281"/>
      <c r="AD162" s="281"/>
      <c r="AE162" s="282"/>
    </row>
    <row r="163" spans="1:36" s="2" customFormat="1" ht="24" customHeight="1" x14ac:dyDescent="0.2">
      <c r="A163" s="829" t="s">
        <v>4</v>
      </c>
      <c r="B163" s="830"/>
      <c r="C163" s="830"/>
      <c r="D163" s="830"/>
      <c r="E163" s="830"/>
      <c r="F163" s="830"/>
      <c r="G163" s="830"/>
      <c r="H163" s="830"/>
      <c r="I163" s="830"/>
      <c r="J163" s="830"/>
      <c r="K163" s="830"/>
      <c r="L163" s="830"/>
      <c r="M163" s="830"/>
      <c r="N163" s="830"/>
      <c r="O163" s="831"/>
      <c r="P163" s="8"/>
      <c r="Q163" s="8"/>
      <c r="R163" s="8"/>
      <c r="S163" s="8"/>
      <c r="T163" s="8"/>
      <c r="U163" s="8"/>
      <c r="V163" s="8"/>
      <c r="W163" s="8"/>
      <c r="X163" s="8"/>
      <c r="Y163" s="8"/>
      <c r="AB163" s="16"/>
      <c r="AD163" s="16"/>
      <c r="AE163" s="35"/>
    </row>
    <row r="164" spans="1:36" s="99" customFormat="1" ht="39" customHeight="1" x14ac:dyDescent="0.2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"/>
      <c r="U164" s="56"/>
      <c r="V164" s="56"/>
      <c r="W164" s="56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2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61"/>
      <c r="S165" s="55"/>
      <c r="T165" s="55"/>
      <c r="U165" s="55"/>
      <c r="V165" s="55"/>
      <c r="W165" s="55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2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61"/>
      <c r="S166" s="55"/>
      <c r="T166" s="55"/>
      <c r="U166" s="55"/>
      <c r="V166" s="55"/>
      <c r="W166" s="55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2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61"/>
      <c r="S167" s="55"/>
      <c r="T167" s="55"/>
      <c r="U167" s="55"/>
      <c r="V167" s="55"/>
      <c r="W167" s="55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2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61"/>
      <c r="S168" s="55"/>
      <c r="T168" s="55"/>
      <c r="U168" s="55"/>
      <c r="V168" s="55"/>
      <c r="W168" s="55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2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61"/>
      <c r="S169" s="55"/>
      <c r="T169" s="55"/>
      <c r="U169" s="55"/>
      <c r="V169" s="55"/>
      <c r="W169" s="55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2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61"/>
      <c r="S170" s="55"/>
      <c r="T170" s="55"/>
      <c r="U170" s="55"/>
      <c r="V170" s="55"/>
      <c r="W170" s="55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2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61"/>
      <c r="S171" s="55"/>
      <c r="T171" s="55"/>
      <c r="U171" s="55"/>
      <c r="V171" s="55"/>
      <c r="W171" s="55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2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61"/>
      <c r="S172" s="55"/>
      <c r="T172" s="55"/>
      <c r="U172" s="55"/>
      <c r="V172" s="55"/>
      <c r="W172" s="55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2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61"/>
      <c r="S173" s="55"/>
      <c r="T173" s="55"/>
      <c r="U173" s="55"/>
      <c r="V173" s="55"/>
      <c r="W173" s="55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2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61"/>
      <c r="S174" s="55"/>
      <c r="T174" s="55"/>
      <c r="U174" s="55"/>
      <c r="V174" s="55"/>
      <c r="W174" s="55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2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61"/>
      <c r="S175" s="55"/>
      <c r="T175" s="55"/>
      <c r="U175" s="55"/>
      <c r="V175" s="55"/>
      <c r="W175" s="55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2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61"/>
      <c r="S176" s="55"/>
      <c r="T176" s="55"/>
      <c r="U176" s="55"/>
      <c r="V176" s="55"/>
      <c r="W176" s="55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2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215125</v>
      </c>
      <c r="P177" s="56"/>
      <c r="Q177" s="56"/>
      <c r="R177" s="15"/>
      <c r="S177" s="56"/>
      <c r="T177" s="56"/>
      <c r="U177" s="56"/>
      <c r="V177" s="56"/>
      <c r="W177" s="56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2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860500/4*1</f>
        <v>215125</v>
      </c>
      <c r="P178" s="56"/>
      <c r="Q178" s="55"/>
      <c r="R178" s="61"/>
      <c r="S178" s="55"/>
      <c r="T178" s="55"/>
      <c r="U178" s="55"/>
      <c r="V178" s="55"/>
      <c r="W178" s="55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2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"/>
      <c r="U179" s="56"/>
      <c r="V179" s="56"/>
      <c r="W179" s="56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2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61"/>
      <c r="S180" s="55"/>
      <c r="T180" s="55"/>
      <c r="U180" s="55"/>
      <c r="V180" s="55"/>
      <c r="W180" s="55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2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61"/>
      <c r="S181" s="55"/>
      <c r="T181" s="55"/>
      <c r="U181" s="55"/>
      <c r="V181" s="55"/>
      <c r="W181" s="55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2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61"/>
      <c r="S182" s="55"/>
      <c r="T182" s="55"/>
      <c r="U182" s="55"/>
      <c r="V182" s="55"/>
      <c r="W182" s="55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2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61"/>
      <c r="S183" s="55"/>
      <c r="T183" s="55"/>
      <c r="U183" s="55"/>
      <c r="V183" s="55"/>
      <c r="W183" s="55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2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61"/>
      <c r="S184" s="55"/>
      <c r="T184" s="55"/>
      <c r="U184" s="55"/>
      <c r="V184" s="55"/>
      <c r="W184" s="55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2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61"/>
      <c r="S185" s="55"/>
      <c r="T185" s="55"/>
      <c r="U185" s="55"/>
      <c r="V185" s="55"/>
      <c r="W185" s="55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2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61"/>
      <c r="S186" s="55"/>
      <c r="T186" s="55"/>
      <c r="U186" s="55"/>
      <c r="V186" s="55"/>
      <c r="W186" s="55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2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61"/>
      <c r="S187" s="55"/>
      <c r="T187" s="55"/>
      <c r="U187" s="55"/>
      <c r="V187" s="55"/>
      <c r="W187" s="55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2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61"/>
      <c r="S188" s="55"/>
      <c r="T188" s="55"/>
      <c r="U188" s="55"/>
      <c r="V188" s="55"/>
      <c r="W188" s="55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2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891985</v>
      </c>
      <c r="P189" s="56"/>
      <c r="Q189" s="58"/>
      <c r="R189" s="58"/>
      <c r="S189" s="58"/>
      <c r="T189" s="58"/>
      <c r="U189" s="58"/>
      <c r="V189" s="58"/>
      <c r="W189" s="58"/>
      <c r="X189" s="59"/>
      <c r="Y189" s="60"/>
      <c r="AA189" s="16"/>
      <c r="AB189" s="16"/>
      <c r="AD189" s="16"/>
      <c r="AE189" s="35"/>
    </row>
    <row r="190" spans="1:35" s="2" customFormat="1" ht="24" customHeight="1" x14ac:dyDescent="0.2">
      <c r="A190" s="829" t="s">
        <v>540</v>
      </c>
      <c r="B190" s="830"/>
      <c r="C190" s="830"/>
      <c r="D190" s="830"/>
      <c r="E190" s="830"/>
      <c r="F190" s="830"/>
      <c r="G190" s="830"/>
      <c r="H190" s="830"/>
      <c r="I190" s="830"/>
      <c r="J190" s="830"/>
      <c r="K190" s="830"/>
      <c r="L190" s="830"/>
      <c r="M190" s="830"/>
      <c r="N190" s="830"/>
      <c r="O190" s="831"/>
      <c r="P190" s="56"/>
      <c r="Q190" s="8"/>
      <c r="R190" s="8"/>
      <c r="S190" s="8"/>
      <c r="T190" s="8"/>
      <c r="U190" s="8"/>
      <c r="V190" s="8"/>
      <c r="W190" s="8"/>
      <c r="X190" s="8"/>
      <c r="Y190" s="8"/>
      <c r="AB190" s="16"/>
      <c r="AD190" s="16"/>
      <c r="AE190" s="35"/>
    </row>
    <row r="191" spans="1:35" s="99" customFormat="1" ht="51" customHeight="1" x14ac:dyDescent="0.2">
      <c r="A191" s="523"/>
      <c r="B191" s="325" t="s">
        <v>261</v>
      </c>
      <c r="C191" s="325" t="s">
        <v>262</v>
      </c>
      <c r="D191" s="326">
        <f>SUM(D192)</f>
        <v>750</v>
      </c>
      <c r="E191" s="326">
        <f t="shared" ref="E191:O191" si="26">SUM(E192)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>SUM(M192)</f>
        <v>750</v>
      </c>
      <c r="N191" s="326">
        <f t="shared" si="26"/>
        <v>0</v>
      </c>
      <c r="O191" s="326">
        <f t="shared" si="26"/>
        <v>91300</v>
      </c>
      <c r="P191" s="56"/>
      <c r="Q191" s="58"/>
      <c r="R191" s="58"/>
      <c r="S191" s="58"/>
      <c r="T191" s="58"/>
      <c r="U191" s="58"/>
      <c r="V191" s="58"/>
      <c r="W191" s="58"/>
      <c r="X191" s="59"/>
      <c r="Y191" s="60"/>
      <c r="AA191" s="102"/>
      <c r="AB191" s="102"/>
      <c r="AD191" s="102"/>
      <c r="AE191" s="102"/>
    </row>
    <row r="192" spans="1:35" s="2" customFormat="1" ht="48.75" hidden="1" customHeight="1" outlineLevel="1" x14ac:dyDescent="0.2">
      <c r="A192" s="324"/>
      <c r="B192" s="296" t="s">
        <v>263</v>
      </c>
      <c r="C192" s="296" t="s">
        <v>264</v>
      </c>
      <c r="D192" s="297">
        <v>750</v>
      </c>
      <c r="E192" s="297"/>
      <c r="F192" s="297"/>
      <c r="G192" s="297"/>
      <c r="H192" s="297"/>
      <c r="I192" s="297"/>
      <c r="J192" s="297"/>
      <c r="K192" s="297"/>
      <c r="L192" s="297"/>
      <c r="M192" s="297">
        <f>D192+K192+L192</f>
        <v>750</v>
      </c>
      <c r="N192" s="298"/>
      <c r="O192" s="297">
        <v>91300</v>
      </c>
      <c r="P192" s="56"/>
      <c r="Q192" s="58"/>
      <c r="R192" s="58"/>
      <c r="S192" s="58"/>
      <c r="T192" s="58"/>
      <c r="U192" s="58"/>
      <c r="V192" s="58"/>
      <c r="W192" s="58"/>
      <c r="X192" s="59"/>
      <c r="Y192" s="60"/>
      <c r="AA192" s="16"/>
      <c r="AB192" s="16"/>
      <c r="AD192" s="16"/>
      <c r="AE192" s="35"/>
    </row>
    <row r="193" spans="1:31" s="99" customFormat="1" ht="47.25" customHeight="1" collapsed="1" x14ac:dyDescent="0.2">
      <c r="A193" s="523"/>
      <c r="B193" s="325" t="s">
        <v>112</v>
      </c>
      <c r="C193" s="325" t="s">
        <v>110</v>
      </c>
      <c r="D193" s="326">
        <f>SUM(D194)</f>
        <v>85619</v>
      </c>
      <c r="E193" s="326">
        <f t="shared" ref="E193:O193" si="27">SUM(E194)</f>
        <v>0</v>
      </c>
      <c r="F193" s="326">
        <f t="shared" si="27"/>
        <v>0</v>
      </c>
      <c r="G193" s="326">
        <f t="shared" si="27"/>
        <v>0</v>
      </c>
      <c r="H193" s="326">
        <f t="shared" si="27"/>
        <v>0</v>
      </c>
      <c r="I193" s="326">
        <f t="shared" si="27"/>
        <v>0</v>
      </c>
      <c r="J193" s="326">
        <f t="shared" si="27"/>
        <v>0</v>
      </c>
      <c r="K193" s="326">
        <f t="shared" si="27"/>
        <v>0</v>
      </c>
      <c r="L193" s="326">
        <f t="shared" si="27"/>
        <v>0</v>
      </c>
      <c r="M193" s="326">
        <f t="shared" si="27"/>
        <v>85619</v>
      </c>
      <c r="N193" s="326">
        <f t="shared" si="27"/>
        <v>0</v>
      </c>
      <c r="O193" s="326">
        <f t="shared" si="27"/>
        <v>1666345</v>
      </c>
      <c r="P193" s="56"/>
      <c r="Q193" s="58"/>
      <c r="R193" s="58"/>
      <c r="S193" s="58"/>
      <c r="T193" s="58"/>
      <c r="U193" s="58"/>
      <c r="V193" s="58"/>
      <c r="W193" s="58"/>
      <c r="X193" s="59"/>
      <c r="Y193" s="60"/>
      <c r="AA193" s="102"/>
      <c r="AB193" s="102"/>
      <c r="AD193" s="102"/>
      <c r="AE193" s="102"/>
    </row>
    <row r="194" spans="1:31" s="2" customFormat="1" ht="45" hidden="1" customHeight="1" outlineLevel="1" x14ac:dyDescent="0.2">
      <c r="A194" s="324"/>
      <c r="B194" s="296" t="s">
        <v>473</v>
      </c>
      <c r="C194" s="296" t="s">
        <v>474</v>
      </c>
      <c r="D194" s="297">
        <v>85619</v>
      </c>
      <c r="E194" s="297"/>
      <c r="F194" s="297"/>
      <c r="G194" s="297"/>
      <c r="H194" s="297"/>
      <c r="I194" s="297"/>
      <c r="J194" s="297"/>
      <c r="K194" s="297"/>
      <c r="L194" s="297"/>
      <c r="M194" s="297">
        <f>D194+K194+L194</f>
        <v>85619</v>
      </c>
      <c r="N194" s="298"/>
      <c r="O194" s="297">
        <v>1666345</v>
      </c>
      <c r="P194" s="56"/>
      <c r="Q194" s="58"/>
      <c r="R194" s="58"/>
      <c r="S194" s="58"/>
      <c r="T194" s="58"/>
      <c r="U194" s="58"/>
      <c r="V194" s="58"/>
      <c r="W194" s="58"/>
      <c r="X194" s="59"/>
      <c r="Y194" s="60"/>
      <c r="AA194" s="16"/>
      <c r="AB194" s="16"/>
      <c r="AD194" s="16"/>
      <c r="AE194" s="35"/>
    </row>
    <row r="195" spans="1:31" s="2" customFormat="1" ht="18" customHeight="1" collapsed="1" x14ac:dyDescent="0.2">
      <c r="A195" s="474"/>
      <c r="B195" s="475"/>
      <c r="C195" s="292" t="s">
        <v>548</v>
      </c>
      <c r="D195" s="330">
        <f>SUM(D191,D193)</f>
        <v>86369</v>
      </c>
      <c r="E195" s="330">
        <f t="shared" ref="E195:O195" si="28">SUM(E191,E193)</f>
        <v>0</v>
      </c>
      <c r="F195" s="330">
        <f t="shared" si="28"/>
        <v>0</v>
      </c>
      <c r="G195" s="330">
        <f t="shared" si="28"/>
        <v>0</v>
      </c>
      <c r="H195" s="330">
        <f t="shared" si="28"/>
        <v>0</v>
      </c>
      <c r="I195" s="330">
        <f t="shared" si="28"/>
        <v>0</v>
      </c>
      <c r="J195" s="330">
        <f t="shared" si="28"/>
        <v>0</v>
      </c>
      <c r="K195" s="330">
        <f t="shared" si="28"/>
        <v>0</v>
      </c>
      <c r="L195" s="330">
        <f t="shared" si="28"/>
        <v>0</v>
      </c>
      <c r="M195" s="330">
        <f t="shared" si="28"/>
        <v>86369</v>
      </c>
      <c r="N195" s="330">
        <f t="shared" si="28"/>
        <v>0</v>
      </c>
      <c r="O195" s="330">
        <f t="shared" si="28"/>
        <v>1757645</v>
      </c>
      <c r="P195" s="56"/>
      <c r="Q195" s="58"/>
      <c r="R195" s="58"/>
      <c r="S195" s="58"/>
      <c r="T195" s="58"/>
      <c r="U195" s="58"/>
      <c r="V195" s="58"/>
      <c r="W195" s="58"/>
      <c r="X195" s="59"/>
      <c r="Y195" s="60"/>
      <c r="AA195" s="16"/>
      <c r="AB195" s="16"/>
      <c r="AD195" s="16"/>
      <c r="AE195" s="35"/>
    </row>
    <row r="196" spans="1:31" s="2" customFormat="1" ht="24" customHeight="1" x14ac:dyDescent="0.2">
      <c r="A196" s="829" t="s">
        <v>541</v>
      </c>
      <c r="B196" s="830"/>
      <c r="C196" s="830"/>
      <c r="D196" s="830"/>
      <c r="E196" s="830"/>
      <c r="F196" s="830"/>
      <c r="G196" s="830"/>
      <c r="H196" s="830"/>
      <c r="I196" s="830"/>
      <c r="J196" s="830"/>
      <c r="K196" s="830"/>
      <c r="L196" s="830"/>
      <c r="M196" s="830"/>
      <c r="N196" s="830"/>
      <c r="O196" s="831"/>
      <c r="P196" s="56"/>
      <c r="Q196" s="8"/>
      <c r="R196" s="8"/>
      <c r="S196" s="8"/>
      <c r="T196" s="8"/>
      <c r="U196" s="8"/>
      <c r="V196" s="8"/>
      <c r="W196" s="8"/>
      <c r="X196" s="8"/>
      <c r="Y196" s="8"/>
      <c r="AB196" s="16"/>
      <c r="AD196" s="16"/>
      <c r="AE196" s="35"/>
    </row>
    <row r="197" spans="1:31" s="99" customFormat="1" ht="30.75" customHeight="1" x14ac:dyDescent="0.2">
      <c r="A197" s="523"/>
      <c r="B197" s="325" t="s">
        <v>214</v>
      </c>
      <c r="C197" s="325" t="s">
        <v>266</v>
      </c>
      <c r="D197" s="326">
        <f>SUM(D198:D205)</f>
        <v>754630</v>
      </c>
      <c r="E197" s="326">
        <f t="shared" ref="E197:O197" si="29">SUM(E198:E205)</f>
        <v>0</v>
      </c>
      <c r="F197" s="326">
        <f t="shared" si="29"/>
        <v>0</v>
      </c>
      <c r="G197" s="326">
        <f t="shared" si="29"/>
        <v>0</v>
      </c>
      <c r="H197" s="326">
        <f t="shared" si="29"/>
        <v>0</v>
      </c>
      <c r="I197" s="326">
        <f t="shared" si="29"/>
        <v>0</v>
      </c>
      <c r="J197" s="326">
        <f t="shared" si="29"/>
        <v>0</v>
      </c>
      <c r="K197" s="326">
        <f t="shared" si="29"/>
        <v>0</v>
      </c>
      <c r="L197" s="326">
        <f t="shared" si="29"/>
        <v>0</v>
      </c>
      <c r="M197" s="326">
        <f t="shared" si="29"/>
        <v>754630</v>
      </c>
      <c r="N197" s="326">
        <f t="shared" si="29"/>
        <v>0</v>
      </c>
      <c r="O197" s="326">
        <f t="shared" si="29"/>
        <v>0</v>
      </c>
      <c r="P197" s="56"/>
      <c r="Q197" s="58"/>
      <c r="R197" s="58"/>
      <c r="S197" s="58"/>
      <c r="T197" s="58"/>
      <c r="U197" s="58"/>
      <c r="V197" s="58"/>
      <c r="W197" s="58"/>
      <c r="X197" s="59"/>
      <c r="Y197" s="60"/>
      <c r="AA197" s="102"/>
      <c r="AB197" s="102"/>
      <c r="AD197" s="102"/>
      <c r="AE197" s="102"/>
    </row>
    <row r="198" spans="1:31" s="2" customFormat="1" ht="36.75" hidden="1" customHeight="1" outlineLevel="1" x14ac:dyDescent="0.2">
      <c r="A198" s="324"/>
      <c r="B198" s="296" t="s">
        <v>267</v>
      </c>
      <c r="C198" s="296" t="s">
        <v>268</v>
      </c>
      <c r="D198" s="297">
        <v>95480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ref="M198:M205" si="30">D198+K198+L198</f>
        <v>95480</v>
      </c>
      <c r="N198" s="298"/>
      <c r="O198" s="297"/>
      <c r="P198" s="56"/>
      <c r="Q198" s="238"/>
      <c r="R198" s="238"/>
      <c r="S198" s="238"/>
      <c r="T198" s="238"/>
      <c r="U198" s="238"/>
      <c r="V198" s="238"/>
      <c r="W198" s="238"/>
      <c r="X198" s="239"/>
      <c r="Y198" s="240"/>
      <c r="AA198" s="16"/>
      <c r="AB198" s="16"/>
      <c r="AD198" s="16"/>
      <c r="AE198" s="35"/>
    </row>
    <row r="199" spans="1:31" s="2" customFormat="1" ht="36.75" hidden="1" customHeight="1" outlineLevel="1" x14ac:dyDescent="0.2">
      <c r="A199" s="324"/>
      <c r="B199" s="296" t="s">
        <v>269</v>
      </c>
      <c r="C199" s="296" t="s">
        <v>270</v>
      </c>
      <c r="D199" s="297">
        <v>43520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30"/>
        <v>43520</v>
      </c>
      <c r="N199" s="298"/>
      <c r="O199" s="297"/>
      <c r="P199" s="56"/>
      <c r="Q199" s="238"/>
      <c r="R199" s="238"/>
      <c r="S199" s="238"/>
      <c r="T199" s="238"/>
      <c r="U199" s="238"/>
      <c r="V199" s="238"/>
      <c r="W199" s="238"/>
      <c r="X199" s="239"/>
      <c r="Y199" s="240"/>
      <c r="AA199" s="16"/>
      <c r="AB199" s="16"/>
      <c r="AD199" s="16"/>
      <c r="AE199" s="35"/>
    </row>
    <row r="200" spans="1:31" s="2" customFormat="1" ht="36.75" hidden="1" customHeight="1" outlineLevel="1" x14ac:dyDescent="0.2">
      <c r="A200" s="324"/>
      <c r="B200" s="296" t="s">
        <v>271</v>
      </c>
      <c r="C200" s="296" t="s">
        <v>272</v>
      </c>
      <c r="D200" s="297">
        <v>7140</v>
      </c>
      <c r="E200" s="297"/>
      <c r="F200" s="297"/>
      <c r="G200" s="297"/>
      <c r="H200" s="297"/>
      <c r="I200" s="297"/>
      <c r="J200" s="297"/>
      <c r="K200" s="297"/>
      <c r="L200" s="297"/>
      <c r="M200" s="297">
        <f t="shared" si="30"/>
        <v>7140</v>
      </c>
      <c r="N200" s="298"/>
      <c r="O200" s="297"/>
      <c r="P200" s="56"/>
      <c r="Q200" s="238"/>
      <c r="R200" s="238"/>
      <c r="S200" s="238"/>
      <c r="T200" s="238"/>
      <c r="U200" s="238"/>
      <c r="V200" s="238"/>
      <c r="W200" s="238"/>
      <c r="X200" s="239"/>
      <c r="Y200" s="240"/>
      <c r="AA200" s="16"/>
      <c r="AB200" s="16"/>
      <c r="AD200" s="16"/>
      <c r="AE200" s="35"/>
    </row>
    <row r="201" spans="1:31" s="2" customFormat="1" ht="36.75" hidden="1" customHeight="1" outlineLevel="1" x14ac:dyDescent="0.2">
      <c r="A201" s="324"/>
      <c r="B201" s="296" t="s">
        <v>273</v>
      </c>
      <c r="C201" s="296" t="s">
        <v>274</v>
      </c>
      <c r="D201" s="297">
        <v>416870</v>
      </c>
      <c r="E201" s="297"/>
      <c r="F201" s="297"/>
      <c r="G201" s="297"/>
      <c r="H201" s="297"/>
      <c r="I201" s="297"/>
      <c r="J201" s="297"/>
      <c r="K201" s="297"/>
      <c r="L201" s="297"/>
      <c r="M201" s="297">
        <f t="shared" si="30"/>
        <v>416870</v>
      </c>
      <c r="N201" s="298"/>
      <c r="O201" s="297"/>
      <c r="P201" s="56"/>
      <c r="Q201" s="238"/>
      <c r="R201" s="238"/>
      <c r="S201" s="238"/>
      <c r="T201" s="238"/>
      <c r="U201" s="238"/>
      <c r="V201" s="238"/>
      <c r="W201" s="238"/>
      <c r="X201" s="239"/>
      <c r="Y201" s="240"/>
      <c r="AA201" s="16"/>
      <c r="AB201" s="16"/>
      <c r="AD201" s="16"/>
      <c r="AE201" s="35"/>
    </row>
    <row r="202" spans="1:31" s="2" customFormat="1" ht="45" hidden="1" customHeight="1" outlineLevel="1" x14ac:dyDescent="0.2">
      <c r="A202" s="324"/>
      <c r="B202" s="296" t="s">
        <v>275</v>
      </c>
      <c r="C202" s="296" t="s">
        <v>276</v>
      </c>
      <c r="D202" s="297">
        <v>106230</v>
      </c>
      <c r="E202" s="297"/>
      <c r="F202" s="297"/>
      <c r="G202" s="297"/>
      <c r="H202" s="297"/>
      <c r="I202" s="297"/>
      <c r="J202" s="297"/>
      <c r="K202" s="297"/>
      <c r="L202" s="297"/>
      <c r="M202" s="297">
        <f t="shared" si="30"/>
        <v>106230</v>
      </c>
      <c r="N202" s="298"/>
      <c r="O202" s="297"/>
      <c r="P202" s="56"/>
      <c r="Q202" s="238"/>
      <c r="R202" s="238"/>
      <c r="S202" s="238"/>
      <c r="T202" s="238"/>
      <c r="U202" s="238"/>
      <c r="V202" s="238"/>
      <c r="W202" s="238"/>
      <c r="X202" s="239"/>
      <c r="Y202" s="240"/>
      <c r="AA202" s="16"/>
      <c r="AB202" s="16"/>
      <c r="AD202" s="16"/>
      <c r="AE202" s="35"/>
    </row>
    <row r="203" spans="1:31" s="2" customFormat="1" ht="63" hidden="1" customHeight="1" outlineLevel="1" x14ac:dyDescent="0.2">
      <c r="A203" s="324"/>
      <c r="B203" s="296" t="s">
        <v>273</v>
      </c>
      <c r="C203" s="296" t="s">
        <v>277</v>
      </c>
      <c r="D203" s="297">
        <v>73130</v>
      </c>
      <c r="E203" s="297"/>
      <c r="F203" s="297"/>
      <c r="G203" s="297"/>
      <c r="H203" s="297"/>
      <c r="I203" s="297"/>
      <c r="J203" s="297"/>
      <c r="K203" s="297"/>
      <c r="L203" s="297"/>
      <c r="M203" s="297">
        <f t="shared" si="30"/>
        <v>73130</v>
      </c>
      <c r="N203" s="298"/>
      <c r="O203" s="297"/>
      <c r="P203" s="56"/>
      <c r="Q203" s="238"/>
      <c r="R203" s="238"/>
      <c r="S203" s="238"/>
      <c r="T203" s="238"/>
      <c r="U203" s="238"/>
      <c r="V203" s="238"/>
      <c r="W203" s="238"/>
      <c r="X203" s="239"/>
      <c r="Y203" s="240"/>
      <c r="AA203" s="16"/>
      <c r="AB203" s="16"/>
      <c r="AD203" s="16"/>
      <c r="AE203" s="35"/>
    </row>
    <row r="204" spans="1:31" s="2" customFormat="1" ht="57.75" hidden="1" customHeight="1" outlineLevel="1" x14ac:dyDescent="0.2">
      <c r="A204" s="324"/>
      <c r="B204" s="296" t="s">
        <v>224</v>
      </c>
      <c r="C204" s="296" t="s">
        <v>225</v>
      </c>
      <c r="D204" s="297">
        <v>10540</v>
      </c>
      <c r="E204" s="297"/>
      <c r="F204" s="297"/>
      <c r="G204" s="297"/>
      <c r="H204" s="297"/>
      <c r="I204" s="297"/>
      <c r="J204" s="297"/>
      <c r="K204" s="297"/>
      <c r="L204" s="297"/>
      <c r="M204" s="297">
        <f t="shared" si="30"/>
        <v>10540</v>
      </c>
      <c r="N204" s="298"/>
      <c r="O204" s="297"/>
      <c r="P204" s="56"/>
      <c r="Q204" s="238"/>
      <c r="R204" s="238"/>
      <c r="S204" s="238"/>
      <c r="T204" s="238"/>
      <c r="U204" s="238"/>
      <c r="V204" s="238"/>
      <c r="W204" s="238"/>
      <c r="X204" s="239"/>
      <c r="Y204" s="240"/>
      <c r="AA204" s="16"/>
      <c r="AB204" s="16"/>
      <c r="AD204" s="16"/>
      <c r="AE204" s="35"/>
    </row>
    <row r="205" spans="1:31" s="2" customFormat="1" ht="42.75" hidden="1" customHeight="1" outlineLevel="1" x14ac:dyDescent="0.2">
      <c r="A205" s="324"/>
      <c r="B205" s="296" t="s">
        <v>226</v>
      </c>
      <c r="C205" s="296" t="s">
        <v>278</v>
      </c>
      <c r="D205" s="297">
        <v>1720</v>
      </c>
      <c r="E205" s="297"/>
      <c r="F205" s="297"/>
      <c r="G205" s="297"/>
      <c r="H205" s="297"/>
      <c r="I205" s="297"/>
      <c r="J205" s="297"/>
      <c r="K205" s="297"/>
      <c r="L205" s="297"/>
      <c r="M205" s="297">
        <f t="shared" si="30"/>
        <v>1720</v>
      </c>
      <c r="N205" s="298"/>
      <c r="O205" s="297"/>
      <c r="P205" s="56"/>
      <c r="Q205" s="238"/>
      <c r="R205" s="238"/>
      <c r="S205" s="238"/>
      <c r="T205" s="238"/>
      <c r="U205" s="238"/>
      <c r="V205" s="238"/>
      <c r="W205" s="238"/>
      <c r="X205" s="239"/>
      <c r="Y205" s="240"/>
      <c r="AA205" s="16"/>
      <c r="AB205" s="16"/>
      <c r="AD205" s="16"/>
      <c r="AE205" s="35"/>
    </row>
    <row r="206" spans="1:31" s="2" customFormat="1" ht="18" customHeight="1" collapsed="1" x14ac:dyDescent="0.2">
      <c r="A206" s="235"/>
      <c r="B206" s="477"/>
      <c r="C206" s="292" t="s">
        <v>549</v>
      </c>
      <c r="D206" s="330">
        <f>D197</f>
        <v>754630</v>
      </c>
      <c r="E206" s="330">
        <f t="shared" ref="E206:O206" si="31">E197</f>
        <v>0</v>
      </c>
      <c r="F206" s="330">
        <f t="shared" si="31"/>
        <v>0</v>
      </c>
      <c r="G206" s="330">
        <f t="shared" si="31"/>
        <v>0</v>
      </c>
      <c r="H206" s="330">
        <f t="shared" si="31"/>
        <v>0</v>
      </c>
      <c r="I206" s="330">
        <f t="shared" si="31"/>
        <v>0</v>
      </c>
      <c r="J206" s="330">
        <f t="shared" si="31"/>
        <v>0</v>
      </c>
      <c r="K206" s="330">
        <f t="shared" si="31"/>
        <v>0</v>
      </c>
      <c r="L206" s="330">
        <f t="shared" si="31"/>
        <v>0</v>
      </c>
      <c r="M206" s="330">
        <f t="shared" si="31"/>
        <v>754630</v>
      </c>
      <c r="N206" s="330">
        <f t="shared" si="31"/>
        <v>0</v>
      </c>
      <c r="O206" s="330">
        <f t="shared" si="31"/>
        <v>0</v>
      </c>
      <c r="P206" s="56"/>
      <c r="Q206" s="58"/>
      <c r="R206" s="58"/>
      <c r="S206" s="58"/>
      <c r="T206" s="58"/>
      <c r="U206" s="58"/>
      <c r="V206" s="58"/>
      <c r="W206" s="58"/>
      <c r="X206" s="59"/>
      <c r="Y206" s="60"/>
      <c r="AA206" s="16"/>
      <c r="AB206" s="16"/>
      <c r="AD206" s="16"/>
      <c r="AE206" s="35"/>
    </row>
    <row r="207" spans="1:31" s="2" customFormat="1" ht="18" customHeight="1" x14ac:dyDescent="0.2">
      <c r="A207" s="235"/>
      <c r="B207" s="292"/>
      <c r="C207" s="293" t="s">
        <v>13</v>
      </c>
      <c r="D207" s="330">
        <f>SUM(D189,D195,D206)</f>
        <v>7621867</v>
      </c>
      <c r="E207" s="330">
        <f t="shared" ref="E207:O207" si="32">SUM(E189,E195,E206)</f>
        <v>0</v>
      </c>
      <c r="F207" s="330">
        <f t="shared" si="32"/>
        <v>0</v>
      </c>
      <c r="G207" s="330">
        <f t="shared" si="32"/>
        <v>0</v>
      </c>
      <c r="H207" s="330">
        <f t="shared" si="32"/>
        <v>0</v>
      </c>
      <c r="I207" s="330">
        <f t="shared" si="32"/>
        <v>0</v>
      </c>
      <c r="J207" s="330">
        <f t="shared" si="32"/>
        <v>0</v>
      </c>
      <c r="K207" s="330">
        <f t="shared" si="32"/>
        <v>0</v>
      </c>
      <c r="L207" s="330">
        <f t="shared" si="32"/>
        <v>0</v>
      </c>
      <c r="M207" s="330">
        <f t="shared" si="32"/>
        <v>7621867</v>
      </c>
      <c r="N207" s="330">
        <f t="shared" si="32"/>
        <v>5361830</v>
      </c>
      <c r="O207" s="330">
        <f t="shared" si="32"/>
        <v>2649630</v>
      </c>
      <c r="P207" s="56"/>
      <c r="Q207" s="58"/>
      <c r="R207" s="58"/>
      <c r="S207" s="58"/>
      <c r="T207" s="58"/>
      <c r="U207" s="58"/>
      <c r="V207" s="58"/>
      <c r="W207" s="58"/>
      <c r="X207" s="59"/>
      <c r="Y207" s="60"/>
      <c r="AA207" s="16"/>
      <c r="AB207" s="16"/>
      <c r="AD207" s="16"/>
      <c r="AE207" s="35"/>
    </row>
    <row r="208" spans="1:31" s="2" customFormat="1" ht="106.5" customHeight="1" x14ac:dyDescent="0.2">
      <c r="A208" s="474"/>
      <c r="B208" s="292"/>
      <c r="C208" s="293" t="s">
        <v>689</v>
      </c>
      <c r="D208" s="330">
        <f>SUM(E208:J208)</f>
        <v>1835453</v>
      </c>
      <c r="E208" s="330">
        <f>D207*4%</f>
        <v>304875</v>
      </c>
      <c r="F208" s="330">
        <f>D207*6.4%</f>
        <v>487799</v>
      </c>
      <c r="H208" s="330">
        <f>D207*81.67%*7.03%</f>
        <v>437602</v>
      </c>
      <c r="I208" s="330">
        <f>D207*5.02%</f>
        <v>382618</v>
      </c>
      <c r="J208" s="330">
        <f>D207*2.92%</f>
        <v>222559</v>
      </c>
      <c r="K208" s="330">
        <f>K207</f>
        <v>0</v>
      </c>
      <c r="L208" s="330"/>
      <c r="M208" s="330">
        <f>SUM(K208,L208,D208)</f>
        <v>1835453</v>
      </c>
      <c r="N208" s="330">
        <f>D207*81.67%*92.97%+N207</f>
        <v>11149007</v>
      </c>
      <c r="O208" s="330">
        <f>O207</f>
        <v>2649630</v>
      </c>
      <c r="P208" s="58"/>
      <c r="Q208" s="58"/>
      <c r="R208" s="58"/>
      <c r="S208" s="58"/>
      <c r="T208" s="58"/>
      <c r="U208" s="58"/>
      <c r="V208" s="58"/>
      <c r="W208" s="58"/>
      <c r="X208" s="59"/>
      <c r="Y208" s="60"/>
      <c r="AA208" s="16"/>
      <c r="AB208" s="16"/>
      <c r="AD208" s="16"/>
      <c r="AE208" s="35"/>
    </row>
    <row r="209" spans="1:56" s="100" customFormat="1" ht="52.5" customHeight="1" x14ac:dyDescent="0.25">
      <c r="A209" s="242"/>
      <c r="B209" s="474"/>
      <c r="C209" s="54" t="s">
        <v>684</v>
      </c>
      <c r="D209" s="329"/>
      <c r="E209" s="329">
        <v>17.43</v>
      </c>
      <c r="F209" s="329">
        <v>9.34</v>
      </c>
      <c r="G209" s="329"/>
      <c r="H209" s="329">
        <v>5.35</v>
      </c>
      <c r="I209" s="329">
        <v>14.82</v>
      </c>
      <c r="J209" s="329">
        <v>13.96</v>
      </c>
      <c r="K209" s="329">
        <v>4.3099999999999996</v>
      </c>
      <c r="L209" s="329"/>
      <c r="M209" s="329"/>
      <c r="N209" s="329">
        <v>5.35</v>
      </c>
      <c r="O209" s="329">
        <v>4.3099999999999996</v>
      </c>
      <c r="P209" s="60"/>
      <c r="Q209" s="60"/>
      <c r="R209" s="502"/>
      <c r="S209" s="60"/>
      <c r="T209" s="60"/>
      <c r="U209" s="60"/>
      <c r="V209" s="502"/>
      <c r="W209" s="59"/>
      <c r="X209" s="356"/>
      <c r="Y209" s="356"/>
      <c r="Z209" s="356"/>
      <c r="AA209" s="356"/>
      <c r="AB209" s="15"/>
      <c r="AC209" s="356"/>
      <c r="AD209" s="15"/>
      <c r="AE209" s="37"/>
      <c r="AF209" s="356"/>
      <c r="AG209" s="356"/>
      <c r="AH209" s="356"/>
      <c r="AI209" s="356"/>
      <c r="AJ209" s="356"/>
      <c r="AK209" s="356"/>
      <c r="AL209" s="356"/>
      <c r="AM209" s="356"/>
      <c r="AN209" s="356"/>
      <c r="AO209" s="356"/>
      <c r="AP209" s="356"/>
      <c r="AQ209" s="356"/>
      <c r="AR209" s="356"/>
      <c r="AS209" s="356"/>
      <c r="AT209" s="356"/>
      <c r="AU209" s="356"/>
      <c r="AV209" s="356"/>
      <c r="AW209" s="356"/>
      <c r="AX209" s="356"/>
      <c r="AY209" s="356"/>
      <c r="AZ209" s="356"/>
      <c r="BA209" s="356"/>
      <c r="BB209" s="356"/>
      <c r="BC209" s="356"/>
      <c r="BD209" s="502"/>
    </row>
    <row r="210" spans="1:56" s="2" customFormat="1" ht="27" customHeight="1" x14ac:dyDescent="0.2">
      <c r="A210" s="67"/>
      <c r="B210" s="293"/>
      <c r="C210" s="54" t="s">
        <v>14</v>
      </c>
      <c r="D210" s="330">
        <f>SUM(E210:J210)</f>
        <v>20988508</v>
      </c>
      <c r="E210" s="330">
        <f>E208*E209</f>
        <v>5313971</v>
      </c>
      <c r="F210" s="330">
        <f t="shared" ref="F210:K210" si="33">F208*F209</f>
        <v>4556043</v>
      </c>
      <c r="G210" s="330">
        <f>H208*G209</f>
        <v>0</v>
      </c>
      <c r="H210" s="330">
        <f>H208*H209</f>
        <v>2341171</v>
      </c>
      <c r="I210" s="330">
        <f t="shared" si="33"/>
        <v>5670399</v>
      </c>
      <c r="J210" s="330">
        <f t="shared" si="33"/>
        <v>3106924</v>
      </c>
      <c r="K210" s="330">
        <f t="shared" si="33"/>
        <v>0</v>
      </c>
      <c r="L210" s="330">
        <f>L207*L209</f>
        <v>0</v>
      </c>
      <c r="M210" s="330">
        <f>D210+K210+L210</f>
        <v>20988508</v>
      </c>
      <c r="N210" s="330">
        <f>N208*N209</f>
        <v>59647187</v>
      </c>
      <c r="O210" s="330">
        <f>O208*O209</f>
        <v>11419905</v>
      </c>
      <c r="P210" s="65"/>
      <c r="Q210" s="65"/>
      <c r="R210" s="65"/>
      <c r="S210" s="65"/>
      <c r="T210" s="65"/>
      <c r="U210" s="56"/>
      <c r="V210" s="56"/>
      <c r="W210" s="56"/>
      <c r="X210" s="203"/>
      <c r="Y210" s="203"/>
      <c r="Z210" s="203"/>
      <c r="AA210" s="203"/>
      <c r="AB210" s="15"/>
      <c r="AC210" s="203"/>
      <c r="AD210" s="15"/>
      <c r="AE210" s="37"/>
      <c r="AF210" s="203"/>
      <c r="AG210" s="203"/>
      <c r="AH210" s="203"/>
      <c r="AI210" s="203"/>
      <c r="AJ210" s="203"/>
      <c r="AK210" s="203"/>
      <c r="AL210" s="203"/>
      <c r="AM210" s="203"/>
      <c r="AN210" s="203"/>
      <c r="AO210" s="203"/>
      <c r="AP210" s="203"/>
      <c r="AQ210" s="203"/>
      <c r="AR210" s="203"/>
      <c r="AS210" s="203"/>
      <c r="AT210" s="203"/>
      <c r="AU210" s="203"/>
      <c r="AV210" s="203"/>
      <c r="AW210" s="203"/>
      <c r="AX210" s="203"/>
      <c r="AY210" s="203"/>
      <c r="AZ210" s="203"/>
      <c r="BA210" s="203"/>
      <c r="BB210" s="203"/>
      <c r="BC210" s="203"/>
      <c r="BD210" s="4"/>
    </row>
    <row r="211" spans="1:56" s="2" customFormat="1" ht="64.5" customHeight="1" x14ac:dyDescent="0.2">
      <c r="A211" s="67"/>
      <c r="B211" s="293"/>
      <c r="C211" s="308" t="s">
        <v>691</v>
      </c>
      <c r="D211" s="335">
        <f>H210*28.61%</f>
        <v>669809</v>
      </c>
      <c r="E211" s="335"/>
      <c r="F211" s="335"/>
      <c r="G211" s="335"/>
      <c r="H211" s="335"/>
      <c r="I211" s="335"/>
      <c r="J211" s="335"/>
      <c r="K211" s="335"/>
      <c r="L211" s="335"/>
      <c r="M211" s="335">
        <f>D211+K211+L211</f>
        <v>669809</v>
      </c>
      <c r="N211" s="330"/>
      <c r="O211" s="476"/>
      <c r="P211" s="45"/>
      <c r="Q211" s="818"/>
      <c r="R211" s="818"/>
      <c r="S211" s="4"/>
      <c r="T211" s="4"/>
      <c r="U211" s="203"/>
      <c r="V211" s="203"/>
      <c r="W211" s="203"/>
      <c r="X211" s="203"/>
      <c r="Y211" s="203"/>
      <c r="Z211" s="203"/>
      <c r="AA211" s="15"/>
      <c r="AB211" s="15"/>
      <c r="AC211" s="15"/>
      <c r="AD211" s="15"/>
      <c r="AE211" s="37"/>
      <c r="AF211" s="203"/>
      <c r="AG211" s="203"/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3"/>
      <c r="BB211" s="203"/>
      <c r="BC211" s="203"/>
      <c r="BD211" s="4"/>
    </row>
    <row r="212" spans="1:56" s="2" customFormat="1" ht="18" customHeight="1" x14ac:dyDescent="0.2">
      <c r="A212" s="67"/>
      <c r="B212" s="474"/>
      <c r="C212" s="292" t="s">
        <v>550</v>
      </c>
      <c r="D212" s="330">
        <f>D210+D211</f>
        <v>21658317</v>
      </c>
      <c r="E212" s="330">
        <f t="shared" ref="E212:L212" si="34">E210+E211</f>
        <v>5313971</v>
      </c>
      <c r="F212" s="330">
        <f t="shared" si="34"/>
        <v>4556043</v>
      </c>
      <c r="G212" s="330">
        <f t="shared" si="34"/>
        <v>0</v>
      </c>
      <c r="H212" s="330">
        <f t="shared" si="34"/>
        <v>2341171</v>
      </c>
      <c r="I212" s="330">
        <f t="shared" si="34"/>
        <v>5670399</v>
      </c>
      <c r="J212" s="330">
        <f t="shared" si="34"/>
        <v>3106924</v>
      </c>
      <c r="K212" s="330">
        <f t="shared" si="34"/>
        <v>0</v>
      </c>
      <c r="L212" s="330">
        <f t="shared" si="34"/>
        <v>0</v>
      </c>
      <c r="M212" s="330">
        <f>M210+M211</f>
        <v>21658317</v>
      </c>
      <c r="N212" s="330">
        <f>N210+N211</f>
        <v>59647187</v>
      </c>
      <c r="O212" s="330">
        <f>O210+O211</f>
        <v>11419905</v>
      </c>
      <c r="P212" s="65"/>
      <c r="Q212" s="65"/>
      <c r="R212" s="65"/>
      <c r="S212" s="65"/>
      <c r="T212" s="65"/>
      <c r="U212" s="15"/>
      <c r="V212" s="15"/>
      <c r="W212" s="15"/>
      <c r="X212" s="220"/>
      <c r="Y212" s="819"/>
      <c r="Z212" s="828"/>
      <c r="AA212" s="828"/>
      <c r="AB212" s="15"/>
      <c r="AC212" s="220"/>
      <c r="AD212" s="15"/>
      <c r="AE212" s="37"/>
      <c r="AF212" s="220"/>
      <c r="AG212" s="220"/>
      <c r="AH212" s="220"/>
      <c r="AI212" s="220"/>
      <c r="AJ212" s="220"/>
      <c r="AK212" s="220"/>
      <c r="AL212" s="220"/>
      <c r="AM212" s="220"/>
      <c r="AN212" s="220"/>
      <c r="AO212" s="220"/>
      <c r="AP212" s="220"/>
      <c r="AQ212" s="220"/>
      <c r="AR212" s="220"/>
      <c r="AS212" s="220"/>
      <c r="AT212" s="220"/>
      <c r="AU212" s="220"/>
      <c r="AV212" s="220"/>
      <c r="AW212" s="220"/>
      <c r="AX212" s="220"/>
      <c r="AY212" s="220"/>
      <c r="AZ212" s="220"/>
      <c r="BA212" s="220"/>
      <c r="BB212" s="220"/>
      <c r="BC212" s="220"/>
      <c r="BD212" s="4"/>
    </row>
    <row r="213" spans="1:56" s="2" customFormat="1" ht="24" customHeight="1" x14ac:dyDescent="0.2">
      <c r="A213" s="829" t="s">
        <v>16</v>
      </c>
      <c r="B213" s="830"/>
      <c r="C213" s="830"/>
      <c r="D213" s="830"/>
      <c r="E213" s="830"/>
      <c r="F213" s="830"/>
      <c r="G213" s="830"/>
      <c r="H213" s="830"/>
      <c r="I213" s="830"/>
      <c r="J213" s="830"/>
      <c r="K213" s="830"/>
      <c r="L213" s="830"/>
      <c r="M213" s="830"/>
      <c r="N213" s="830"/>
      <c r="O213" s="831"/>
      <c r="P213" s="8"/>
      <c r="Q213" s="8"/>
      <c r="R213" s="8"/>
      <c r="S213" s="8"/>
      <c r="T213" s="8"/>
      <c r="U213" s="8"/>
      <c r="V213" s="8"/>
      <c r="W213" s="8"/>
      <c r="X213" s="7"/>
      <c r="Y213" s="819"/>
      <c r="Z213" s="828"/>
      <c r="AA213" s="828"/>
      <c r="AB213" s="16"/>
      <c r="AD213" s="16"/>
      <c r="AE213" s="35"/>
    </row>
    <row r="214" spans="1:56" ht="21" customHeight="1" x14ac:dyDescent="0.2">
      <c r="A214" s="57"/>
      <c r="B214" s="308" t="s">
        <v>19</v>
      </c>
      <c r="C214" s="308" t="s">
        <v>516</v>
      </c>
      <c r="D214" s="335">
        <f>(D212+N212)*3.5%</f>
        <v>2845693</v>
      </c>
      <c r="E214" s="335"/>
      <c r="F214" s="335"/>
      <c r="G214" s="335"/>
      <c r="H214" s="335"/>
      <c r="I214" s="335"/>
      <c r="J214" s="335"/>
      <c r="K214" s="335"/>
      <c r="L214" s="335"/>
      <c r="M214" s="335">
        <f>D214+K214+L214</f>
        <v>2845693</v>
      </c>
      <c r="N214" s="485"/>
      <c r="O214" s="335"/>
      <c r="P214" s="221"/>
      <c r="Q214" s="204"/>
      <c r="R214" s="7"/>
      <c r="S214" s="7"/>
      <c r="T214" s="7"/>
      <c r="U214" s="7"/>
      <c r="V214" s="7"/>
      <c r="W214" s="7"/>
      <c r="X214" s="7"/>
      <c r="Y214" s="204"/>
      <c r="Z214" s="66"/>
      <c r="AA214" s="66"/>
      <c r="AC214" s="17"/>
    </row>
    <row r="215" spans="1:56" s="301" customFormat="1" ht="18" customHeight="1" x14ac:dyDescent="0.25">
      <c r="A215" s="300"/>
      <c r="B215" s="484"/>
      <c r="C215" s="293" t="s">
        <v>17</v>
      </c>
      <c r="D215" s="330">
        <f>D214</f>
        <v>2845693</v>
      </c>
      <c r="E215" s="330"/>
      <c r="F215" s="330"/>
      <c r="G215" s="330"/>
      <c r="H215" s="330"/>
      <c r="I215" s="330"/>
      <c r="J215" s="330"/>
      <c r="K215" s="330">
        <f>K214</f>
        <v>0</v>
      </c>
      <c r="L215" s="330">
        <f>L214</f>
        <v>0</v>
      </c>
      <c r="M215" s="330">
        <f>D215+K215+L215</f>
        <v>2845693</v>
      </c>
      <c r="N215" s="486"/>
      <c r="O215" s="486"/>
      <c r="P215" s="346"/>
    </row>
    <row r="216" spans="1:56" s="301" customFormat="1" ht="18" customHeight="1" x14ac:dyDescent="0.25">
      <c r="A216" s="300"/>
      <c r="B216" s="293"/>
      <c r="C216" s="293" t="s">
        <v>551</v>
      </c>
      <c r="D216" s="330">
        <f>D212+D215</f>
        <v>24504010</v>
      </c>
      <c r="E216" s="330"/>
      <c r="F216" s="330"/>
      <c r="G216" s="330"/>
      <c r="H216" s="330"/>
      <c r="I216" s="330"/>
      <c r="J216" s="330"/>
      <c r="K216" s="330">
        <f>K212+K215</f>
        <v>0</v>
      </c>
      <c r="L216" s="330">
        <f>L212+L215</f>
        <v>0</v>
      </c>
      <c r="M216" s="330">
        <f>M212+M215</f>
        <v>24504010</v>
      </c>
      <c r="N216" s="330">
        <f>N212</f>
        <v>59647187</v>
      </c>
      <c r="O216" s="330">
        <f>O212+O215</f>
        <v>11419905</v>
      </c>
      <c r="P216" s="346"/>
    </row>
    <row r="217" spans="1:56" s="2" customFormat="1" ht="24" customHeight="1" x14ac:dyDescent="0.2">
      <c r="A217" s="829" t="s">
        <v>20</v>
      </c>
      <c r="B217" s="830"/>
      <c r="C217" s="830"/>
      <c r="D217" s="830"/>
      <c r="E217" s="830"/>
      <c r="F217" s="830"/>
      <c r="G217" s="830"/>
      <c r="H217" s="830"/>
      <c r="I217" s="830"/>
      <c r="J217" s="830"/>
      <c r="K217" s="830"/>
      <c r="L217" s="830"/>
      <c r="M217" s="830"/>
      <c r="N217" s="830"/>
      <c r="O217" s="831"/>
      <c r="P217" s="8"/>
      <c r="Q217" s="8"/>
      <c r="R217" s="8"/>
      <c r="S217" s="8"/>
      <c r="T217" s="8"/>
      <c r="U217" s="8"/>
      <c r="V217" s="8"/>
      <c r="W217" s="8"/>
      <c r="X217" s="7"/>
      <c r="Y217" s="23"/>
      <c r="Z217" s="309"/>
      <c r="AA217" s="309"/>
      <c r="AB217" s="16"/>
      <c r="AD217" s="16"/>
      <c r="AE217" s="35"/>
    </row>
    <row r="218" spans="1:56" s="17" customFormat="1" ht="21" customHeight="1" x14ac:dyDescent="0.2">
      <c r="A218" s="57"/>
      <c r="B218" s="492" t="s">
        <v>21</v>
      </c>
      <c r="C218" s="492" t="s">
        <v>674</v>
      </c>
      <c r="D218" s="335">
        <f>($D$216+$N$216)*P218</f>
        <v>7497872</v>
      </c>
      <c r="E218" s="335"/>
      <c r="F218" s="335"/>
      <c r="G218" s="335"/>
      <c r="H218" s="335"/>
      <c r="I218" s="335"/>
      <c r="J218" s="335"/>
      <c r="K218" s="493"/>
      <c r="L218" s="493"/>
      <c r="M218" s="493">
        <f>D218+K218+L218</f>
        <v>7497872</v>
      </c>
      <c r="N218" s="485"/>
      <c r="O218" s="493"/>
      <c r="P218" s="489">
        <v>8.9099999999999999E-2</v>
      </c>
      <c r="Q218" s="204"/>
      <c r="R218" s="45"/>
      <c r="S218" s="4"/>
      <c r="T218" s="45"/>
      <c r="U218" s="4"/>
      <c r="V218" s="205"/>
      <c r="W218" s="205"/>
      <c r="X218" s="4"/>
      <c r="Y218" s="6"/>
      <c r="Z218" s="72"/>
      <c r="AA218" s="72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21" customHeight="1" x14ac:dyDescent="0.2">
      <c r="A219" s="57"/>
      <c r="B219" s="492" t="s">
        <v>21</v>
      </c>
      <c r="C219" s="492" t="s">
        <v>675</v>
      </c>
      <c r="D219" s="335">
        <f>($D$216+$N$216)*P219</f>
        <v>336605</v>
      </c>
      <c r="E219" s="335"/>
      <c r="F219" s="335"/>
      <c r="G219" s="335"/>
      <c r="H219" s="335"/>
      <c r="I219" s="335"/>
      <c r="J219" s="335"/>
      <c r="K219" s="493"/>
      <c r="L219" s="493"/>
      <c r="M219" s="493">
        <f>D219+K219+L219</f>
        <v>336605</v>
      </c>
      <c r="N219" s="485"/>
      <c r="O219" s="493"/>
      <c r="P219" s="489">
        <v>4.0000000000000001E-3</v>
      </c>
      <c r="Q219" s="204"/>
      <c r="R219" s="45"/>
      <c r="S219" s="4"/>
      <c r="T219" s="45"/>
      <c r="U219" s="4"/>
      <c r="V219" s="205"/>
      <c r="W219" s="205"/>
      <c r="X219" s="4"/>
      <c r="Y219" s="18"/>
      <c r="Z219" s="73"/>
      <c r="AA219" s="73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s="17" customFormat="1" ht="33" customHeight="1" x14ac:dyDescent="0.2">
      <c r="A220" s="57"/>
      <c r="B220" s="492" t="s">
        <v>10</v>
      </c>
      <c r="C220" s="492" t="s">
        <v>673</v>
      </c>
      <c r="D220" s="335"/>
      <c r="E220" s="335"/>
      <c r="F220" s="335"/>
      <c r="G220" s="335"/>
      <c r="H220" s="335"/>
      <c r="I220" s="335"/>
      <c r="J220" s="335"/>
      <c r="K220" s="493"/>
      <c r="L220" s="493">
        <f>($D$216+$N$216)*P220</f>
        <v>2541366</v>
      </c>
      <c r="M220" s="493">
        <f>D220+K220+L220</f>
        <v>2541366</v>
      </c>
      <c r="N220" s="485"/>
      <c r="O220" s="493"/>
      <c r="P220" s="491">
        <v>3.0200000000000001E-2</v>
      </c>
      <c r="Q220" s="204"/>
      <c r="R220" s="45"/>
      <c r="S220" s="70"/>
      <c r="T220" s="45"/>
      <c r="U220" s="70"/>
      <c r="V220" s="68"/>
      <c r="W220" s="68"/>
      <c r="X220" s="4"/>
      <c r="Y220" s="4"/>
      <c r="Z220" s="1"/>
      <c r="AA220" s="1"/>
      <c r="AC220" s="1"/>
      <c r="AE220" s="34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s="17" customFormat="1" ht="32.25" customHeight="1" x14ac:dyDescent="0.2">
      <c r="A221" s="67"/>
      <c r="B221" s="492" t="s">
        <v>23</v>
      </c>
      <c r="C221" s="492" t="s">
        <v>676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ref="L221:L227" si="35">($D$216+$N$216)*P221</f>
        <v>84151</v>
      </c>
      <c r="M221" s="493">
        <f t="shared" ref="M221:M229" si="36">D221+K221+L221</f>
        <v>84151</v>
      </c>
      <c r="N221" s="485"/>
      <c r="O221" s="493"/>
      <c r="P221" s="491">
        <v>1E-3</v>
      </c>
      <c r="Q221" s="204"/>
      <c r="R221" s="45"/>
      <c r="S221" s="70"/>
      <c r="T221" s="45"/>
      <c r="U221" s="70"/>
      <c r="V221" s="68"/>
      <c r="W221" s="68"/>
      <c r="X221" s="4"/>
      <c r="Y221" s="4"/>
      <c r="Z221" s="1"/>
      <c r="AA221" s="1"/>
      <c r="AC221" s="1"/>
      <c r="AE221" s="34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s="17" customFormat="1" ht="21" customHeight="1" x14ac:dyDescent="0.2">
      <c r="A222" s="67"/>
      <c r="B222" s="492" t="s">
        <v>508</v>
      </c>
      <c r="C222" s="492" t="s">
        <v>677</v>
      </c>
      <c r="D222" s="493"/>
      <c r="E222" s="493"/>
      <c r="F222" s="493"/>
      <c r="G222" s="493"/>
      <c r="H222" s="493"/>
      <c r="I222" s="493"/>
      <c r="J222" s="493"/>
      <c r="K222" s="493"/>
      <c r="L222" s="493">
        <f t="shared" si="35"/>
        <v>1573627</v>
      </c>
      <c r="M222" s="493">
        <f t="shared" si="36"/>
        <v>1573627</v>
      </c>
      <c r="N222" s="485"/>
      <c r="O222" s="493"/>
      <c r="P222" s="491">
        <v>1.8700000000000001E-2</v>
      </c>
      <c r="Q222" s="204"/>
      <c r="R222" s="45"/>
      <c r="S222" s="70"/>
      <c r="T222" s="45"/>
      <c r="U222" s="70"/>
      <c r="V222" s="68"/>
      <c r="W222" s="68"/>
      <c r="X222" s="4"/>
      <c r="Y222" s="4"/>
      <c r="Z222" s="1"/>
      <c r="AA222" s="1"/>
      <c r="AC222" s="1"/>
      <c r="AE222" s="34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s="17" customFormat="1" ht="32.25" customHeight="1" x14ac:dyDescent="0.2">
      <c r="A223" s="67"/>
      <c r="B223" s="492" t="s">
        <v>510</v>
      </c>
      <c r="C223" s="492" t="s">
        <v>678</v>
      </c>
      <c r="D223" s="493"/>
      <c r="E223" s="493"/>
      <c r="F223" s="493"/>
      <c r="G223" s="493"/>
      <c r="H223" s="493"/>
      <c r="I223" s="493"/>
      <c r="J223" s="493"/>
      <c r="K223" s="493"/>
      <c r="L223" s="493">
        <f t="shared" si="35"/>
        <v>1186532</v>
      </c>
      <c r="M223" s="493">
        <f t="shared" si="36"/>
        <v>1186532</v>
      </c>
      <c r="N223" s="485"/>
      <c r="O223" s="493"/>
      <c r="P223" s="491">
        <v>1.41E-2</v>
      </c>
      <c r="Q223" s="204"/>
      <c r="R223" s="45"/>
      <c r="S223" s="70"/>
      <c r="T223" s="45"/>
      <c r="U223" s="70"/>
      <c r="V223" s="68"/>
      <c r="W223" s="68"/>
      <c r="X223" s="4"/>
      <c r="Y223" s="4"/>
      <c r="Z223" s="1"/>
      <c r="AA223" s="1"/>
      <c r="AC223" s="1"/>
      <c r="AE223" s="34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s="17" customFormat="1" ht="48" customHeight="1" x14ac:dyDescent="0.2">
      <c r="A224" s="67"/>
      <c r="B224" s="492" t="s">
        <v>511</v>
      </c>
      <c r="C224" s="492" t="s">
        <v>679</v>
      </c>
      <c r="D224" s="493"/>
      <c r="E224" s="493"/>
      <c r="F224" s="493"/>
      <c r="G224" s="493"/>
      <c r="H224" s="493"/>
      <c r="I224" s="493"/>
      <c r="J224" s="493"/>
      <c r="K224" s="493"/>
      <c r="L224" s="493">
        <f t="shared" si="35"/>
        <v>1430570</v>
      </c>
      <c r="M224" s="493">
        <f t="shared" si="36"/>
        <v>1430570</v>
      </c>
      <c r="N224" s="485"/>
      <c r="O224" s="493"/>
      <c r="P224" s="491">
        <v>1.7000000000000001E-2</v>
      </c>
      <c r="Q224" s="204"/>
      <c r="R224" s="45"/>
      <c r="S224" s="70"/>
      <c r="T224" s="45"/>
      <c r="U224" s="70"/>
      <c r="V224" s="68"/>
      <c r="W224" s="68"/>
      <c r="X224" s="4"/>
      <c r="Y224" s="4"/>
      <c r="Z224" s="1"/>
      <c r="AA224" s="1"/>
      <c r="AC224" s="1"/>
      <c r="AE224" s="34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s="17" customFormat="1" ht="39.75" customHeight="1" x14ac:dyDescent="0.2">
      <c r="A225" s="57"/>
      <c r="B225" s="492" t="s">
        <v>512</v>
      </c>
      <c r="C225" s="492" t="s">
        <v>680</v>
      </c>
      <c r="D225" s="493"/>
      <c r="E225" s="493"/>
      <c r="F225" s="493"/>
      <c r="G225" s="493"/>
      <c r="H225" s="493"/>
      <c r="I225" s="493"/>
      <c r="J225" s="493"/>
      <c r="K225" s="493"/>
      <c r="L225" s="493">
        <f t="shared" si="35"/>
        <v>117812</v>
      </c>
      <c r="M225" s="493">
        <f t="shared" si="36"/>
        <v>117812</v>
      </c>
      <c r="N225" s="485"/>
      <c r="O225" s="493"/>
      <c r="P225" s="491">
        <v>1.4E-3</v>
      </c>
      <c r="Q225" s="81"/>
      <c r="R225" s="82"/>
      <c r="S225" s="70"/>
      <c r="T225" s="45"/>
      <c r="U225" s="70"/>
      <c r="V225" s="68"/>
      <c r="W225" s="68"/>
      <c r="X225" s="4"/>
      <c r="Y225" s="4"/>
      <c r="Z225" s="1"/>
      <c r="AA225" s="1"/>
      <c r="AC225" s="1"/>
      <c r="AE225" s="34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ht="21" customHeight="1" x14ac:dyDescent="0.2">
      <c r="A226" s="57"/>
      <c r="B226" s="492" t="s">
        <v>513</v>
      </c>
      <c r="C226" s="492" t="s">
        <v>681</v>
      </c>
      <c r="D226" s="335"/>
      <c r="E226" s="335"/>
      <c r="F226" s="335"/>
      <c r="G226" s="335"/>
      <c r="H226" s="335"/>
      <c r="I226" s="335"/>
      <c r="J226" s="335"/>
      <c r="K226" s="493"/>
      <c r="L226" s="493">
        <f t="shared" si="35"/>
        <v>2810650</v>
      </c>
      <c r="M226" s="493">
        <f t="shared" si="36"/>
        <v>2810650</v>
      </c>
      <c r="N226" s="485"/>
      <c r="O226" s="493"/>
      <c r="P226" s="491">
        <v>3.3399999999999999E-2</v>
      </c>
      <c r="Q226" s="204"/>
      <c r="R226" s="45"/>
      <c r="S226" s="70"/>
      <c r="T226" s="45"/>
      <c r="U226" s="70"/>
      <c r="V226" s="68"/>
      <c r="W226" s="68"/>
    </row>
    <row r="227" spans="1:56" ht="80.25" customHeight="1" x14ac:dyDescent="0.2">
      <c r="A227" s="57"/>
      <c r="B227" s="492" t="s">
        <v>515</v>
      </c>
      <c r="C227" s="492" t="s">
        <v>682</v>
      </c>
      <c r="D227" s="335"/>
      <c r="E227" s="335"/>
      <c r="F227" s="335"/>
      <c r="G227" s="335"/>
      <c r="H227" s="335"/>
      <c r="I227" s="335"/>
      <c r="J227" s="335"/>
      <c r="K227" s="493"/>
      <c r="L227" s="493">
        <f t="shared" si="35"/>
        <v>42076</v>
      </c>
      <c r="M227" s="493">
        <f t="shared" si="36"/>
        <v>42076</v>
      </c>
      <c r="N227" s="485"/>
      <c r="O227" s="493"/>
      <c r="P227" s="491">
        <v>5.0000000000000001E-4</v>
      </c>
      <c r="Q227" s="204"/>
      <c r="R227" s="45"/>
      <c r="S227" s="70"/>
      <c r="T227" s="45"/>
      <c r="U227" s="70"/>
      <c r="V227" s="68"/>
      <c r="W227" s="68"/>
    </row>
    <row r="228" spans="1:56" ht="80.25" customHeight="1" x14ac:dyDescent="0.2">
      <c r="A228" s="57"/>
      <c r="B228" s="492"/>
      <c r="C228" s="492" t="s">
        <v>700</v>
      </c>
      <c r="D228" s="335"/>
      <c r="E228" s="335"/>
      <c r="F228" s="335"/>
      <c r="G228" s="335"/>
      <c r="H228" s="335"/>
      <c r="I228" s="335"/>
      <c r="J228" s="335"/>
      <c r="K228" s="493"/>
      <c r="L228" s="493">
        <v>32759</v>
      </c>
      <c r="M228" s="493">
        <f t="shared" si="36"/>
        <v>32759</v>
      </c>
      <c r="N228" s="485"/>
      <c r="O228" s="493"/>
      <c r="P228" s="491">
        <v>0.05</v>
      </c>
      <c r="Q228" s="204"/>
      <c r="R228" s="45"/>
      <c r="S228" s="70"/>
      <c r="T228" s="45"/>
      <c r="U228" s="70"/>
      <c r="V228" s="68"/>
      <c r="W228" s="68"/>
    </row>
    <row r="229" spans="1:56" s="241" customFormat="1" ht="30" customHeight="1" x14ac:dyDescent="0.25">
      <c r="A229" s="242"/>
      <c r="B229" s="498" t="s">
        <v>701</v>
      </c>
      <c r="C229" s="497" t="s">
        <v>514</v>
      </c>
      <c r="D229" s="330"/>
      <c r="E229" s="330"/>
      <c r="F229" s="330"/>
      <c r="G229" s="330"/>
      <c r="H229" s="330"/>
      <c r="I229" s="330"/>
      <c r="J229" s="330"/>
      <c r="K229" s="494"/>
      <c r="L229" s="494">
        <f>(K216+O216)*P228</f>
        <v>570995</v>
      </c>
      <c r="M229" s="494">
        <f t="shared" si="36"/>
        <v>570995</v>
      </c>
      <c r="N229" s="486"/>
      <c r="O229" s="494"/>
      <c r="P229" s="243"/>
      <c r="Q229" s="56"/>
      <c r="R229" s="65"/>
      <c r="S229" s="502"/>
      <c r="T229" s="65"/>
      <c r="U229" s="502"/>
      <c r="V229" s="65"/>
      <c r="W229" s="65"/>
      <c r="X229" s="502"/>
      <c r="Y229" s="502"/>
      <c r="Z229" s="505"/>
      <c r="AA229" s="505"/>
      <c r="AC229" s="505"/>
      <c r="AE229" s="504"/>
      <c r="AF229" s="505"/>
      <c r="AG229" s="505"/>
      <c r="AH229" s="505"/>
      <c r="AI229" s="505"/>
      <c r="AJ229" s="505"/>
      <c r="AK229" s="505"/>
      <c r="AL229" s="505"/>
      <c r="AM229" s="505"/>
      <c r="AN229" s="505"/>
      <c r="AO229" s="505"/>
      <c r="AP229" s="505"/>
      <c r="AQ229" s="505"/>
      <c r="AR229" s="505"/>
      <c r="AS229" s="505"/>
      <c r="AT229" s="505"/>
      <c r="AU229" s="505"/>
      <c r="AV229" s="505"/>
      <c r="AW229" s="505"/>
      <c r="AX229" s="505"/>
      <c r="AY229" s="505"/>
      <c r="AZ229" s="505"/>
      <c r="BA229" s="505"/>
      <c r="BB229" s="505"/>
      <c r="BC229" s="505"/>
      <c r="BD229" s="505"/>
    </row>
    <row r="230" spans="1:56" s="305" customFormat="1" ht="18" customHeight="1" x14ac:dyDescent="0.25">
      <c r="A230" s="302"/>
      <c r="B230" s="487"/>
      <c r="C230" s="487" t="s">
        <v>27</v>
      </c>
      <c r="D230" s="330">
        <f>SUM(D218:D229)-D228</f>
        <v>7834477</v>
      </c>
      <c r="E230" s="330"/>
      <c r="F230" s="330"/>
      <c r="G230" s="330"/>
      <c r="H230" s="330"/>
      <c r="I230" s="330"/>
      <c r="J230" s="330"/>
      <c r="K230" s="330">
        <f>SUM(K218:K229)-K228</f>
        <v>0</v>
      </c>
      <c r="L230" s="330">
        <f>SUM(L218:L229)-L228</f>
        <v>10357779</v>
      </c>
      <c r="M230" s="330">
        <f>SUM(D230:L230)</f>
        <v>18192256</v>
      </c>
      <c r="N230" s="486"/>
      <c r="O230" s="486"/>
      <c r="P230" s="303"/>
      <c r="Q230" s="304"/>
    </row>
    <row r="231" spans="1:56" s="219" customFormat="1" ht="18" customHeight="1" x14ac:dyDescent="0.2">
      <c r="A231" s="294"/>
      <c r="B231" s="294"/>
      <c r="C231" s="293" t="s">
        <v>552</v>
      </c>
      <c r="D231" s="330">
        <f>SUM(D230,D216)</f>
        <v>32338487</v>
      </c>
      <c r="E231" s="330"/>
      <c r="F231" s="330"/>
      <c r="G231" s="330"/>
      <c r="H231" s="330"/>
      <c r="I231" s="330"/>
      <c r="J231" s="330"/>
      <c r="K231" s="330">
        <f>SUM(K230,K216)</f>
        <v>0</v>
      </c>
      <c r="L231" s="330">
        <f>SUM(L230,L216)</f>
        <v>10357779</v>
      </c>
      <c r="M231" s="330">
        <f>SUM(D231:L231)</f>
        <v>42696266</v>
      </c>
      <c r="N231" s="330">
        <f>N216</f>
        <v>59647187</v>
      </c>
      <c r="O231" s="330">
        <f>O216+O230</f>
        <v>11419905</v>
      </c>
      <c r="P231" s="346"/>
      <c r="Q231" s="301"/>
      <c r="R231" s="306"/>
      <c r="S231" s="307"/>
    </row>
    <row r="232" spans="1:56" ht="21" customHeight="1" x14ac:dyDescent="0.2">
      <c r="A232" s="57"/>
      <c r="B232" s="294" t="s">
        <v>29</v>
      </c>
      <c r="C232" s="308" t="s">
        <v>687</v>
      </c>
      <c r="D232" s="335">
        <f>D231*1.5%</f>
        <v>485077</v>
      </c>
      <c r="E232" s="335"/>
      <c r="F232" s="335"/>
      <c r="G232" s="335"/>
      <c r="H232" s="335"/>
      <c r="I232" s="335"/>
      <c r="J232" s="335"/>
      <c r="K232" s="335">
        <f>K231*1.5%</f>
        <v>0</v>
      </c>
      <c r="L232" s="335">
        <f>L231*1.5%</f>
        <v>155367</v>
      </c>
      <c r="M232" s="335">
        <f>SUM(D232:L232)+N232+O232</f>
        <v>640444</v>
      </c>
      <c r="N232" s="335"/>
      <c r="O232" s="335"/>
      <c r="P232" s="68"/>
      <c r="Q232" s="68"/>
      <c r="R232" s="70"/>
      <c r="S232" s="68"/>
      <c r="T232" s="70"/>
      <c r="U232" s="70"/>
      <c r="V232" s="68"/>
      <c r="W232" s="68"/>
    </row>
    <row r="233" spans="1:56" ht="26.25" customHeight="1" x14ac:dyDescent="0.2">
      <c r="A233" s="74"/>
      <c r="B233" s="474"/>
      <c r="C233" s="54" t="s">
        <v>553</v>
      </c>
      <c r="D233" s="494">
        <f>D231+D232</f>
        <v>32823564</v>
      </c>
      <c r="E233" s="494"/>
      <c r="F233" s="494"/>
      <c r="G233" s="494"/>
      <c r="H233" s="494"/>
      <c r="I233" s="494"/>
      <c r="J233" s="494"/>
      <c r="K233" s="494">
        <f>K231+K232</f>
        <v>0</v>
      </c>
      <c r="L233" s="494">
        <f>L231+L232</f>
        <v>10513146</v>
      </c>
      <c r="M233" s="495">
        <f>M232+M231</f>
        <v>43336710</v>
      </c>
      <c r="N233" s="494">
        <f>N231+N232</f>
        <v>59647187</v>
      </c>
      <c r="O233" s="494">
        <f>O231+O232</f>
        <v>11419905</v>
      </c>
      <c r="P233" s="75"/>
      <c r="Q233" s="75"/>
      <c r="R233" s="75"/>
      <c r="S233" s="75"/>
      <c r="T233" s="69"/>
      <c r="U233" s="70"/>
      <c r="V233" s="75"/>
      <c r="W233" s="75"/>
    </row>
    <row r="234" spans="1:56" s="280" customFormat="1" ht="22.5" customHeight="1" x14ac:dyDescent="0.2">
      <c r="A234" s="832" t="s">
        <v>544</v>
      </c>
      <c r="B234" s="833"/>
      <c r="C234" s="833"/>
      <c r="D234" s="833"/>
      <c r="E234" s="833"/>
      <c r="F234" s="833"/>
      <c r="G234" s="833"/>
      <c r="H234" s="833"/>
      <c r="I234" s="833"/>
      <c r="J234" s="833"/>
      <c r="K234" s="833"/>
      <c r="L234" s="833"/>
      <c r="M234" s="833"/>
      <c r="N234" s="833"/>
      <c r="O234" s="834"/>
      <c r="P234" s="496"/>
      <c r="Q234" s="496"/>
      <c r="R234" s="496"/>
      <c r="S234" s="496"/>
      <c r="T234" s="279"/>
      <c r="U234" s="279"/>
      <c r="V234" s="279"/>
      <c r="W234" s="279"/>
      <c r="X234" s="279"/>
      <c r="Y234" s="279"/>
      <c r="AB234" s="281"/>
      <c r="AD234" s="281"/>
      <c r="AE234" s="282"/>
    </row>
    <row r="235" spans="1:56" s="2" customFormat="1" ht="24" customHeight="1" x14ac:dyDescent="0.2">
      <c r="A235" s="829" t="s">
        <v>4</v>
      </c>
      <c r="B235" s="830"/>
      <c r="C235" s="830"/>
      <c r="D235" s="830"/>
      <c r="E235" s="830"/>
      <c r="F235" s="830"/>
      <c r="G235" s="830"/>
      <c r="H235" s="830"/>
      <c r="I235" s="830"/>
      <c r="J235" s="830"/>
      <c r="K235" s="830"/>
      <c r="L235" s="830"/>
      <c r="M235" s="830"/>
      <c r="N235" s="830"/>
      <c r="O235" s="831"/>
      <c r="P235" s="8"/>
      <c r="Q235" s="8"/>
      <c r="R235" s="8"/>
      <c r="S235" s="8"/>
      <c r="T235" s="8"/>
      <c r="U235" s="8"/>
      <c r="V235" s="8"/>
      <c r="W235" s="8"/>
      <c r="X235" s="8"/>
      <c r="Y235" s="8"/>
      <c r="AB235" s="16"/>
      <c r="AD235" s="16"/>
      <c r="AE235" s="35"/>
    </row>
    <row r="236" spans="1:56" s="99" customFormat="1" ht="48" customHeight="1" x14ac:dyDescent="0.2">
      <c r="A236" s="529" t="s">
        <v>81</v>
      </c>
      <c r="B236" s="529" t="s">
        <v>279</v>
      </c>
      <c r="C236" s="529" t="s">
        <v>280</v>
      </c>
      <c r="D236" s="326">
        <f>SUM(D237:D244)</f>
        <v>16361580</v>
      </c>
      <c r="E236" s="326">
        <f t="shared" ref="E236:O236" si="37">SUM(E237:E244)</f>
        <v>0</v>
      </c>
      <c r="F236" s="326">
        <f t="shared" si="37"/>
        <v>0</v>
      </c>
      <c r="G236" s="326">
        <f t="shared" si="37"/>
        <v>0</v>
      </c>
      <c r="H236" s="326">
        <f t="shared" si="37"/>
        <v>0</v>
      </c>
      <c r="I236" s="326">
        <f t="shared" si="37"/>
        <v>0</v>
      </c>
      <c r="J236" s="326">
        <f t="shared" si="37"/>
        <v>0</v>
      </c>
      <c r="K236" s="326">
        <f t="shared" si="37"/>
        <v>0</v>
      </c>
      <c r="L236" s="326">
        <f t="shared" si="37"/>
        <v>0</v>
      </c>
      <c r="M236" s="326">
        <f t="shared" si="37"/>
        <v>16361580</v>
      </c>
      <c r="N236" s="326">
        <f t="shared" si="37"/>
        <v>5992030</v>
      </c>
      <c r="O236" s="326">
        <f t="shared" si="37"/>
        <v>0</v>
      </c>
      <c r="P236" s="56"/>
      <c r="Q236" s="56"/>
      <c r="R236" s="15"/>
      <c r="S236" s="56"/>
      <c r="T236" s="56"/>
      <c r="U236" s="56"/>
      <c r="V236" s="56"/>
      <c r="W236" s="56"/>
      <c r="X236" s="528"/>
      <c r="Y236" s="528"/>
      <c r="Z236" s="524"/>
      <c r="AA236" s="524"/>
      <c r="AB236" s="65"/>
      <c r="AC236" s="198"/>
      <c r="AD236" s="65"/>
      <c r="AE236" s="65"/>
      <c r="AF236" s="198"/>
      <c r="AG236" s="198"/>
      <c r="AH236" s="198"/>
      <c r="AI236" s="198"/>
      <c r="AJ236" s="198"/>
    </row>
    <row r="237" spans="1:56" s="2" customFormat="1" ht="97.5" hidden="1" customHeight="1" outlineLevel="1" x14ac:dyDescent="0.2">
      <c r="A237" s="473"/>
      <c r="B237" s="473" t="s">
        <v>84</v>
      </c>
      <c r="C237" s="473" t="s">
        <v>281</v>
      </c>
      <c r="D237" s="297">
        <v>268170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ref="M237:M263" si="38">D237+K237+L237</f>
        <v>268170</v>
      </c>
      <c r="N237" s="298"/>
      <c r="O237" s="297"/>
      <c r="P237" s="56"/>
      <c r="Q237" s="55"/>
      <c r="R237" s="61"/>
      <c r="S237" s="55"/>
      <c r="T237" s="55"/>
      <c r="U237" s="55"/>
      <c r="V237" s="55"/>
      <c r="W237" s="55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56" s="2" customFormat="1" ht="81.75" hidden="1" customHeight="1" outlineLevel="1" x14ac:dyDescent="0.2">
      <c r="A238" s="473"/>
      <c r="B238" s="473" t="s">
        <v>578</v>
      </c>
      <c r="C238" s="473" t="s">
        <v>282</v>
      </c>
      <c r="D238" s="297">
        <v>266770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8"/>
        <v>266770</v>
      </c>
      <c r="N238" s="298"/>
      <c r="O238" s="297"/>
      <c r="P238" s="56"/>
      <c r="Q238" s="55"/>
      <c r="R238" s="61"/>
      <c r="S238" s="55"/>
      <c r="T238" s="55"/>
      <c r="U238" s="55"/>
      <c r="V238" s="55"/>
      <c r="W238" s="55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56" s="2" customFormat="1" ht="85.5" hidden="1" customHeight="1" outlineLevel="1" x14ac:dyDescent="0.2">
      <c r="A239" s="473"/>
      <c r="B239" s="473" t="s">
        <v>87</v>
      </c>
      <c r="C239" s="473" t="s">
        <v>283</v>
      </c>
      <c r="D239" s="297">
        <v>0</v>
      </c>
      <c r="E239" s="297"/>
      <c r="F239" s="297"/>
      <c r="G239" s="297"/>
      <c r="H239" s="297"/>
      <c r="I239" s="297"/>
      <c r="J239" s="297"/>
      <c r="K239" s="297"/>
      <c r="L239" s="297"/>
      <c r="M239" s="297">
        <f t="shared" si="38"/>
        <v>0</v>
      </c>
      <c r="N239" s="527">
        <v>3973670</v>
      </c>
      <c r="O239" s="297"/>
      <c r="P239" s="56"/>
      <c r="Q239" s="55"/>
      <c r="R239" s="61"/>
      <c r="S239" s="55"/>
      <c r="T239" s="55"/>
      <c r="U239" s="55"/>
      <c r="V239" s="55"/>
      <c r="W239" s="55"/>
      <c r="X239" s="19"/>
      <c r="Y239" s="19"/>
      <c r="Z239" s="62"/>
      <c r="AA239" s="63"/>
      <c r="AB239" s="64"/>
      <c r="AC239" s="4"/>
      <c r="AD239" s="64"/>
      <c r="AE239" s="64"/>
      <c r="AF239" s="4"/>
      <c r="AG239" s="4"/>
      <c r="AH239" s="4"/>
      <c r="AI239" s="4"/>
      <c r="AJ239" s="4"/>
    </row>
    <row r="240" spans="1:56" s="2" customFormat="1" ht="95.25" hidden="1" customHeight="1" outlineLevel="1" x14ac:dyDescent="0.2">
      <c r="A240" s="473"/>
      <c r="B240" s="473" t="s">
        <v>87</v>
      </c>
      <c r="C240" s="473" t="s">
        <v>284</v>
      </c>
      <c r="D240" s="297">
        <v>0</v>
      </c>
      <c r="E240" s="297"/>
      <c r="F240" s="297"/>
      <c r="G240" s="297"/>
      <c r="H240" s="297"/>
      <c r="I240" s="297"/>
      <c r="J240" s="297"/>
      <c r="K240" s="297"/>
      <c r="L240" s="297"/>
      <c r="M240" s="297">
        <f t="shared" si="38"/>
        <v>0</v>
      </c>
      <c r="N240" s="527">
        <v>1950490</v>
      </c>
      <c r="O240" s="297"/>
      <c r="P240" s="56"/>
      <c r="Q240" s="55"/>
      <c r="R240" s="61"/>
      <c r="S240" s="55"/>
      <c r="T240" s="55"/>
      <c r="U240" s="55"/>
      <c r="V240" s="55"/>
      <c r="W240" s="55"/>
      <c r="X240" s="19"/>
      <c r="Y240" s="19"/>
      <c r="Z240" s="62"/>
      <c r="AA240" s="63"/>
      <c r="AB240" s="64"/>
      <c r="AC240" s="4"/>
      <c r="AD240" s="64"/>
      <c r="AE240" s="64"/>
      <c r="AF240" s="4"/>
      <c r="AG240" s="4"/>
      <c r="AH240" s="4"/>
      <c r="AI240" s="4"/>
      <c r="AJ240" s="4"/>
    </row>
    <row r="241" spans="1:36" s="2" customFormat="1" ht="75" hidden="1" customHeight="1" outlineLevel="1" x14ac:dyDescent="0.2">
      <c r="A241" s="473"/>
      <c r="B241" s="473" t="s">
        <v>87</v>
      </c>
      <c r="C241" s="473" t="s">
        <v>285</v>
      </c>
      <c r="D241" s="297">
        <v>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8"/>
        <v>0</v>
      </c>
      <c r="N241" s="527">
        <v>67870</v>
      </c>
      <c r="O241" s="297"/>
      <c r="P241" s="56"/>
      <c r="Q241" s="55"/>
      <c r="R241" s="61"/>
      <c r="S241" s="55"/>
      <c r="T241" s="55"/>
      <c r="U241" s="55"/>
      <c r="V241" s="55"/>
      <c r="W241" s="55"/>
      <c r="X241" s="19"/>
      <c r="Y241" s="19"/>
      <c r="Z241" s="62"/>
      <c r="AA241" s="63"/>
      <c r="AB241" s="64"/>
      <c r="AC241" s="4"/>
      <c r="AD241" s="64"/>
      <c r="AE241" s="64"/>
      <c r="AF241" s="4"/>
      <c r="AG241" s="4"/>
      <c r="AH241" s="4"/>
      <c r="AI241" s="4"/>
      <c r="AJ241" s="4"/>
    </row>
    <row r="242" spans="1:36" s="2" customFormat="1" ht="66.75" hidden="1" customHeight="1" outlineLevel="1" x14ac:dyDescent="0.2">
      <c r="A242" s="473"/>
      <c r="B242" s="473" t="s">
        <v>286</v>
      </c>
      <c r="C242" s="473" t="s">
        <v>287</v>
      </c>
      <c r="D242" s="297">
        <v>25680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8"/>
        <v>25680</v>
      </c>
      <c r="N242" s="298"/>
      <c r="O242" s="297"/>
      <c r="P242" s="56"/>
      <c r="Q242" s="55"/>
      <c r="R242" s="61"/>
      <c r="S242" s="55"/>
      <c r="T242" s="55"/>
      <c r="U242" s="55"/>
      <c r="V242" s="55"/>
      <c r="W242" s="55"/>
      <c r="X242" s="19"/>
      <c r="Y242" s="19"/>
      <c r="Z242" s="62"/>
      <c r="AA242" s="63"/>
      <c r="AB242" s="64"/>
      <c r="AC242" s="4"/>
      <c r="AD242" s="64"/>
      <c r="AE242" s="64"/>
      <c r="AF242" s="4"/>
      <c r="AG242" s="4"/>
      <c r="AH242" s="4"/>
      <c r="AI242" s="4"/>
      <c r="AJ242" s="4"/>
    </row>
    <row r="243" spans="1:36" s="2" customFormat="1" ht="66.75" hidden="1" customHeight="1" outlineLevel="1" x14ac:dyDescent="0.2">
      <c r="A243" s="473"/>
      <c r="B243" s="473" t="s">
        <v>95</v>
      </c>
      <c r="C243" s="473" t="s">
        <v>288</v>
      </c>
      <c r="D243" s="297">
        <v>4390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8"/>
        <v>4390</v>
      </c>
      <c r="N243" s="298"/>
      <c r="O243" s="297"/>
      <c r="P243" s="56"/>
      <c r="Q243" s="55"/>
      <c r="R243" s="61"/>
      <c r="S243" s="55"/>
      <c r="T243" s="55"/>
      <c r="U243" s="55"/>
      <c r="V243" s="55"/>
      <c r="W243" s="55"/>
      <c r="X243" s="19"/>
      <c r="Y243" s="19"/>
      <c r="Z243" s="62"/>
      <c r="AA243" s="63"/>
      <c r="AB243" s="64"/>
      <c r="AC243" s="4"/>
      <c r="AD243" s="64"/>
      <c r="AE243" s="64"/>
      <c r="AF243" s="4"/>
      <c r="AG243" s="4"/>
      <c r="AH243" s="4"/>
      <c r="AI243" s="4"/>
      <c r="AJ243" s="4"/>
    </row>
    <row r="244" spans="1:36" s="2" customFormat="1" ht="66.75" hidden="1" customHeight="1" outlineLevel="1" x14ac:dyDescent="0.2">
      <c r="A244" s="473"/>
      <c r="B244" s="473" t="s">
        <v>290</v>
      </c>
      <c r="C244" s="473" t="s">
        <v>614</v>
      </c>
      <c r="D244" s="297">
        <v>15796570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8"/>
        <v>15796570</v>
      </c>
      <c r="N244" s="298"/>
      <c r="O244" s="297"/>
      <c r="P244" s="56"/>
      <c r="Q244" s="55"/>
      <c r="R244" s="61"/>
      <c r="S244" s="55"/>
      <c r="T244" s="55"/>
      <c r="U244" s="55"/>
      <c r="V244" s="55"/>
      <c r="W244" s="55"/>
      <c r="X244" s="19"/>
      <c r="Y244" s="19"/>
      <c r="Z244" s="62"/>
      <c r="AA244" s="63"/>
      <c r="AB244" s="64"/>
      <c r="AC244" s="4"/>
      <c r="AD244" s="64"/>
      <c r="AE244" s="64"/>
      <c r="AF244" s="4"/>
      <c r="AG244" s="4"/>
      <c r="AH244" s="4"/>
      <c r="AI244" s="4"/>
      <c r="AJ244" s="4"/>
    </row>
    <row r="245" spans="1:36" s="99" customFormat="1" ht="48" customHeight="1" collapsed="1" x14ac:dyDescent="0.2">
      <c r="A245" s="529"/>
      <c r="B245" s="529" t="s">
        <v>5</v>
      </c>
      <c r="C245" s="529" t="s">
        <v>292</v>
      </c>
      <c r="D245" s="326">
        <f>SUM(D246:D263)</f>
        <v>1504440</v>
      </c>
      <c r="E245" s="326">
        <f t="shared" ref="E245:O245" si="39">SUM(E246:E263)</f>
        <v>0</v>
      </c>
      <c r="F245" s="326">
        <f t="shared" si="39"/>
        <v>0</v>
      </c>
      <c r="G245" s="326">
        <f t="shared" si="39"/>
        <v>0</v>
      </c>
      <c r="H245" s="326">
        <f t="shared" si="39"/>
        <v>0</v>
      </c>
      <c r="I245" s="326">
        <f t="shared" si="39"/>
        <v>0</v>
      </c>
      <c r="J245" s="326">
        <f t="shared" si="39"/>
        <v>0</v>
      </c>
      <c r="K245" s="326">
        <f>SUM(K246:K263)</f>
        <v>128980</v>
      </c>
      <c r="L245" s="326">
        <f t="shared" si="39"/>
        <v>0</v>
      </c>
      <c r="M245" s="326">
        <f>SUM(M246:M263)</f>
        <v>1633420</v>
      </c>
      <c r="N245" s="326">
        <f t="shared" si="39"/>
        <v>0</v>
      </c>
      <c r="O245" s="326">
        <f t="shared" si="39"/>
        <v>1779510</v>
      </c>
      <c r="P245" s="56"/>
      <c r="Q245" s="56"/>
      <c r="R245" s="15"/>
      <c r="S245" s="56"/>
      <c r="T245" s="56"/>
      <c r="U245" s="56"/>
      <c r="V245" s="56"/>
      <c r="W245" s="56"/>
      <c r="X245" s="528"/>
      <c r="Y245" s="528"/>
      <c r="Z245" s="524"/>
      <c r="AA245" s="198"/>
      <c r="AB245" s="102"/>
      <c r="AD245" s="102"/>
      <c r="AE245" s="102"/>
    </row>
    <row r="246" spans="1:36" s="2" customFormat="1" ht="87.75" hidden="1" customHeight="1" outlineLevel="1" x14ac:dyDescent="0.2">
      <c r="A246" s="473"/>
      <c r="B246" s="473" t="s">
        <v>166</v>
      </c>
      <c r="C246" s="473" t="s">
        <v>628</v>
      </c>
      <c r="D246" s="297">
        <v>520050</v>
      </c>
      <c r="E246" s="297"/>
      <c r="F246" s="297"/>
      <c r="G246" s="297"/>
      <c r="H246" s="297"/>
      <c r="I246" s="297"/>
      <c r="J246" s="297"/>
      <c r="K246" s="297"/>
      <c r="L246" s="297"/>
      <c r="M246" s="297">
        <f>D246+K246+L246</f>
        <v>520050</v>
      </c>
      <c r="N246" s="298"/>
      <c r="O246" s="297">
        <v>0</v>
      </c>
      <c r="P246" s="56"/>
      <c r="Q246" s="56"/>
      <c r="R246" s="15"/>
      <c r="S246" s="56"/>
      <c r="T246" s="56"/>
      <c r="U246" s="56"/>
      <c r="V246" s="56"/>
      <c r="W246" s="56"/>
      <c r="X246" s="528"/>
      <c r="Y246" s="528"/>
      <c r="Z246" s="62"/>
      <c r="AA246" s="4"/>
      <c r="AB246" s="16"/>
      <c r="AD246" s="16"/>
      <c r="AE246" s="16"/>
    </row>
    <row r="247" spans="1:36" s="2" customFormat="1" ht="87.75" hidden="1" customHeight="1" outlineLevel="1" x14ac:dyDescent="0.2">
      <c r="A247" s="473"/>
      <c r="B247" s="473" t="s">
        <v>137</v>
      </c>
      <c r="C247" s="473" t="s">
        <v>168</v>
      </c>
      <c r="D247" s="297">
        <v>9220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8"/>
        <v>9220</v>
      </c>
      <c r="N247" s="298"/>
      <c r="O247" s="297">
        <v>0</v>
      </c>
      <c r="P247" s="56"/>
      <c r="Q247" s="56"/>
      <c r="R247" s="15"/>
      <c r="S247" s="56"/>
      <c r="T247" s="56"/>
      <c r="U247" s="56"/>
      <c r="V247" s="56"/>
      <c r="W247" s="56"/>
      <c r="X247" s="528"/>
      <c r="Y247" s="528"/>
      <c r="Z247" s="62"/>
      <c r="AA247" s="4"/>
      <c r="AB247" s="16"/>
      <c r="AD247" s="16"/>
      <c r="AE247" s="16"/>
    </row>
    <row r="248" spans="1:36" s="2" customFormat="1" ht="87.75" hidden="1" customHeight="1" outlineLevel="1" x14ac:dyDescent="0.2">
      <c r="A248" s="473"/>
      <c r="B248" s="473" t="s">
        <v>169</v>
      </c>
      <c r="C248" s="473" t="s">
        <v>170</v>
      </c>
      <c r="D248" s="297">
        <v>104480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8"/>
        <v>104480</v>
      </c>
      <c r="N248" s="298"/>
      <c r="O248" s="297">
        <v>370030</v>
      </c>
      <c r="P248" s="56"/>
      <c r="Q248" s="56"/>
      <c r="R248" s="15"/>
      <c r="S248" s="56"/>
      <c r="T248" s="56"/>
      <c r="U248" s="56"/>
      <c r="V248" s="56"/>
      <c r="W248" s="56"/>
      <c r="X248" s="528"/>
      <c r="Y248" s="528"/>
      <c r="Z248" s="62"/>
      <c r="AA248" s="4"/>
      <c r="AB248" s="16"/>
      <c r="AD248" s="16"/>
      <c r="AE248" s="16"/>
    </row>
    <row r="249" spans="1:36" s="2" customFormat="1" ht="87.75" hidden="1" customHeight="1" outlineLevel="1" x14ac:dyDescent="0.2">
      <c r="A249" s="473"/>
      <c r="B249" s="473" t="s">
        <v>34</v>
      </c>
      <c r="C249" s="473" t="s">
        <v>172</v>
      </c>
      <c r="D249" s="297">
        <v>6880</v>
      </c>
      <c r="E249" s="297"/>
      <c r="F249" s="297"/>
      <c r="G249" s="297"/>
      <c r="H249" s="297"/>
      <c r="I249" s="297"/>
      <c r="J249" s="297"/>
      <c r="K249" s="297"/>
      <c r="L249" s="297"/>
      <c r="M249" s="297">
        <f t="shared" si="38"/>
        <v>6880</v>
      </c>
      <c r="N249" s="298"/>
      <c r="O249" s="297">
        <v>353040</v>
      </c>
      <c r="P249" s="56"/>
      <c r="Q249" s="56"/>
      <c r="R249" s="15"/>
      <c r="S249" s="56"/>
      <c r="T249" s="56"/>
      <c r="U249" s="56"/>
      <c r="V249" s="56"/>
      <c r="W249" s="56"/>
      <c r="X249" s="528"/>
      <c r="Y249" s="528"/>
      <c r="Z249" s="62"/>
      <c r="AA249" s="4"/>
      <c r="AB249" s="16"/>
      <c r="AD249" s="16"/>
      <c r="AE249" s="16"/>
    </row>
    <row r="250" spans="1:36" s="2" customFormat="1" ht="87.75" hidden="1" customHeight="1" outlineLevel="1" x14ac:dyDescent="0.2">
      <c r="A250" s="473"/>
      <c r="B250" s="473" t="s">
        <v>642</v>
      </c>
      <c r="C250" s="473" t="s">
        <v>643</v>
      </c>
      <c r="D250" s="297">
        <v>49960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8"/>
        <v>49960</v>
      </c>
      <c r="N250" s="298"/>
      <c r="O250" s="297">
        <v>0</v>
      </c>
      <c r="P250" s="56"/>
      <c r="Q250" s="56"/>
      <c r="R250" s="15"/>
      <c r="S250" s="56"/>
      <c r="T250" s="56"/>
      <c r="U250" s="56"/>
      <c r="V250" s="56"/>
      <c r="W250" s="56"/>
      <c r="X250" s="528"/>
      <c r="Y250" s="528"/>
      <c r="Z250" s="62"/>
      <c r="AA250" s="4"/>
      <c r="AB250" s="16"/>
      <c r="AD250" s="16"/>
      <c r="AE250" s="16"/>
    </row>
    <row r="251" spans="1:36" s="2" customFormat="1" ht="87.75" hidden="1" customHeight="1" outlineLevel="1" x14ac:dyDescent="0.2">
      <c r="A251" s="473"/>
      <c r="B251" s="473" t="s">
        <v>137</v>
      </c>
      <c r="C251" s="473" t="s">
        <v>295</v>
      </c>
      <c r="D251" s="297">
        <v>9220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8"/>
        <v>9220</v>
      </c>
      <c r="N251" s="298"/>
      <c r="O251" s="297">
        <v>0</v>
      </c>
      <c r="P251" s="56"/>
      <c r="Q251" s="56"/>
      <c r="R251" s="15"/>
      <c r="S251" s="56"/>
      <c r="T251" s="56"/>
      <c r="U251" s="56"/>
      <c r="V251" s="56"/>
      <c r="W251" s="56"/>
      <c r="X251" s="528"/>
      <c r="Y251" s="528"/>
      <c r="Z251" s="62"/>
      <c r="AA251" s="4"/>
      <c r="AB251" s="16"/>
      <c r="AD251" s="16"/>
      <c r="AE251" s="16"/>
    </row>
    <row r="252" spans="1:36" s="2" customFormat="1" ht="87.75" hidden="1" customHeight="1" outlineLevel="1" x14ac:dyDescent="0.2">
      <c r="A252" s="473"/>
      <c r="B252" s="473" t="s">
        <v>644</v>
      </c>
      <c r="C252" s="473" t="s">
        <v>645</v>
      </c>
      <c r="D252" s="297">
        <v>14280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8"/>
        <v>14280</v>
      </c>
      <c r="N252" s="298"/>
      <c r="O252" s="297">
        <v>997910</v>
      </c>
      <c r="P252" s="56"/>
      <c r="Q252" s="56"/>
      <c r="R252" s="15"/>
      <c r="S252" s="56"/>
      <c r="T252" s="56"/>
      <c r="U252" s="56"/>
      <c r="V252" s="56"/>
      <c r="W252" s="56"/>
      <c r="X252" s="528"/>
      <c r="Y252" s="528"/>
      <c r="Z252" s="62"/>
      <c r="AA252" s="4"/>
      <c r="AB252" s="16"/>
      <c r="AD252" s="16"/>
      <c r="AE252" s="16"/>
    </row>
    <row r="253" spans="1:36" s="2" customFormat="1" ht="87.75" hidden="1" customHeight="1" outlineLevel="1" x14ac:dyDescent="0.2">
      <c r="A253" s="473"/>
      <c r="B253" s="473" t="s">
        <v>646</v>
      </c>
      <c r="C253" s="473" t="s">
        <v>647</v>
      </c>
      <c r="D253" s="297">
        <v>6080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8"/>
        <v>6080</v>
      </c>
      <c r="N253" s="298"/>
      <c r="O253" s="297">
        <v>0</v>
      </c>
      <c r="P253" s="56"/>
      <c r="Q253" s="56"/>
      <c r="R253" s="15"/>
      <c r="S253" s="56"/>
      <c r="T253" s="56"/>
      <c r="U253" s="56"/>
      <c r="V253" s="56"/>
      <c r="W253" s="56"/>
      <c r="X253" s="528"/>
      <c r="Y253" s="528"/>
      <c r="Z253" s="62"/>
      <c r="AA253" s="4"/>
      <c r="AB253" s="16"/>
      <c r="AD253" s="16"/>
      <c r="AE253" s="16"/>
    </row>
    <row r="254" spans="1:36" s="2" customFormat="1" ht="87.75" hidden="1" customHeight="1" outlineLevel="1" x14ac:dyDescent="0.2">
      <c r="A254" s="473"/>
      <c r="B254" s="473" t="s">
        <v>648</v>
      </c>
      <c r="C254" s="473" t="s">
        <v>649</v>
      </c>
      <c r="D254" s="297">
        <v>6140</v>
      </c>
      <c r="E254" s="297"/>
      <c r="F254" s="297"/>
      <c r="G254" s="297"/>
      <c r="H254" s="297"/>
      <c r="I254" s="297"/>
      <c r="J254" s="297"/>
      <c r="K254" s="297"/>
      <c r="L254" s="297"/>
      <c r="M254" s="297">
        <f t="shared" si="38"/>
        <v>6140</v>
      </c>
      <c r="N254" s="298"/>
      <c r="O254" s="297">
        <v>180</v>
      </c>
      <c r="P254" s="56"/>
      <c r="Q254" s="56"/>
      <c r="R254" s="15"/>
      <c r="S254" s="56"/>
      <c r="T254" s="56"/>
      <c r="U254" s="56"/>
      <c r="V254" s="56"/>
      <c r="W254" s="56"/>
      <c r="X254" s="528"/>
      <c r="Y254" s="528"/>
      <c r="Z254" s="62"/>
      <c r="AA254" s="4"/>
      <c r="AB254" s="16"/>
      <c r="AD254" s="16"/>
      <c r="AE254" s="16"/>
    </row>
    <row r="255" spans="1:36" s="2" customFormat="1" ht="87.75" hidden="1" customHeight="1" outlineLevel="1" x14ac:dyDescent="0.2">
      <c r="A255" s="473"/>
      <c r="B255" s="473" t="s">
        <v>126</v>
      </c>
      <c r="C255" s="473" t="s">
        <v>299</v>
      </c>
      <c r="D255" s="297">
        <v>30190</v>
      </c>
      <c r="E255" s="297"/>
      <c r="F255" s="297"/>
      <c r="G255" s="297"/>
      <c r="H255" s="297"/>
      <c r="I255" s="297"/>
      <c r="J255" s="297"/>
      <c r="K255" s="297">
        <v>23920</v>
      </c>
      <c r="L255" s="297"/>
      <c r="M255" s="297">
        <f t="shared" si="38"/>
        <v>54110</v>
      </c>
      <c r="N255" s="298"/>
      <c r="O255" s="297"/>
      <c r="P255" s="56"/>
      <c r="Q255" s="56"/>
      <c r="R255" s="15"/>
      <c r="S255" s="56"/>
      <c r="T255" s="56"/>
      <c r="U255" s="56"/>
      <c r="V255" s="56"/>
      <c r="W255" s="56"/>
      <c r="X255" s="528"/>
      <c r="Y255" s="528"/>
      <c r="Z255" s="62"/>
      <c r="AA255" s="4"/>
      <c r="AB255" s="16"/>
      <c r="AD255" s="16"/>
      <c r="AE255" s="16"/>
    </row>
    <row r="256" spans="1:36" s="2" customFormat="1" ht="87.75" hidden="1" customHeight="1" outlineLevel="1" x14ac:dyDescent="0.2">
      <c r="A256" s="473"/>
      <c r="B256" s="473" t="s">
        <v>176</v>
      </c>
      <c r="C256" s="473" t="s">
        <v>630</v>
      </c>
      <c r="D256" s="297">
        <v>11740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8"/>
        <v>11740</v>
      </c>
      <c r="N256" s="298"/>
      <c r="O256" s="297">
        <v>0</v>
      </c>
      <c r="P256" s="56"/>
      <c r="Q256" s="56"/>
      <c r="R256" s="15"/>
      <c r="S256" s="56"/>
      <c r="T256" s="56"/>
      <c r="U256" s="56"/>
      <c r="V256" s="56"/>
      <c r="W256" s="56"/>
      <c r="X256" s="528"/>
      <c r="Y256" s="528"/>
      <c r="Z256" s="62"/>
      <c r="AA256" s="4"/>
      <c r="AB256" s="16"/>
      <c r="AD256" s="16"/>
      <c r="AE256" s="16"/>
    </row>
    <row r="257" spans="1:31" s="2" customFormat="1" ht="87.75" hidden="1" customHeight="1" outlineLevel="1" x14ac:dyDescent="0.2">
      <c r="A257" s="473"/>
      <c r="B257" s="473" t="s">
        <v>142</v>
      </c>
      <c r="C257" s="473" t="s">
        <v>178</v>
      </c>
      <c r="D257" s="297">
        <v>8640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8"/>
        <v>8640</v>
      </c>
      <c r="N257" s="298"/>
      <c r="O257" s="297">
        <v>0</v>
      </c>
      <c r="P257" s="56"/>
      <c r="Q257" s="56"/>
      <c r="R257" s="15"/>
      <c r="S257" s="56"/>
      <c r="T257" s="56"/>
      <c r="U257" s="56"/>
      <c r="V257" s="56"/>
      <c r="W257" s="56"/>
      <c r="X257" s="528"/>
      <c r="Y257" s="528"/>
      <c r="Z257" s="62"/>
      <c r="AA257" s="4"/>
      <c r="AB257" s="16"/>
      <c r="AD257" s="16"/>
      <c r="AE257" s="16"/>
    </row>
    <row r="258" spans="1:31" s="2" customFormat="1" ht="87.75" hidden="1" customHeight="1" outlineLevel="1" x14ac:dyDescent="0.2">
      <c r="A258" s="473"/>
      <c r="B258" s="473" t="s">
        <v>650</v>
      </c>
      <c r="C258" s="473" t="s">
        <v>651</v>
      </c>
      <c r="D258" s="297">
        <v>177970</v>
      </c>
      <c r="E258" s="297"/>
      <c r="F258" s="297"/>
      <c r="G258" s="297"/>
      <c r="H258" s="297"/>
      <c r="I258" s="297"/>
      <c r="J258" s="297"/>
      <c r="K258" s="297"/>
      <c r="L258" s="297"/>
      <c r="M258" s="297">
        <f t="shared" si="38"/>
        <v>177970</v>
      </c>
      <c r="N258" s="298"/>
      <c r="O258" s="297">
        <v>0</v>
      </c>
      <c r="P258" s="56"/>
      <c r="Q258" s="56"/>
      <c r="R258" s="15"/>
      <c r="S258" s="56"/>
      <c r="T258" s="56"/>
      <c r="U258" s="56"/>
      <c r="V258" s="56"/>
      <c r="W258" s="56"/>
      <c r="X258" s="528"/>
      <c r="Y258" s="528"/>
      <c r="Z258" s="62"/>
      <c r="AA258" s="4"/>
      <c r="AB258" s="16"/>
      <c r="AD258" s="16"/>
      <c r="AE258" s="16"/>
    </row>
    <row r="259" spans="1:31" s="2" customFormat="1" ht="87.75" hidden="1" customHeight="1" outlineLevel="1" x14ac:dyDescent="0.2">
      <c r="A259" s="473"/>
      <c r="B259" s="473" t="s">
        <v>301</v>
      </c>
      <c r="C259" s="473" t="s">
        <v>652</v>
      </c>
      <c r="D259" s="297">
        <v>114970</v>
      </c>
      <c r="E259" s="297"/>
      <c r="F259" s="297"/>
      <c r="G259" s="297"/>
      <c r="H259" s="297"/>
      <c r="I259" s="297"/>
      <c r="J259" s="297"/>
      <c r="K259" s="297"/>
      <c r="L259" s="297"/>
      <c r="M259" s="297">
        <f t="shared" si="38"/>
        <v>114970</v>
      </c>
      <c r="N259" s="298"/>
      <c r="O259" s="297">
        <v>6750</v>
      </c>
      <c r="P259" s="56"/>
      <c r="Q259" s="56"/>
      <c r="R259" s="15"/>
      <c r="S259" s="56"/>
      <c r="T259" s="56"/>
      <c r="U259" s="56"/>
      <c r="V259" s="56"/>
      <c r="W259" s="56"/>
      <c r="X259" s="528"/>
      <c r="Y259" s="528"/>
      <c r="Z259" s="62"/>
      <c r="AA259" s="4"/>
      <c r="AB259" s="16"/>
      <c r="AD259" s="16"/>
      <c r="AE259" s="16"/>
    </row>
    <row r="260" spans="1:31" s="2" customFormat="1" ht="87.75" hidden="1" customHeight="1" outlineLevel="1" x14ac:dyDescent="0.2">
      <c r="A260" s="473"/>
      <c r="B260" s="473" t="s">
        <v>633</v>
      </c>
      <c r="C260" s="473" t="s">
        <v>634</v>
      </c>
      <c r="D260" s="297">
        <v>28180</v>
      </c>
      <c r="E260" s="297"/>
      <c r="F260" s="297"/>
      <c r="G260" s="297"/>
      <c r="H260" s="297"/>
      <c r="I260" s="297"/>
      <c r="J260" s="297"/>
      <c r="K260" s="297">
        <v>105060</v>
      </c>
      <c r="L260" s="297"/>
      <c r="M260" s="297">
        <f t="shared" si="38"/>
        <v>133240</v>
      </c>
      <c r="N260" s="298"/>
      <c r="O260" s="297"/>
      <c r="P260" s="56"/>
      <c r="Q260" s="56"/>
      <c r="R260" s="15"/>
      <c r="S260" s="56"/>
      <c r="T260" s="56"/>
      <c r="U260" s="56"/>
      <c r="V260" s="56"/>
      <c r="W260" s="56"/>
      <c r="X260" s="528"/>
      <c r="Y260" s="528"/>
      <c r="Z260" s="62"/>
      <c r="AA260" s="4"/>
      <c r="AB260" s="16"/>
      <c r="AD260" s="16"/>
      <c r="AE260" s="16"/>
    </row>
    <row r="261" spans="1:31" s="2" customFormat="1" ht="87.75" hidden="1" customHeight="1" outlineLevel="1" x14ac:dyDescent="0.2">
      <c r="A261" s="473"/>
      <c r="B261" s="473" t="s">
        <v>635</v>
      </c>
      <c r="C261" s="473" t="s">
        <v>636</v>
      </c>
      <c r="D261" s="297">
        <v>211080</v>
      </c>
      <c r="E261" s="297"/>
      <c r="F261" s="297"/>
      <c r="G261" s="297"/>
      <c r="H261" s="297"/>
      <c r="I261" s="297"/>
      <c r="J261" s="297"/>
      <c r="K261" s="297"/>
      <c r="L261" s="297"/>
      <c r="M261" s="297">
        <f t="shared" si="38"/>
        <v>211080</v>
      </c>
      <c r="N261" s="298"/>
      <c r="O261" s="297">
        <v>51600</v>
      </c>
      <c r="P261" s="56"/>
      <c r="Q261" s="56"/>
      <c r="R261" s="15"/>
      <c r="S261" s="56"/>
      <c r="T261" s="56"/>
      <c r="U261" s="56"/>
      <c r="V261" s="56"/>
      <c r="W261" s="56"/>
      <c r="X261" s="528"/>
      <c r="Y261" s="528"/>
      <c r="Z261" s="62"/>
      <c r="AA261" s="4"/>
      <c r="AB261" s="16"/>
      <c r="AD261" s="16"/>
      <c r="AE261" s="16"/>
    </row>
    <row r="262" spans="1:31" s="2" customFormat="1" ht="87.75" hidden="1" customHeight="1" outlineLevel="1" x14ac:dyDescent="0.2">
      <c r="A262" s="473"/>
      <c r="B262" s="473" t="s">
        <v>35</v>
      </c>
      <c r="C262" s="473" t="s">
        <v>302</v>
      </c>
      <c r="D262" s="297">
        <v>160730</v>
      </c>
      <c r="E262" s="297"/>
      <c r="F262" s="297"/>
      <c r="G262" s="297"/>
      <c r="H262" s="297"/>
      <c r="I262" s="297"/>
      <c r="J262" s="297"/>
      <c r="K262" s="297"/>
      <c r="L262" s="297"/>
      <c r="M262" s="297">
        <f t="shared" si="38"/>
        <v>160730</v>
      </c>
      <c r="N262" s="298"/>
      <c r="O262" s="297">
        <v>0</v>
      </c>
      <c r="P262" s="56"/>
      <c r="Q262" s="56"/>
      <c r="R262" s="15"/>
      <c r="S262" s="56"/>
      <c r="T262" s="56"/>
      <c r="U262" s="56"/>
      <c r="V262" s="56"/>
      <c r="W262" s="56"/>
      <c r="X262" s="528"/>
      <c r="Y262" s="528"/>
      <c r="Z262" s="62"/>
      <c r="AA262" s="4"/>
      <c r="AB262" s="16"/>
      <c r="AD262" s="16"/>
      <c r="AE262" s="16"/>
    </row>
    <row r="263" spans="1:31" s="2" customFormat="1" ht="87.75" hidden="1" customHeight="1" outlineLevel="1" x14ac:dyDescent="0.2">
      <c r="A263" s="473"/>
      <c r="B263" s="473" t="s">
        <v>36</v>
      </c>
      <c r="C263" s="473" t="s">
        <v>303</v>
      </c>
      <c r="D263" s="297">
        <v>34630</v>
      </c>
      <c r="E263" s="297"/>
      <c r="F263" s="297"/>
      <c r="G263" s="297"/>
      <c r="H263" s="297"/>
      <c r="I263" s="297"/>
      <c r="J263" s="297"/>
      <c r="K263" s="297"/>
      <c r="L263" s="297"/>
      <c r="M263" s="297">
        <f t="shared" si="38"/>
        <v>34630</v>
      </c>
      <c r="N263" s="298"/>
      <c r="O263" s="297">
        <v>0</v>
      </c>
      <c r="P263" s="56"/>
      <c r="Q263" s="56"/>
      <c r="R263" s="15"/>
      <c r="S263" s="56"/>
      <c r="T263" s="56"/>
      <c r="U263" s="56"/>
      <c r="V263" s="56"/>
      <c r="W263" s="56"/>
      <c r="X263" s="528"/>
      <c r="Y263" s="528"/>
      <c r="Z263" s="62"/>
      <c r="AA263" s="4"/>
      <c r="AB263" s="16"/>
      <c r="AD263" s="16"/>
      <c r="AE263" s="16"/>
    </row>
    <row r="264" spans="1:31" s="2" customFormat="1" ht="18" customHeight="1" collapsed="1" x14ac:dyDescent="0.2">
      <c r="A264" s="474"/>
      <c r="B264" s="475"/>
      <c r="C264" s="292" t="s">
        <v>547</v>
      </c>
      <c r="D264" s="330">
        <f>SUM(D236,D245)</f>
        <v>17866020</v>
      </c>
      <c r="E264" s="330">
        <f t="shared" ref="E264:O264" si="40">SUM(E236,E245)</f>
        <v>0</v>
      </c>
      <c r="F264" s="330">
        <f t="shared" si="40"/>
        <v>0</v>
      </c>
      <c r="G264" s="330">
        <f t="shared" si="40"/>
        <v>0</v>
      </c>
      <c r="H264" s="330">
        <f t="shared" si="40"/>
        <v>0</v>
      </c>
      <c r="I264" s="330">
        <f t="shared" si="40"/>
        <v>0</v>
      </c>
      <c r="J264" s="330">
        <f t="shared" si="40"/>
        <v>0</v>
      </c>
      <c r="K264" s="330">
        <f t="shared" si="40"/>
        <v>128980</v>
      </c>
      <c r="L264" s="330">
        <f t="shared" si="40"/>
        <v>0</v>
      </c>
      <c r="M264" s="330">
        <f t="shared" si="40"/>
        <v>17995000</v>
      </c>
      <c r="N264" s="330">
        <f t="shared" si="40"/>
        <v>5992030</v>
      </c>
      <c r="O264" s="330">
        <f t="shared" si="40"/>
        <v>1779510</v>
      </c>
      <c r="P264" s="56"/>
      <c r="Q264" s="58"/>
      <c r="R264" s="58"/>
      <c r="S264" s="58"/>
      <c r="T264" s="58"/>
      <c r="U264" s="58"/>
      <c r="V264" s="58"/>
      <c r="W264" s="58"/>
      <c r="X264" s="59"/>
      <c r="Y264" s="60"/>
      <c r="AA264" s="16"/>
      <c r="AB264" s="16"/>
      <c r="AD264" s="16"/>
      <c r="AE264" s="35"/>
    </row>
    <row r="265" spans="1:31" s="316" customFormat="1" ht="24" customHeight="1" x14ac:dyDescent="0.2">
      <c r="A265" s="829" t="s">
        <v>540</v>
      </c>
      <c r="B265" s="830"/>
      <c r="C265" s="830"/>
      <c r="D265" s="830"/>
      <c r="E265" s="830"/>
      <c r="F265" s="830"/>
      <c r="G265" s="830"/>
      <c r="H265" s="830"/>
      <c r="I265" s="830"/>
      <c r="J265" s="830"/>
      <c r="K265" s="830"/>
      <c r="L265" s="830"/>
      <c r="M265" s="830"/>
      <c r="N265" s="830"/>
      <c r="O265" s="831"/>
      <c r="P265" s="56"/>
      <c r="Q265" s="315"/>
      <c r="R265" s="315"/>
      <c r="S265" s="315"/>
      <c r="T265" s="315"/>
      <c r="U265" s="315"/>
      <c r="V265" s="315"/>
      <c r="W265" s="315"/>
      <c r="X265" s="315"/>
      <c r="Y265" s="315"/>
      <c r="AB265" s="317"/>
      <c r="AD265" s="317"/>
      <c r="AE265" s="318"/>
    </row>
    <row r="266" spans="1:31" s="99" customFormat="1" ht="48.75" customHeight="1" x14ac:dyDescent="0.2">
      <c r="A266" s="529"/>
      <c r="B266" s="529" t="s">
        <v>317</v>
      </c>
      <c r="C266" s="529" t="s">
        <v>318</v>
      </c>
      <c r="D266" s="326">
        <f>SUM(D267)</f>
        <v>1009</v>
      </c>
      <c r="E266" s="326">
        <f t="shared" ref="E266:O266" si="41">SUM(E267)</f>
        <v>0</v>
      </c>
      <c r="F266" s="326">
        <f t="shared" si="41"/>
        <v>0</v>
      </c>
      <c r="G266" s="326">
        <f t="shared" si="41"/>
        <v>0</v>
      </c>
      <c r="H266" s="326">
        <f t="shared" si="41"/>
        <v>0</v>
      </c>
      <c r="I266" s="326">
        <f t="shared" si="41"/>
        <v>0</v>
      </c>
      <c r="J266" s="326">
        <f t="shared" si="41"/>
        <v>0</v>
      </c>
      <c r="K266" s="326">
        <f t="shared" si="41"/>
        <v>0</v>
      </c>
      <c r="L266" s="326">
        <f t="shared" si="41"/>
        <v>0</v>
      </c>
      <c r="M266" s="326">
        <f t="shared" si="41"/>
        <v>1009</v>
      </c>
      <c r="N266" s="326">
        <f t="shared" si="41"/>
        <v>0</v>
      </c>
      <c r="O266" s="326">
        <f t="shared" si="41"/>
        <v>91295</v>
      </c>
      <c r="P266" s="56"/>
      <c r="Q266" s="58"/>
      <c r="R266" s="58"/>
      <c r="S266" s="58"/>
      <c r="T266" s="58"/>
      <c r="U266" s="58"/>
      <c r="V266" s="58"/>
      <c r="W266" s="58"/>
      <c r="X266" s="59"/>
      <c r="Y266" s="60"/>
      <c r="AA266" s="102"/>
      <c r="AB266" s="102"/>
      <c r="AD266" s="102"/>
      <c r="AE266" s="102"/>
    </row>
    <row r="267" spans="1:31" s="2" customFormat="1" ht="47.25" hidden="1" customHeight="1" outlineLevel="1" x14ac:dyDescent="0.2">
      <c r="A267" s="473"/>
      <c r="B267" s="473" t="s">
        <v>671</v>
      </c>
      <c r="C267" s="473" t="s">
        <v>490</v>
      </c>
      <c r="D267" s="297">
        <v>1009</v>
      </c>
      <c r="E267" s="297"/>
      <c r="F267" s="297"/>
      <c r="G267" s="297"/>
      <c r="H267" s="297"/>
      <c r="I267" s="297"/>
      <c r="J267" s="297"/>
      <c r="K267" s="297"/>
      <c r="L267" s="297"/>
      <c r="M267" s="297">
        <f>D267+K267+L267</f>
        <v>1009</v>
      </c>
      <c r="N267" s="298"/>
      <c r="O267" s="297">
        <v>91295</v>
      </c>
      <c r="P267" s="56"/>
      <c r="Q267" s="58"/>
      <c r="R267" s="58"/>
      <c r="S267" s="58"/>
      <c r="T267" s="58"/>
      <c r="U267" s="58"/>
      <c r="V267" s="58"/>
      <c r="W267" s="58"/>
      <c r="X267" s="59"/>
      <c r="Y267" s="60"/>
      <c r="AA267" s="16"/>
      <c r="AB267" s="16"/>
      <c r="AD267" s="16"/>
      <c r="AE267" s="35"/>
    </row>
    <row r="268" spans="1:31" s="99" customFormat="1" ht="49.5" customHeight="1" collapsed="1" x14ac:dyDescent="0.2">
      <c r="A268" s="544"/>
      <c r="B268" s="529" t="s">
        <v>491</v>
      </c>
      <c r="C268" s="529" t="s">
        <v>373</v>
      </c>
      <c r="D268" s="326">
        <f>SUM(D269)</f>
        <v>296386</v>
      </c>
      <c r="E268" s="326">
        <f t="shared" ref="E268:O268" si="42">SUM(E269)</f>
        <v>0</v>
      </c>
      <c r="F268" s="326">
        <f t="shared" si="42"/>
        <v>0</v>
      </c>
      <c r="G268" s="326">
        <f t="shared" si="42"/>
        <v>0</v>
      </c>
      <c r="H268" s="326">
        <f t="shared" si="42"/>
        <v>0</v>
      </c>
      <c r="I268" s="326">
        <f t="shared" si="42"/>
        <v>0</v>
      </c>
      <c r="J268" s="326">
        <f t="shared" si="42"/>
        <v>0</v>
      </c>
      <c r="K268" s="326">
        <f t="shared" si="42"/>
        <v>0</v>
      </c>
      <c r="L268" s="326">
        <f t="shared" si="42"/>
        <v>0</v>
      </c>
      <c r="M268" s="326">
        <f t="shared" si="42"/>
        <v>296386</v>
      </c>
      <c r="N268" s="326">
        <f t="shared" si="42"/>
        <v>0</v>
      </c>
      <c r="O268" s="326">
        <f t="shared" si="42"/>
        <v>4988674</v>
      </c>
      <c r="P268" s="56"/>
      <c r="Q268" s="58"/>
      <c r="R268" s="58"/>
      <c r="S268" s="58"/>
      <c r="T268" s="58"/>
      <c r="U268" s="58"/>
      <c r="V268" s="58"/>
      <c r="W268" s="58"/>
      <c r="X268" s="59"/>
      <c r="Y268" s="60"/>
      <c r="AA268" s="102"/>
      <c r="AB268" s="102"/>
      <c r="AD268" s="102"/>
      <c r="AE268" s="102"/>
    </row>
    <row r="269" spans="1:31" s="2" customFormat="1" ht="54" hidden="1" customHeight="1" outlineLevel="1" x14ac:dyDescent="0.2">
      <c r="A269" s="295"/>
      <c r="B269" s="473" t="s">
        <v>477</v>
      </c>
      <c r="C269" s="473" t="s">
        <v>474</v>
      </c>
      <c r="D269" s="297">
        <v>296386</v>
      </c>
      <c r="E269" s="297"/>
      <c r="F269" s="297"/>
      <c r="G269" s="297"/>
      <c r="H269" s="297"/>
      <c r="I269" s="297"/>
      <c r="J269" s="297"/>
      <c r="K269" s="297"/>
      <c r="L269" s="297"/>
      <c r="M269" s="297">
        <f>D269+K269+L269</f>
        <v>296386</v>
      </c>
      <c r="N269" s="298"/>
      <c r="O269" s="297">
        <v>4988674</v>
      </c>
      <c r="P269" s="56"/>
      <c r="Q269" s="58"/>
      <c r="R269" s="58"/>
      <c r="S269" s="58"/>
      <c r="T269" s="58"/>
      <c r="U269" s="58"/>
      <c r="V269" s="58"/>
      <c r="W269" s="58"/>
      <c r="X269" s="59"/>
      <c r="Y269" s="60"/>
      <c r="AA269" s="16"/>
      <c r="AB269" s="16"/>
      <c r="AD269" s="16"/>
      <c r="AE269" s="35"/>
    </row>
    <row r="270" spans="1:31" s="2" customFormat="1" ht="18" customHeight="1" collapsed="1" x14ac:dyDescent="0.2">
      <c r="A270" s="474"/>
      <c r="B270" s="475"/>
      <c r="C270" s="292" t="s">
        <v>548</v>
      </c>
      <c r="D270" s="330">
        <f>SUM(D266,D268)</f>
        <v>297395</v>
      </c>
      <c r="E270" s="330">
        <f t="shared" ref="E270:O270" si="43">SUM(E266,E268)</f>
        <v>0</v>
      </c>
      <c r="F270" s="330">
        <f t="shared" si="43"/>
        <v>0</v>
      </c>
      <c r="G270" s="330">
        <f t="shared" si="43"/>
        <v>0</v>
      </c>
      <c r="H270" s="330">
        <f t="shared" si="43"/>
        <v>0</v>
      </c>
      <c r="I270" s="330">
        <f t="shared" si="43"/>
        <v>0</v>
      </c>
      <c r="J270" s="330">
        <f t="shared" si="43"/>
        <v>0</v>
      </c>
      <c r="K270" s="330">
        <f t="shared" si="43"/>
        <v>0</v>
      </c>
      <c r="L270" s="330">
        <f t="shared" si="43"/>
        <v>0</v>
      </c>
      <c r="M270" s="330">
        <f t="shared" si="43"/>
        <v>297395</v>
      </c>
      <c r="N270" s="330">
        <f t="shared" si="43"/>
        <v>0</v>
      </c>
      <c r="O270" s="330">
        <f t="shared" si="43"/>
        <v>5079969</v>
      </c>
      <c r="P270" s="56"/>
      <c r="Q270" s="58"/>
      <c r="R270" s="58"/>
      <c r="S270" s="58"/>
      <c r="T270" s="58"/>
      <c r="U270" s="58"/>
      <c r="V270" s="58"/>
      <c r="W270" s="58"/>
      <c r="X270" s="59"/>
      <c r="Y270" s="60"/>
      <c r="AA270" s="16"/>
      <c r="AB270" s="16"/>
      <c r="AD270" s="16"/>
      <c r="AE270" s="35"/>
    </row>
    <row r="271" spans="1:31" s="2" customFormat="1" ht="18" customHeight="1" x14ac:dyDescent="0.2">
      <c r="A271" s="474"/>
      <c r="B271" s="475"/>
      <c r="C271" s="292" t="s">
        <v>13</v>
      </c>
      <c r="D271" s="330">
        <f>SUM(D264,D270)</f>
        <v>18163415</v>
      </c>
      <c r="E271" s="330">
        <f t="shared" ref="E271:O271" si="44">SUM(E264,E270)</f>
        <v>0</v>
      </c>
      <c r="F271" s="330">
        <f t="shared" si="44"/>
        <v>0</v>
      </c>
      <c r="G271" s="330">
        <f t="shared" si="44"/>
        <v>0</v>
      </c>
      <c r="H271" s="330">
        <f t="shared" si="44"/>
        <v>0</v>
      </c>
      <c r="I271" s="330">
        <f t="shared" si="44"/>
        <v>0</v>
      </c>
      <c r="J271" s="330">
        <f t="shared" si="44"/>
        <v>0</v>
      </c>
      <c r="K271" s="330">
        <f t="shared" si="44"/>
        <v>128980</v>
      </c>
      <c r="L271" s="330">
        <f t="shared" si="44"/>
        <v>0</v>
      </c>
      <c r="M271" s="330">
        <f t="shared" si="44"/>
        <v>18292395</v>
      </c>
      <c r="N271" s="330">
        <f t="shared" si="44"/>
        <v>5992030</v>
      </c>
      <c r="O271" s="330">
        <f t="shared" si="44"/>
        <v>6859479</v>
      </c>
      <c r="P271" s="56"/>
      <c r="Q271" s="58"/>
      <c r="R271" s="58"/>
      <c r="S271" s="58"/>
      <c r="T271" s="58"/>
      <c r="U271" s="58"/>
      <c r="V271" s="58"/>
      <c r="W271" s="58"/>
      <c r="X271" s="59"/>
      <c r="Y271" s="60"/>
      <c r="AA271" s="16"/>
      <c r="AB271" s="16"/>
      <c r="AD271" s="16"/>
      <c r="AE271" s="35"/>
    </row>
    <row r="272" spans="1:31" s="2" customFormat="1" ht="106.5" customHeight="1" x14ac:dyDescent="0.2">
      <c r="A272" s="474"/>
      <c r="B272" s="292"/>
      <c r="C272" s="293" t="s">
        <v>689</v>
      </c>
      <c r="D272" s="330">
        <f>SUM(E272:J272)</f>
        <v>4374005</v>
      </c>
      <c r="E272" s="330">
        <f>D271*4%</f>
        <v>726537</v>
      </c>
      <c r="F272" s="330">
        <f>D271*6.4%</f>
        <v>1162459</v>
      </c>
      <c r="H272" s="330">
        <f>D271*81.67%*7.03%</f>
        <v>1042834</v>
      </c>
      <c r="I272" s="330">
        <f>D271*5.02%</f>
        <v>911803</v>
      </c>
      <c r="J272" s="330">
        <f>D271*2.92%</f>
        <v>530372</v>
      </c>
      <c r="K272" s="330">
        <f>K271</f>
        <v>128980</v>
      </c>
      <c r="L272" s="330"/>
      <c r="M272" s="330">
        <f>SUM(K272,L272,D272)</f>
        <v>4502985</v>
      </c>
      <c r="N272" s="330">
        <f>D271*81.67%*92.97%+N271</f>
        <v>19783257</v>
      </c>
      <c r="O272" s="330">
        <f>O271</f>
        <v>6859479</v>
      </c>
      <c r="P272" s="58"/>
      <c r="Q272" s="58"/>
      <c r="R272" s="58"/>
      <c r="S272" s="58"/>
      <c r="T272" s="58"/>
      <c r="U272" s="58"/>
      <c r="V272" s="58"/>
      <c r="W272" s="58"/>
      <c r="X272" s="59"/>
      <c r="Y272" s="60"/>
      <c r="AA272" s="16"/>
      <c r="AB272" s="16"/>
      <c r="AD272" s="16"/>
      <c r="AE272" s="35"/>
    </row>
    <row r="273" spans="1:56" s="100" customFormat="1" ht="57.75" customHeight="1" x14ac:dyDescent="0.25">
      <c r="A273" s="482"/>
      <c r="B273" s="474"/>
      <c r="C273" s="54" t="s">
        <v>684</v>
      </c>
      <c r="D273" s="329"/>
      <c r="E273" s="329">
        <v>17.43</v>
      </c>
      <c r="F273" s="329">
        <v>9.34</v>
      </c>
      <c r="G273" s="329"/>
      <c r="H273" s="329">
        <v>5.35</v>
      </c>
      <c r="I273" s="329">
        <v>14.82</v>
      </c>
      <c r="J273" s="329">
        <v>13.96</v>
      </c>
      <c r="K273" s="329">
        <v>4.3099999999999996</v>
      </c>
      <c r="L273" s="329"/>
      <c r="M273" s="329"/>
      <c r="N273" s="329">
        <v>5.35</v>
      </c>
      <c r="O273" s="329">
        <v>4.3099999999999996</v>
      </c>
      <c r="P273" s="60"/>
      <c r="Q273" s="60"/>
      <c r="R273" s="502"/>
      <c r="S273" s="60"/>
      <c r="T273" s="60"/>
      <c r="U273" s="60"/>
      <c r="V273" s="502"/>
      <c r="W273" s="59"/>
      <c r="X273" s="356"/>
      <c r="Y273" s="356"/>
      <c r="Z273" s="356"/>
      <c r="AA273" s="356"/>
      <c r="AB273" s="15"/>
      <c r="AC273" s="356"/>
      <c r="AD273" s="15"/>
      <c r="AE273" s="37"/>
      <c r="AF273" s="356"/>
      <c r="AG273" s="356"/>
      <c r="AH273" s="356"/>
      <c r="AI273" s="356"/>
      <c r="AJ273" s="356"/>
      <c r="AK273" s="356"/>
      <c r="AL273" s="356"/>
      <c r="AM273" s="356"/>
      <c r="AN273" s="356"/>
      <c r="AO273" s="356"/>
      <c r="AP273" s="356"/>
      <c r="AQ273" s="356"/>
      <c r="AR273" s="356"/>
      <c r="AS273" s="356"/>
      <c r="AT273" s="356"/>
      <c r="AU273" s="356"/>
      <c r="AV273" s="356"/>
      <c r="AW273" s="356"/>
      <c r="AX273" s="356"/>
      <c r="AY273" s="356"/>
      <c r="AZ273" s="356"/>
      <c r="BA273" s="356"/>
      <c r="BB273" s="356"/>
      <c r="BC273" s="356"/>
      <c r="BD273" s="502"/>
    </row>
    <row r="274" spans="1:56" s="2" customFormat="1" ht="27" customHeight="1" x14ac:dyDescent="0.2">
      <c r="A274" s="475"/>
      <c r="B274" s="478"/>
      <c r="C274" s="293" t="s">
        <v>14</v>
      </c>
      <c r="D274" s="330">
        <f>SUM(E274:J274)</f>
        <v>50016982</v>
      </c>
      <c r="E274" s="330">
        <f>E272*E273</f>
        <v>12663540</v>
      </c>
      <c r="F274" s="330">
        <f t="shared" ref="F274:K274" si="45">F272*F273</f>
        <v>10857367</v>
      </c>
      <c r="G274" s="330">
        <f>H272*G273</f>
        <v>0</v>
      </c>
      <c r="H274" s="330">
        <f>H272*H273</f>
        <v>5579162</v>
      </c>
      <c r="I274" s="330">
        <f t="shared" si="45"/>
        <v>13512920</v>
      </c>
      <c r="J274" s="330">
        <f t="shared" si="45"/>
        <v>7403993</v>
      </c>
      <c r="K274" s="330">
        <f t="shared" si="45"/>
        <v>555904</v>
      </c>
      <c r="L274" s="330"/>
      <c r="M274" s="330">
        <f>D274+K274+L274</f>
        <v>50572886</v>
      </c>
      <c r="N274" s="330">
        <f>N272*N273</f>
        <v>105840425</v>
      </c>
      <c r="O274" s="479">
        <f>O272*O273</f>
        <v>29564354</v>
      </c>
      <c r="P274" s="65"/>
      <c r="Q274" s="65"/>
      <c r="R274" s="65"/>
      <c r="S274" s="65"/>
      <c r="T274" s="65"/>
      <c r="U274" s="56"/>
      <c r="V274" s="56"/>
      <c r="W274" s="56"/>
      <c r="X274" s="203"/>
      <c r="Y274" s="203"/>
      <c r="Z274" s="203"/>
      <c r="AA274" s="203"/>
      <c r="AB274" s="15"/>
      <c r="AC274" s="203"/>
      <c r="AD274" s="15"/>
      <c r="AE274" s="37"/>
      <c r="AF274" s="203"/>
      <c r="AG274" s="203"/>
      <c r="AH274" s="203"/>
      <c r="AI274" s="203"/>
      <c r="AJ274" s="203"/>
      <c r="AK274" s="203"/>
      <c r="AL274" s="203"/>
      <c r="AM274" s="203"/>
      <c r="AN274" s="203"/>
      <c r="AO274" s="203"/>
      <c r="AP274" s="203"/>
      <c r="AQ274" s="203"/>
      <c r="AR274" s="203"/>
      <c r="AS274" s="203"/>
      <c r="AT274" s="203"/>
      <c r="AU274" s="203"/>
      <c r="AV274" s="203"/>
      <c r="AW274" s="203"/>
      <c r="AX274" s="203"/>
      <c r="AY274" s="203"/>
      <c r="AZ274" s="203"/>
      <c r="BA274" s="203"/>
      <c r="BB274" s="203"/>
      <c r="BC274" s="203"/>
      <c r="BD274" s="4"/>
    </row>
    <row r="275" spans="1:56" s="2" customFormat="1" ht="60" x14ac:dyDescent="0.2">
      <c r="A275" s="475"/>
      <c r="B275" s="478"/>
      <c r="C275" s="308" t="s">
        <v>692</v>
      </c>
      <c r="D275" s="335">
        <f>H274*28.61%</f>
        <v>1596198</v>
      </c>
      <c r="E275" s="530"/>
      <c r="F275" s="335"/>
      <c r="G275" s="335"/>
      <c r="H275" s="335"/>
      <c r="I275" s="335"/>
      <c r="J275" s="335"/>
      <c r="K275" s="480"/>
      <c r="L275" s="480"/>
      <c r="M275" s="335">
        <f>D275+K275+L275</f>
        <v>1596198</v>
      </c>
      <c r="N275" s="481"/>
      <c r="O275" s="475"/>
      <c r="P275" s="4"/>
      <c r="Q275" s="818"/>
      <c r="R275" s="818"/>
      <c r="S275" s="4"/>
      <c r="T275" s="4"/>
      <c r="U275" s="203"/>
      <c r="V275" s="203"/>
      <c r="W275" s="203"/>
      <c r="X275" s="203"/>
      <c r="Y275" s="203"/>
      <c r="Z275" s="203"/>
      <c r="AA275" s="15"/>
      <c r="AB275" s="15"/>
      <c r="AC275" s="15"/>
      <c r="AD275" s="15"/>
      <c r="AE275" s="37"/>
      <c r="AF275" s="203"/>
      <c r="AG275" s="203"/>
      <c r="AH275" s="203"/>
      <c r="AI275" s="203"/>
      <c r="AJ275" s="203"/>
      <c r="AK275" s="203"/>
      <c r="AL275" s="203"/>
      <c r="AM275" s="203"/>
      <c r="AN275" s="203"/>
      <c r="AO275" s="203"/>
      <c r="AP275" s="203"/>
      <c r="AQ275" s="203"/>
      <c r="AR275" s="203"/>
      <c r="AS275" s="203"/>
      <c r="AT275" s="203"/>
      <c r="AU275" s="203"/>
      <c r="AV275" s="203"/>
      <c r="AW275" s="203"/>
      <c r="AX275" s="203"/>
      <c r="AY275" s="203"/>
      <c r="AZ275" s="203"/>
      <c r="BA275" s="203"/>
      <c r="BB275" s="203"/>
      <c r="BC275" s="203"/>
      <c r="BD275" s="4"/>
    </row>
    <row r="276" spans="1:56" s="2" customFormat="1" ht="18" customHeight="1" x14ac:dyDescent="0.25">
      <c r="A276" s="475"/>
      <c r="B276" s="478"/>
      <c r="C276" s="310" t="s">
        <v>550</v>
      </c>
      <c r="D276" s="330">
        <f>D274+D275</f>
        <v>51613180</v>
      </c>
      <c r="E276" s="330"/>
      <c r="F276" s="330"/>
      <c r="G276" s="330"/>
      <c r="H276" s="330"/>
      <c r="I276" s="330"/>
      <c r="J276" s="330"/>
      <c r="K276" s="330">
        <f>K274+K275</f>
        <v>555904</v>
      </c>
      <c r="L276" s="330">
        <f>L274+L275</f>
        <v>0</v>
      </c>
      <c r="M276" s="330">
        <f>M274+M275</f>
        <v>52169084</v>
      </c>
      <c r="N276" s="330">
        <f>N274+N275</f>
        <v>105840425</v>
      </c>
      <c r="O276" s="330">
        <f>O274+O275</f>
        <v>29564354</v>
      </c>
      <c r="P276" s="65"/>
      <c r="Q276" s="65"/>
      <c r="R276" s="65"/>
      <c r="S276" s="65"/>
      <c r="T276" s="65"/>
      <c r="U276" s="15"/>
      <c r="V276" s="15"/>
      <c r="W276" s="15"/>
      <c r="X276" s="220"/>
      <c r="Y276" s="819"/>
      <c r="Z276" s="828"/>
      <c r="AA276" s="828"/>
      <c r="AB276" s="15"/>
      <c r="AC276" s="220"/>
      <c r="AD276" s="15"/>
      <c r="AE276" s="37"/>
      <c r="AF276" s="220"/>
      <c r="AG276" s="220"/>
      <c r="AH276" s="220"/>
      <c r="AI276" s="220"/>
      <c r="AJ276" s="220"/>
      <c r="AK276" s="220"/>
      <c r="AL276" s="220"/>
      <c r="AM276" s="220"/>
      <c r="AN276" s="220"/>
      <c r="AO276" s="220"/>
      <c r="AP276" s="220"/>
      <c r="AQ276" s="220"/>
      <c r="AR276" s="220"/>
      <c r="AS276" s="220"/>
      <c r="AT276" s="220"/>
      <c r="AU276" s="220"/>
      <c r="AV276" s="220"/>
      <c r="AW276" s="220"/>
      <c r="AX276" s="220"/>
      <c r="AY276" s="220"/>
      <c r="AZ276" s="220"/>
      <c r="BA276" s="220"/>
      <c r="BB276" s="220"/>
      <c r="BC276" s="220"/>
      <c r="BD276" s="4"/>
    </row>
    <row r="277" spans="1:56" ht="24" customHeight="1" x14ac:dyDescent="0.2">
      <c r="A277" s="829" t="s">
        <v>16</v>
      </c>
      <c r="B277" s="830"/>
      <c r="C277" s="830"/>
      <c r="D277" s="830"/>
      <c r="E277" s="830"/>
      <c r="F277" s="830"/>
      <c r="G277" s="830"/>
      <c r="H277" s="830"/>
      <c r="I277" s="830"/>
      <c r="J277" s="830"/>
      <c r="K277" s="830"/>
      <c r="L277" s="830"/>
      <c r="M277" s="830"/>
      <c r="N277" s="830"/>
      <c r="O277" s="831"/>
      <c r="P277" s="8"/>
      <c r="Q277" s="8"/>
      <c r="R277" s="8"/>
      <c r="S277" s="8"/>
      <c r="T277" s="8"/>
      <c r="U277" s="8"/>
      <c r="V277" s="8"/>
      <c r="W277" s="8"/>
      <c r="X277" s="7"/>
      <c r="Y277" s="819"/>
      <c r="Z277" s="828"/>
      <c r="AA277" s="828"/>
    </row>
    <row r="278" spans="1:56" ht="21" customHeight="1" x14ac:dyDescent="0.2">
      <c r="A278" s="57"/>
      <c r="B278" s="308" t="s">
        <v>19</v>
      </c>
      <c r="C278" s="308" t="s">
        <v>516</v>
      </c>
      <c r="D278" s="335">
        <f>(D276+N276)*3.5%</f>
        <v>5510876</v>
      </c>
      <c r="E278" s="335"/>
      <c r="F278" s="335"/>
      <c r="G278" s="335"/>
      <c r="H278" s="335"/>
      <c r="I278" s="335"/>
      <c r="J278" s="335"/>
      <c r="K278" s="335"/>
      <c r="L278" s="335"/>
      <c r="M278" s="335">
        <f>D278+K278+L278</f>
        <v>5510876</v>
      </c>
      <c r="N278" s="485"/>
      <c r="O278" s="335"/>
      <c r="P278" s="221"/>
      <c r="Q278" s="204"/>
      <c r="R278" s="7"/>
      <c r="S278" s="7"/>
      <c r="T278" s="7"/>
      <c r="U278" s="7"/>
      <c r="V278" s="7"/>
      <c r="W278" s="7"/>
      <c r="X278" s="7"/>
      <c r="Y278" s="204"/>
      <c r="Z278" s="66"/>
      <c r="AA278" s="66"/>
      <c r="AC278" s="17"/>
    </row>
    <row r="279" spans="1:56" s="301" customFormat="1" ht="18" customHeight="1" x14ac:dyDescent="0.25">
      <c r="A279" s="300"/>
      <c r="B279" s="483"/>
      <c r="C279" s="328" t="s">
        <v>17</v>
      </c>
      <c r="D279" s="330">
        <f>D278</f>
        <v>5510876</v>
      </c>
      <c r="E279" s="330"/>
      <c r="F279" s="330"/>
      <c r="G279" s="330"/>
      <c r="H279" s="330"/>
      <c r="I279" s="330"/>
      <c r="J279" s="330"/>
      <c r="K279" s="330">
        <f>K278</f>
        <v>0</v>
      </c>
      <c r="L279" s="330">
        <f>L278</f>
        <v>0</v>
      </c>
      <c r="M279" s="330">
        <f>D279+K279+L279</f>
        <v>5510876</v>
      </c>
      <c r="N279" s="486"/>
      <c r="O279" s="486"/>
      <c r="P279" s="346"/>
    </row>
    <row r="280" spans="1:56" s="301" customFormat="1" ht="18" customHeight="1" x14ac:dyDescent="0.25">
      <c r="A280" s="300"/>
      <c r="B280" s="328"/>
      <c r="C280" s="293" t="s">
        <v>551</v>
      </c>
      <c r="D280" s="330">
        <f>D276+D279</f>
        <v>57124056</v>
      </c>
      <c r="E280" s="330"/>
      <c r="F280" s="330"/>
      <c r="G280" s="330"/>
      <c r="H280" s="330"/>
      <c r="I280" s="330"/>
      <c r="J280" s="330"/>
      <c r="K280" s="330">
        <f>K276+K279</f>
        <v>555904</v>
      </c>
      <c r="L280" s="330">
        <f>L276+L279</f>
        <v>0</v>
      </c>
      <c r="M280" s="330">
        <f>M276+M279</f>
        <v>57679960</v>
      </c>
      <c r="N280" s="330">
        <f>N276</f>
        <v>105840425</v>
      </c>
      <c r="O280" s="330">
        <f>O276+O279</f>
        <v>29564354</v>
      </c>
      <c r="P280" s="346"/>
    </row>
    <row r="281" spans="1:56" s="2" customFormat="1" ht="24" customHeight="1" x14ac:dyDescent="0.2">
      <c r="A281" s="829" t="s">
        <v>20</v>
      </c>
      <c r="B281" s="830"/>
      <c r="C281" s="830"/>
      <c r="D281" s="830"/>
      <c r="E281" s="830"/>
      <c r="F281" s="830"/>
      <c r="G281" s="830"/>
      <c r="H281" s="830"/>
      <c r="I281" s="830"/>
      <c r="J281" s="830"/>
      <c r="K281" s="830"/>
      <c r="L281" s="830"/>
      <c r="M281" s="830"/>
      <c r="N281" s="830"/>
      <c r="O281" s="831"/>
      <c r="P281" s="8"/>
      <c r="Q281" s="8"/>
      <c r="R281" s="8"/>
      <c r="S281" s="8"/>
      <c r="T281" s="8"/>
      <c r="U281" s="8"/>
      <c r="V281" s="8"/>
      <c r="W281" s="8"/>
      <c r="X281" s="7"/>
      <c r="Y281" s="23"/>
      <c r="Z281" s="309"/>
      <c r="AA281" s="309"/>
      <c r="AB281" s="16"/>
      <c r="AD281" s="16"/>
      <c r="AE281" s="35"/>
    </row>
    <row r="282" spans="1:56" s="17" customFormat="1" ht="21" customHeight="1" x14ac:dyDescent="0.2">
      <c r="A282" s="57"/>
      <c r="B282" s="492" t="s">
        <v>21</v>
      </c>
      <c r="C282" s="492" t="s">
        <v>674</v>
      </c>
      <c r="D282" s="335">
        <f>($D$280+$N$280)*P282</f>
        <v>14520135</v>
      </c>
      <c r="E282" s="335"/>
      <c r="F282" s="335"/>
      <c r="G282" s="335"/>
      <c r="H282" s="335"/>
      <c r="I282" s="335"/>
      <c r="J282" s="335"/>
      <c r="K282" s="493"/>
      <c r="L282" s="493"/>
      <c r="M282" s="493">
        <f>D282+K282+L282</f>
        <v>14520135</v>
      </c>
      <c r="N282" s="485"/>
      <c r="O282" s="493"/>
      <c r="P282" s="489">
        <v>8.9099999999999999E-2</v>
      </c>
      <c r="Q282" s="204"/>
      <c r="R282" s="45"/>
      <c r="S282" s="45"/>
      <c r="T282" s="45"/>
      <c r="U282" s="4"/>
      <c r="V282" s="205"/>
      <c r="W282" s="205"/>
      <c r="X282" s="4"/>
      <c r="Y282" s="6"/>
      <c r="Z282" s="72"/>
      <c r="AA282" s="72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21" customHeight="1" x14ac:dyDescent="0.2">
      <c r="A283" s="57"/>
      <c r="B283" s="492" t="s">
        <v>21</v>
      </c>
      <c r="C283" s="492" t="s">
        <v>675</v>
      </c>
      <c r="D283" s="335">
        <f>($D$280+$N$280)*P283</f>
        <v>651858</v>
      </c>
      <c r="E283" s="335"/>
      <c r="F283" s="335"/>
      <c r="G283" s="335"/>
      <c r="H283" s="335"/>
      <c r="I283" s="335"/>
      <c r="J283" s="335"/>
      <c r="K283" s="493"/>
      <c r="L283" s="493"/>
      <c r="M283" s="493">
        <f>D283+K283+L283</f>
        <v>651858</v>
      </c>
      <c r="N283" s="485"/>
      <c r="O283" s="493"/>
      <c r="P283" s="489">
        <v>4.0000000000000001E-3</v>
      </c>
      <c r="Q283" s="204"/>
      <c r="R283" s="45"/>
      <c r="S283" s="45"/>
      <c r="T283" s="45"/>
      <c r="U283" s="4"/>
      <c r="V283" s="205"/>
      <c r="W283" s="205"/>
      <c r="X283" s="4"/>
      <c r="Y283" s="18"/>
      <c r="Z283" s="73"/>
      <c r="AA283" s="73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s="17" customFormat="1" ht="21" customHeight="1" x14ac:dyDescent="0.2">
      <c r="A284" s="57"/>
      <c r="B284" s="492" t="s">
        <v>533</v>
      </c>
      <c r="C284" s="492" t="s">
        <v>78</v>
      </c>
      <c r="D284" s="335">
        <f>SUM(E284:J284)</f>
        <v>5501</v>
      </c>
      <c r="E284" s="335">
        <v>749</v>
      </c>
      <c r="F284" s="335">
        <f>4505-749</f>
        <v>3756</v>
      </c>
      <c r="G284" s="335"/>
      <c r="H284" s="335"/>
      <c r="I284" s="335">
        <v>659</v>
      </c>
      <c r="J284" s="335">
        <v>337</v>
      </c>
      <c r="K284" s="493"/>
      <c r="L284" s="493"/>
      <c r="M284" s="493">
        <f>D284+K284+L284</f>
        <v>5501</v>
      </c>
      <c r="N284" s="485"/>
      <c r="O284" s="493"/>
      <c r="P284" s="490"/>
      <c r="Q284" s="204"/>
      <c r="R284" s="45"/>
      <c r="S284" s="45"/>
      <c r="T284" s="45"/>
      <c r="U284" s="4"/>
      <c r="V284" s="205"/>
      <c r="W284" s="205"/>
      <c r="X284" s="4"/>
      <c r="Y284" s="18"/>
      <c r="Z284" s="73"/>
      <c r="AA284" s="73"/>
      <c r="AC284" s="1"/>
      <c r="AE284" s="34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s="241" customFormat="1" ht="73.5" customHeight="1" x14ac:dyDescent="0.25">
      <c r="A285" s="242"/>
      <c r="B285" s="498"/>
      <c r="C285" s="497" t="s">
        <v>685</v>
      </c>
      <c r="D285" s="330">
        <f>SUM(E285:J285)</f>
        <v>62607</v>
      </c>
      <c r="E285" s="330">
        <f t="shared" ref="E285:J285" si="46">SUM(E284)*E273</f>
        <v>13055</v>
      </c>
      <c r="F285" s="330">
        <f t="shared" si="46"/>
        <v>35081</v>
      </c>
      <c r="G285" s="330">
        <f t="shared" si="46"/>
        <v>0</v>
      </c>
      <c r="H285" s="330">
        <f t="shared" si="46"/>
        <v>0</v>
      </c>
      <c r="I285" s="330">
        <f t="shared" si="46"/>
        <v>9766</v>
      </c>
      <c r="J285" s="330">
        <f t="shared" si="46"/>
        <v>4705</v>
      </c>
      <c r="K285" s="494"/>
      <c r="L285" s="494"/>
      <c r="M285" s="494">
        <f>D285+K285+L285</f>
        <v>62607</v>
      </c>
      <c r="N285" s="486"/>
      <c r="O285" s="494"/>
      <c r="P285" s="490"/>
      <c r="Q285" s="56"/>
      <c r="R285" s="65"/>
      <c r="S285" s="65"/>
      <c r="T285" s="65"/>
      <c r="U285" s="502"/>
      <c r="V285" s="65"/>
      <c r="W285" s="65"/>
      <c r="X285" s="502"/>
      <c r="Y285" s="502"/>
      <c r="Z285" s="505"/>
      <c r="AA285" s="505"/>
      <c r="AC285" s="505"/>
      <c r="AE285" s="504"/>
      <c r="AF285" s="505"/>
      <c r="AG285" s="505"/>
      <c r="AH285" s="505"/>
      <c r="AI285" s="505"/>
      <c r="AJ285" s="505"/>
      <c r="AK285" s="505"/>
      <c r="AL285" s="505"/>
      <c r="AM285" s="505"/>
      <c r="AN285" s="505"/>
      <c r="AO285" s="505"/>
      <c r="AP285" s="505"/>
      <c r="AQ285" s="505"/>
      <c r="AR285" s="505"/>
      <c r="AS285" s="505"/>
      <c r="AT285" s="505"/>
      <c r="AU285" s="505"/>
      <c r="AV285" s="505"/>
      <c r="AW285" s="505"/>
      <c r="AX285" s="505"/>
      <c r="AY285" s="505"/>
      <c r="AZ285" s="505"/>
      <c r="BA285" s="505"/>
      <c r="BB285" s="505"/>
      <c r="BC285" s="505"/>
      <c r="BD285" s="505"/>
    </row>
    <row r="286" spans="1:56" s="17" customFormat="1" ht="33" customHeight="1" x14ac:dyDescent="0.2">
      <c r="A286" s="57"/>
      <c r="B286" s="492" t="s">
        <v>10</v>
      </c>
      <c r="C286" s="492" t="s">
        <v>673</v>
      </c>
      <c r="D286" s="335"/>
      <c r="E286" s="335"/>
      <c r="F286" s="335"/>
      <c r="G286" s="335"/>
      <c r="H286" s="335"/>
      <c r="I286" s="335"/>
      <c r="J286" s="335"/>
      <c r="K286" s="493"/>
      <c r="L286" s="493">
        <f>($D$280+$N$280)*P286</f>
        <v>4921527</v>
      </c>
      <c r="M286" s="493">
        <f>D286+K286+L286</f>
        <v>4921527</v>
      </c>
      <c r="N286" s="485"/>
      <c r="O286" s="493"/>
      <c r="P286" s="491">
        <v>3.0200000000000001E-2</v>
      </c>
      <c r="Q286" s="204"/>
      <c r="R286" s="45"/>
      <c r="S286" s="45"/>
      <c r="T286" s="45"/>
      <c r="U286" s="70"/>
      <c r="V286" s="68"/>
      <c r="W286" s="68"/>
      <c r="X286" s="4"/>
      <c r="Y286" s="4"/>
      <c r="Z286" s="1"/>
      <c r="AA286" s="1"/>
      <c r="AC286" s="1"/>
      <c r="AE286" s="34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s="17" customFormat="1" ht="33" customHeight="1" x14ac:dyDescent="0.2">
      <c r="A287" s="67"/>
      <c r="B287" s="492" t="s">
        <v>23</v>
      </c>
      <c r="C287" s="492" t="s">
        <v>676</v>
      </c>
      <c r="D287" s="335"/>
      <c r="E287" s="335"/>
      <c r="F287" s="335"/>
      <c r="G287" s="335"/>
      <c r="H287" s="335"/>
      <c r="I287" s="335"/>
      <c r="J287" s="335"/>
      <c r="K287" s="493"/>
      <c r="L287" s="493">
        <f t="shared" ref="L287:L293" si="47">($D$280+$N$280)*P287</f>
        <v>162964</v>
      </c>
      <c r="M287" s="493">
        <f t="shared" ref="M287:M297" si="48">D287+K287+L287</f>
        <v>162964</v>
      </c>
      <c r="N287" s="485"/>
      <c r="O287" s="493"/>
      <c r="P287" s="491">
        <v>1E-3</v>
      </c>
      <c r="Q287" s="204"/>
      <c r="R287" s="45"/>
      <c r="S287" s="45"/>
      <c r="T287" s="45"/>
      <c r="U287" s="70"/>
      <c r="V287" s="68"/>
      <c r="W287" s="68"/>
      <c r="X287" s="4"/>
      <c r="Y287" s="4"/>
      <c r="Z287" s="1"/>
      <c r="AA287" s="1"/>
      <c r="AC287" s="1"/>
      <c r="AE287" s="34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s="17" customFormat="1" ht="21" customHeight="1" x14ac:dyDescent="0.2">
      <c r="A288" s="67"/>
      <c r="B288" s="492" t="s">
        <v>508</v>
      </c>
      <c r="C288" s="492" t="s">
        <v>677</v>
      </c>
      <c r="D288" s="493"/>
      <c r="E288" s="493"/>
      <c r="F288" s="493"/>
      <c r="G288" s="493"/>
      <c r="H288" s="493"/>
      <c r="I288" s="493"/>
      <c r="J288" s="493"/>
      <c r="K288" s="493"/>
      <c r="L288" s="493">
        <f t="shared" si="47"/>
        <v>3047436</v>
      </c>
      <c r="M288" s="493">
        <f t="shared" si="48"/>
        <v>3047436</v>
      </c>
      <c r="N288" s="485"/>
      <c r="O288" s="493"/>
      <c r="P288" s="491">
        <v>1.8700000000000001E-2</v>
      </c>
      <c r="Q288" s="204"/>
      <c r="R288" s="45"/>
      <c r="S288" s="45"/>
      <c r="T288" s="45"/>
      <c r="U288" s="70"/>
      <c r="V288" s="68"/>
      <c r="W288" s="68"/>
      <c r="X288" s="4"/>
      <c r="Y288" s="4"/>
      <c r="Z288" s="1"/>
      <c r="AA288" s="1"/>
      <c r="AC288" s="1"/>
      <c r="AE288" s="34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s="17" customFormat="1" ht="33" customHeight="1" x14ac:dyDescent="0.2">
      <c r="A289" s="67"/>
      <c r="B289" s="492" t="s">
        <v>510</v>
      </c>
      <c r="C289" s="492" t="s">
        <v>678</v>
      </c>
      <c r="D289" s="493"/>
      <c r="E289" s="493"/>
      <c r="F289" s="493"/>
      <c r="G289" s="493"/>
      <c r="H289" s="493"/>
      <c r="I289" s="493"/>
      <c r="J289" s="493"/>
      <c r="K289" s="493"/>
      <c r="L289" s="493">
        <f t="shared" si="47"/>
        <v>2297799</v>
      </c>
      <c r="M289" s="493">
        <f t="shared" si="48"/>
        <v>2297799</v>
      </c>
      <c r="N289" s="485"/>
      <c r="O289" s="493"/>
      <c r="P289" s="491">
        <v>1.41E-2</v>
      </c>
      <c r="Q289" s="204"/>
      <c r="R289" s="45"/>
      <c r="S289" s="45"/>
      <c r="T289" s="45"/>
      <c r="U289" s="70"/>
      <c r="V289" s="68"/>
      <c r="W289" s="68"/>
      <c r="X289" s="4"/>
      <c r="Y289" s="4"/>
      <c r="Z289" s="1"/>
      <c r="AA289" s="1"/>
      <c r="AC289" s="1"/>
      <c r="AE289" s="34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s="17" customFormat="1" ht="48" customHeight="1" x14ac:dyDescent="0.2">
      <c r="A290" s="67"/>
      <c r="B290" s="492" t="s">
        <v>511</v>
      </c>
      <c r="C290" s="492" t="s">
        <v>679</v>
      </c>
      <c r="D290" s="493"/>
      <c r="E290" s="493"/>
      <c r="F290" s="493"/>
      <c r="G290" s="493"/>
      <c r="H290" s="493"/>
      <c r="I290" s="493"/>
      <c r="J290" s="493"/>
      <c r="K290" s="493"/>
      <c r="L290" s="493">
        <f t="shared" si="47"/>
        <v>2770396</v>
      </c>
      <c r="M290" s="493">
        <f t="shared" si="48"/>
        <v>2770396</v>
      </c>
      <c r="N290" s="485"/>
      <c r="O290" s="493"/>
      <c r="P290" s="491">
        <v>1.7000000000000001E-2</v>
      </c>
      <c r="Q290" s="204"/>
      <c r="R290" s="45"/>
      <c r="S290" s="45"/>
      <c r="T290" s="45"/>
      <c r="U290" s="70"/>
      <c r="V290" s="68"/>
      <c r="W290" s="68"/>
      <c r="X290" s="4"/>
      <c r="Y290" s="4"/>
      <c r="Z290" s="1"/>
      <c r="AA290" s="1"/>
      <c r="AC290" s="1"/>
      <c r="AE290" s="34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s="17" customFormat="1" ht="39" customHeight="1" x14ac:dyDescent="0.2">
      <c r="A291" s="57"/>
      <c r="B291" s="492" t="s">
        <v>512</v>
      </c>
      <c r="C291" s="492" t="s">
        <v>680</v>
      </c>
      <c r="D291" s="493"/>
      <c r="E291" s="493"/>
      <c r="F291" s="493"/>
      <c r="G291" s="493"/>
      <c r="H291" s="493"/>
      <c r="I291" s="493"/>
      <c r="J291" s="493"/>
      <c r="K291" s="493"/>
      <c r="L291" s="493">
        <f t="shared" si="47"/>
        <v>228150</v>
      </c>
      <c r="M291" s="493">
        <f t="shared" si="48"/>
        <v>228150</v>
      </c>
      <c r="N291" s="485"/>
      <c r="O291" s="493"/>
      <c r="P291" s="491">
        <v>1.4E-3</v>
      </c>
      <c r="Q291" s="81"/>
      <c r="R291" s="82"/>
      <c r="S291" s="45"/>
      <c r="T291" s="45"/>
      <c r="U291" s="70"/>
      <c r="V291" s="68"/>
      <c r="W291" s="68"/>
      <c r="X291" s="4"/>
      <c r="Y291" s="4"/>
      <c r="Z291" s="1"/>
      <c r="AA291" s="1"/>
      <c r="AC291" s="1"/>
      <c r="AE291" s="34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ht="21" customHeight="1" x14ac:dyDescent="0.2">
      <c r="A292" s="57"/>
      <c r="B292" s="492" t="s">
        <v>513</v>
      </c>
      <c r="C292" s="492" t="s">
        <v>681</v>
      </c>
      <c r="D292" s="335"/>
      <c r="E292" s="335"/>
      <c r="F292" s="335"/>
      <c r="G292" s="335"/>
      <c r="H292" s="335"/>
      <c r="I292" s="335"/>
      <c r="J292" s="335"/>
      <c r="K292" s="493"/>
      <c r="L292" s="493">
        <f t="shared" si="47"/>
        <v>5443014</v>
      </c>
      <c r="M292" s="493">
        <f t="shared" si="48"/>
        <v>5443014</v>
      </c>
      <c r="N292" s="485"/>
      <c r="O292" s="493"/>
      <c r="P292" s="491">
        <v>3.3399999999999999E-2</v>
      </c>
      <c r="Q292" s="204"/>
      <c r="R292" s="45"/>
      <c r="S292" s="45"/>
      <c r="T292" s="45"/>
      <c r="U292" s="70"/>
      <c r="V292" s="68"/>
      <c r="W292" s="68"/>
    </row>
    <row r="293" spans="1:56" ht="75" x14ac:dyDescent="0.2">
      <c r="A293" s="57"/>
      <c r="B293" s="492" t="s">
        <v>515</v>
      </c>
      <c r="C293" s="492" t="s">
        <v>682</v>
      </c>
      <c r="D293" s="335"/>
      <c r="E293" s="335"/>
      <c r="F293" s="335"/>
      <c r="G293" s="335"/>
      <c r="H293" s="335"/>
      <c r="I293" s="335"/>
      <c r="J293" s="335"/>
      <c r="K293" s="493"/>
      <c r="L293" s="493">
        <f t="shared" si="47"/>
        <v>81482</v>
      </c>
      <c r="M293" s="493">
        <f t="shared" si="48"/>
        <v>81482</v>
      </c>
      <c r="N293" s="485"/>
      <c r="O293" s="493"/>
      <c r="P293" s="491">
        <v>5.0000000000000001E-4</v>
      </c>
      <c r="Q293" s="204"/>
      <c r="R293" s="45"/>
      <c r="S293" s="45"/>
      <c r="T293" s="45"/>
      <c r="U293" s="70"/>
      <c r="V293" s="68"/>
      <c r="W293" s="68"/>
    </row>
    <row r="294" spans="1:56" ht="21" customHeight="1" x14ac:dyDescent="0.2">
      <c r="A294" s="57"/>
      <c r="B294" s="492" t="s">
        <v>579</v>
      </c>
      <c r="C294" s="492" t="s">
        <v>575</v>
      </c>
      <c r="D294" s="335"/>
      <c r="E294" s="335"/>
      <c r="F294" s="335"/>
      <c r="G294" s="335"/>
      <c r="H294" s="335"/>
      <c r="I294" s="335"/>
      <c r="J294" s="335"/>
      <c r="K294" s="493"/>
      <c r="L294" s="493">
        <f>'УЗА №9-УЗА №11'!L68</f>
        <v>17850</v>
      </c>
      <c r="M294" s="493">
        <f t="shared" si="48"/>
        <v>17850</v>
      </c>
      <c r="N294" s="485"/>
      <c r="O294" s="493"/>
      <c r="P294" s="491"/>
      <c r="Q294" s="357"/>
      <c r="R294" s="45"/>
      <c r="S294" s="45"/>
      <c r="T294" s="45"/>
      <c r="U294" s="70"/>
      <c r="V294" s="68"/>
      <c r="W294" s="68"/>
    </row>
    <row r="295" spans="1:56" s="505" customFormat="1" ht="30" customHeight="1" x14ac:dyDescent="0.25">
      <c r="A295" s="242"/>
      <c r="B295" s="498"/>
      <c r="C295" s="497" t="s">
        <v>587</v>
      </c>
      <c r="D295" s="330"/>
      <c r="E295" s="330"/>
      <c r="F295" s="330"/>
      <c r="G295" s="330"/>
      <c r="H295" s="330"/>
      <c r="I295" s="330"/>
      <c r="J295" s="330"/>
      <c r="K295" s="494"/>
      <c r="L295" s="494">
        <f>L294*P295</f>
        <v>66045</v>
      </c>
      <c r="M295" s="494">
        <f t="shared" si="48"/>
        <v>66045</v>
      </c>
      <c r="N295" s="486"/>
      <c r="O295" s="494"/>
      <c r="P295" s="511">
        <v>3.7</v>
      </c>
      <c r="Q295" s="56"/>
      <c r="R295" s="65"/>
      <c r="S295" s="65"/>
      <c r="T295" s="65"/>
      <c r="U295" s="506"/>
      <c r="V295" s="75"/>
      <c r="W295" s="75"/>
      <c r="X295" s="502"/>
      <c r="Y295" s="502"/>
      <c r="AB295" s="241"/>
      <c r="AD295" s="241"/>
      <c r="AE295" s="504"/>
    </row>
    <row r="296" spans="1:56" ht="45" x14ac:dyDescent="0.2">
      <c r="A296" s="57"/>
      <c r="B296" s="492"/>
      <c r="C296" s="492" t="s">
        <v>700</v>
      </c>
      <c r="D296" s="335"/>
      <c r="E296" s="335"/>
      <c r="F296" s="335"/>
      <c r="G296" s="335"/>
      <c r="H296" s="335"/>
      <c r="I296" s="335"/>
      <c r="J296" s="335"/>
      <c r="K296" s="493"/>
      <c r="L296" s="493">
        <v>86404</v>
      </c>
      <c r="M296" s="493">
        <f t="shared" si="48"/>
        <v>86404</v>
      </c>
      <c r="N296" s="485"/>
      <c r="O296" s="493"/>
      <c r="P296" s="491">
        <v>0.05</v>
      </c>
      <c r="Q296" s="204"/>
      <c r="R296" s="45"/>
      <c r="S296" s="45"/>
      <c r="T296" s="45"/>
      <c r="U296" s="70"/>
      <c r="V296" s="68"/>
      <c r="W296" s="68"/>
    </row>
    <row r="297" spans="1:56" s="241" customFormat="1" ht="30" customHeight="1" x14ac:dyDescent="0.25">
      <c r="A297" s="242"/>
      <c r="B297" s="498" t="s">
        <v>701</v>
      </c>
      <c r="C297" s="497" t="s">
        <v>514</v>
      </c>
      <c r="D297" s="330"/>
      <c r="E297" s="330"/>
      <c r="F297" s="330"/>
      <c r="G297" s="330"/>
      <c r="H297" s="330"/>
      <c r="I297" s="330"/>
      <c r="J297" s="330"/>
      <c r="K297" s="494"/>
      <c r="L297" s="494">
        <f>(K280+O280)*P296</f>
        <v>1506013</v>
      </c>
      <c r="M297" s="494">
        <f t="shared" si="48"/>
        <v>1506013</v>
      </c>
      <c r="N297" s="486"/>
      <c r="O297" s="494"/>
      <c r="P297" s="491"/>
      <c r="Q297" s="56"/>
      <c r="R297" s="65"/>
      <c r="S297" s="65"/>
      <c r="T297" s="65"/>
      <c r="U297" s="502"/>
      <c r="V297" s="65"/>
      <c r="W297" s="65"/>
      <c r="X297" s="502"/>
      <c r="Y297" s="502"/>
      <c r="Z297" s="505"/>
      <c r="AA297" s="505"/>
      <c r="AC297" s="505"/>
      <c r="AE297" s="504"/>
      <c r="AF297" s="505"/>
      <c r="AG297" s="505"/>
      <c r="AH297" s="505"/>
      <c r="AI297" s="505"/>
      <c r="AJ297" s="505"/>
      <c r="AK297" s="505"/>
      <c r="AL297" s="505"/>
      <c r="AM297" s="505"/>
      <c r="AN297" s="505"/>
      <c r="AO297" s="505"/>
      <c r="AP297" s="505"/>
      <c r="AQ297" s="505"/>
      <c r="AR297" s="505"/>
      <c r="AS297" s="505"/>
      <c r="AT297" s="505"/>
      <c r="AU297" s="505"/>
      <c r="AV297" s="505"/>
      <c r="AW297" s="505"/>
      <c r="AX297" s="505"/>
      <c r="AY297" s="505"/>
      <c r="AZ297" s="505"/>
      <c r="BA297" s="505"/>
      <c r="BB297" s="505"/>
      <c r="BC297" s="505"/>
      <c r="BD297" s="505"/>
    </row>
    <row r="298" spans="1:56" s="305" customFormat="1" ht="18" customHeight="1" x14ac:dyDescent="0.25">
      <c r="A298" s="302"/>
      <c r="B298" s="487"/>
      <c r="C298" s="487" t="s">
        <v>27</v>
      </c>
      <c r="D298" s="330">
        <f>SUM(D282:D297)-D284-D294-D296</f>
        <v>15234600</v>
      </c>
      <c r="E298" s="330"/>
      <c r="F298" s="330"/>
      <c r="G298" s="330"/>
      <c r="H298" s="330"/>
      <c r="I298" s="330"/>
      <c r="J298" s="330"/>
      <c r="K298" s="330">
        <f>SUM(K282:K297)-K284-K294-K296</f>
        <v>0</v>
      </c>
      <c r="L298" s="330">
        <f>SUM(L282:L297)-L284-L294-L296</f>
        <v>20524826</v>
      </c>
      <c r="M298" s="330">
        <f>SUM(D298:L298)</f>
        <v>35759426</v>
      </c>
      <c r="N298" s="486"/>
      <c r="O298" s="486"/>
      <c r="P298" s="303"/>
      <c r="Q298" s="304"/>
    </row>
    <row r="299" spans="1:56" s="219" customFormat="1" ht="18" customHeight="1" x14ac:dyDescent="0.2">
      <c r="A299" s="294"/>
      <c r="B299" s="294"/>
      <c r="C299" s="293" t="s">
        <v>552</v>
      </c>
      <c r="D299" s="330">
        <f>SUM(D298,D280)</f>
        <v>72358656</v>
      </c>
      <c r="E299" s="330"/>
      <c r="F299" s="330"/>
      <c r="G299" s="330"/>
      <c r="H299" s="330"/>
      <c r="I299" s="330"/>
      <c r="J299" s="330"/>
      <c r="K299" s="330">
        <f>SUM(K298,K280)</f>
        <v>555904</v>
      </c>
      <c r="L299" s="330">
        <f>SUM(L298,L280)</f>
        <v>20524826</v>
      </c>
      <c r="M299" s="330">
        <f>SUM(D299:L299)</f>
        <v>93439386</v>
      </c>
      <c r="N299" s="330">
        <f>N280</f>
        <v>105840425</v>
      </c>
      <c r="O299" s="330">
        <f>O280+O298</f>
        <v>29564354</v>
      </c>
      <c r="P299" s="346"/>
      <c r="Q299" s="301"/>
      <c r="R299" s="306"/>
      <c r="S299" s="307"/>
    </row>
    <row r="300" spans="1:56" ht="21" customHeight="1" x14ac:dyDescent="0.2">
      <c r="A300" s="57"/>
      <c r="B300" s="294" t="s">
        <v>29</v>
      </c>
      <c r="C300" s="308" t="s">
        <v>687</v>
      </c>
      <c r="D300" s="335">
        <f>D299*1.5%</f>
        <v>1085380</v>
      </c>
      <c r="E300" s="335"/>
      <c r="F300" s="335"/>
      <c r="G300" s="335"/>
      <c r="H300" s="335"/>
      <c r="I300" s="335"/>
      <c r="J300" s="335"/>
      <c r="K300" s="335">
        <f t="shared" ref="K300:L300" si="49">K299*1.5%</f>
        <v>8339</v>
      </c>
      <c r="L300" s="335">
        <f t="shared" si="49"/>
        <v>307872</v>
      </c>
      <c r="M300" s="335">
        <f>SUM(D300:L300)+N300+O300</f>
        <v>1401591</v>
      </c>
      <c r="N300" s="335"/>
      <c r="O300" s="493"/>
      <c r="P300" s="68"/>
      <c r="Q300" s="68"/>
      <c r="R300" s="70"/>
      <c r="S300" s="68"/>
      <c r="T300" s="70"/>
      <c r="U300" s="70"/>
      <c r="V300" s="68"/>
      <c r="W300" s="68"/>
    </row>
    <row r="301" spans="1:56" ht="26.25" customHeight="1" x14ac:dyDescent="0.2">
      <c r="A301" s="74"/>
      <c r="B301" s="474"/>
      <c r="C301" s="54" t="s">
        <v>553</v>
      </c>
      <c r="D301" s="494">
        <f>D299+D300</f>
        <v>73444036</v>
      </c>
      <c r="E301" s="494"/>
      <c r="F301" s="494"/>
      <c r="G301" s="494"/>
      <c r="H301" s="494"/>
      <c r="I301" s="494"/>
      <c r="J301" s="494"/>
      <c r="K301" s="494">
        <f>K299+K300</f>
        <v>564243</v>
      </c>
      <c r="L301" s="494">
        <f>L299+L300</f>
        <v>20832698</v>
      </c>
      <c r="M301" s="495">
        <f>M300+M299</f>
        <v>94840977</v>
      </c>
      <c r="N301" s="494">
        <f>N299+N300</f>
        <v>105840425</v>
      </c>
      <c r="O301" s="494">
        <f>O299+O300</f>
        <v>29564354</v>
      </c>
      <c r="P301" s="75"/>
      <c r="Q301" s="75"/>
      <c r="R301" s="75"/>
      <c r="S301" s="75"/>
      <c r="T301" s="69"/>
      <c r="U301" s="70"/>
      <c r="V301" s="75"/>
      <c r="W301" s="75"/>
    </row>
    <row r="302" spans="1:56" s="3" customFormat="1" ht="22.5" customHeight="1" x14ac:dyDescent="0.2">
      <c r="A302" s="832" t="s">
        <v>583</v>
      </c>
      <c r="B302" s="833"/>
      <c r="C302" s="833"/>
      <c r="D302" s="833"/>
      <c r="E302" s="833"/>
      <c r="F302" s="833"/>
      <c r="G302" s="833"/>
      <c r="H302" s="833"/>
      <c r="I302" s="833"/>
      <c r="J302" s="833"/>
      <c r="K302" s="833"/>
      <c r="L302" s="833"/>
      <c r="M302" s="833"/>
      <c r="N302" s="833"/>
      <c r="O302" s="834"/>
      <c r="P302" s="56"/>
      <c r="Q302" s="56"/>
      <c r="R302" s="56"/>
      <c r="S302" s="56"/>
      <c r="T302" s="40"/>
      <c r="U302" s="40"/>
      <c r="V302" s="40"/>
      <c r="W302" s="40"/>
      <c r="X302" s="40"/>
      <c r="Y302" s="40"/>
      <c r="AB302" s="33"/>
      <c r="AD302" s="33"/>
      <c r="AE302" s="36"/>
    </row>
    <row r="303" spans="1:56" s="2" customFormat="1" ht="24" customHeight="1" x14ac:dyDescent="0.2">
      <c r="A303" s="829" t="s">
        <v>4</v>
      </c>
      <c r="B303" s="830"/>
      <c r="C303" s="830"/>
      <c r="D303" s="830"/>
      <c r="E303" s="830"/>
      <c r="F303" s="830"/>
      <c r="G303" s="830"/>
      <c r="H303" s="830"/>
      <c r="I303" s="830"/>
      <c r="J303" s="830"/>
      <c r="K303" s="830"/>
      <c r="L303" s="830"/>
      <c r="M303" s="830"/>
      <c r="N303" s="830"/>
      <c r="O303" s="831"/>
      <c r="P303" s="8"/>
      <c r="Q303" s="8"/>
      <c r="R303" s="8"/>
      <c r="S303" s="8"/>
      <c r="T303" s="8"/>
      <c r="U303" s="8"/>
      <c r="V303" s="8"/>
      <c r="W303" s="8"/>
      <c r="X303" s="8"/>
      <c r="Y303" s="8"/>
      <c r="AB303" s="16"/>
      <c r="AD303" s="16"/>
      <c r="AE303" s="35"/>
    </row>
    <row r="304" spans="1:56" s="99" customFormat="1" ht="33" customHeight="1" x14ac:dyDescent="0.2">
      <c r="A304" s="523" t="s">
        <v>81</v>
      </c>
      <c r="B304" s="325" t="s">
        <v>319</v>
      </c>
      <c r="C304" s="325" t="s">
        <v>320</v>
      </c>
      <c r="D304" s="326">
        <f>SUM(D305:D316)</f>
        <v>1687990</v>
      </c>
      <c r="E304" s="326">
        <f t="shared" ref="E304:O304" si="50">SUM(E305:E316)</f>
        <v>0</v>
      </c>
      <c r="F304" s="326">
        <f t="shared" si="50"/>
        <v>0</v>
      </c>
      <c r="G304" s="326">
        <f t="shared" si="50"/>
        <v>0</v>
      </c>
      <c r="H304" s="326">
        <f t="shared" si="50"/>
        <v>0</v>
      </c>
      <c r="I304" s="326">
        <f t="shared" si="50"/>
        <v>0</v>
      </c>
      <c r="J304" s="326">
        <f t="shared" si="50"/>
        <v>0</v>
      </c>
      <c r="K304" s="326">
        <f t="shared" si="50"/>
        <v>0</v>
      </c>
      <c r="L304" s="326">
        <f t="shared" si="50"/>
        <v>0</v>
      </c>
      <c r="M304" s="326">
        <f t="shared" si="50"/>
        <v>1687990</v>
      </c>
      <c r="N304" s="326">
        <f t="shared" si="50"/>
        <v>1471980</v>
      </c>
      <c r="O304" s="326">
        <f t="shared" si="50"/>
        <v>0</v>
      </c>
      <c r="P304" s="56"/>
      <c r="Q304" s="56"/>
      <c r="R304" s="15"/>
      <c r="S304" s="56"/>
      <c r="T304" s="56"/>
      <c r="U304" s="56"/>
      <c r="V304" s="56"/>
      <c r="W304" s="56"/>
      <c r="X304" s="528"/>
      <c r="Y304" s="528"/>
      <c r="Z304" s="524"/>
      <c r="AA304" s="524"/>
      <c r="AB304" s="65"/>
      <c r="AC304" s="198"/>
      <c r="AD304" s="65"/>
      <c r="AE304" s="65"/>
      <c r="AF304" s="198"/>
      <c r="AG304" s="198"/>
      <c r="AH304" s="198"/>
      <c r="AI304" s="198"/>
      <c r="AJ304" s="198"/>
    </row>
    <row r="305" spans="1:36" s="2" customFormat="1" ht="71.25" hidden="1" customHeight="1" outlineLevel="1" x14ac:dyDescent="0.2">
      <c r="A305" s="324"/>
      <c r="B305" s="296" t="s">
        <v>232</v>
      </c>
      <c r="C305" s="296" t="s">
        <v>321</v>
      </c>
      <c r="D305" s="297">
        <v>376710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ref="M305:M316" si="51">D305+K305+L305</f>
        <v>376710</v>
      </c>
      <c r="N305" s="298"/>
      <c r="O305" s="297"/>
      <c r="P305" s="56"/>
      <c r="Q305" s="55"/>
      <c r="R305" s="61"/>
      <c r="S305" s="55"/>
      <c r="T305" s="55"/>
      <c r="U305" s="55"/>
      <c r="V305" s="55"/>
      <c r="W305" s="55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2">
      <c r="A306" s="324"/>
      <c r="B306" s="296" t="s">
        <v>234</v>
      </c>
      <c r="C306" s="296" t="s">
        <v>235</v>
      </c>
      <c r="D306" s="297">
        <v>179710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51"/>
        <v>179710</v>
      </c>
      <c r="N306" s="298"/>
      <c r="O306" s="297"/>
      <c r="P306" s="56"/>
      <c r="Q306" s="55"/>
      <c r="R306" s="61"/>
      <c r="S306" s="55"/>
      <c r="T306" s="55"/>
      <c r="U306" s="55"/>
      <c r="V306" s="55"/>
      <c r="W306" s="55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2">
      <c r="A307" s="324"/>
      <c r="B307" s="296" t="s">
        <v>87</v>
      </c>
      <c r="C307" s="296" t="s">
        <v>322</v>
      </c>
      <c r="D307" s="297"/>
      <c r="E307" s="297"/>
      <c r="F307" s="297"/>
      <c r="G307" s="297"/>
      <c r="H307" s="297"/>
      <c r="I307" s="297"/>
      <c r="J307" s="297"/>
      <c r="K307" s="297"/>
      <c r="L307" s="297"/>
      <c r="M307" s="297">
        <f t="shared" si="51"/>
        <v>0</v>
      </c>
      <c r="N307" s="527">
        <v>736970</v>
      </c>
      <c r="O307" s="297"/>
      <c r="P307" s="56"/>
      <c r="Q307" s="55"/>
      <c r="R307" s="61"/>
      <c r="S307" s="55"/>
      <c r="T307" s="55"/>
      <c r="U307" s="55"/>
      <c r="V307" s="55"/>
      <c r="W307" s="55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2">
      <c r="A308" s="324"/>
      <c r="B308" s="296" t="s">
        <v>87</v>
      </c>
      <c r="C308" s="296" t="s">
        <v>323</v>
      </c>
      <c r="D308" s="297"/>
      <c r="E308" s="297"/>
      <c r="F308" s="297"/>
      <c r="G308" s="297"/>
      <c r="H308" s="297"/>
      <c r="I308" s="297"/>
      <c r="J308" s="297"/>
      <c r="K308" s="297"/>
      <c r="L308" s="297"/>
      <c r="M308" s="297">
        <f t="shared" si="51"/>
        <v>0</v>
      </c>
      <c r="N308" s="527">
        <v>703640</v>
      </c>
      <c r="O308" s="297"/>
      <c r="P308" s="56"/>
      <c r="Q308" s="55"/>
      <c r="R308" s="61"/>
      <c r="S308" s="55"/>
      <c r="T308" s="55"/>
      <c r="U308" s="55"/>
      <c r="V308" s="55"/>
      <c r="W308" s="55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2" customFormat="1" ht="71.25" hidden="1" customHeight="1" outlineLevel="1" x14ac:dyDescent="0.2">
      <c r="A309" s="324"/>
      <c r="B309" s="296" t="s">
        <v>87</v>
      </c>
      <c r="C309" s="296" t="s">
        <v>324</v>
      </c>
      <c r="D309" s="297"/>
      <c r="E309" s="297"/>
      <c r="F309" s="297"/>
      <c r="G309" s="297"/>
      <c r="H309" s="297"/>
      <c r="I309" s="297"/>
      <c r="J309" s="297"/>
      <c r="K309" s="297"/>
      <c r="L309" s="297"/>
      <c r="M309" s="297">
        <f t="shared" si="51"/>
        <v>0</v>
      </c>
      <c r="N309" s="527">
        <v>31370</v>
      </c>
      <c r="O309" s="297"/>
      <c r="P309" s="56"/>
      <c r="Q309" s="55"/>
      <c r="R309" s="61"/>
      <c r="S309" s="55"/>
      <c r="T309" s="55"/>
      <c r="U309" s="55"/>
      <c r="V309" s="55"/>
      <c r="W309" s="55"/>
      <c r="X309" s="19"/>
      <c r="Y309" s="19"/>
      <c r="Z309" s="62"/>
      <c r="AA309" s="63"/>
      <c r="AB309" s="64"/>
      <c r="AC309" s="4"/>
      <c r="AD309" s="64"/>
      <c r="AE309" s="64"/>
      <c r="AF309" s="4"/>
      <c r="AG309" s="4"/>
      <c r="AH309" s="4"/>
      <c r="AI309" s="4"/>
      <c r="AJ309" s="4"/>
    </row>
    <row r="310" spans="1:36" s="2" customFormat="1" ht="71.25" hidden="1" customHeight="1" outlineLevel="1" x14ac:dyDescent="0.2">
      <c r="A310" s="324"/>
      <c r="B310" s="296" t="s">
        <v>239</v>
      </c>
      <c r="C310" s="296" t="s">
        <v>325</v>
      </c>
      <c r="D310" s="297">
        <v>5580</v>
      </c>
      <c r="E310" s="297"/>
      <c r="F310" s="297"/>
      <c r="G310" s="297"/>
      <c r="H310" s="297"/>
      <c r="I310" s="297"/>
      <c r="J310" s="297"/>
      <c r="K310" s="297"/>
      <c r="L310" s="297"/>
      <c r="M310" s="297">
        <f t="shared" si="51"/>
        <v>5580</v>
      </c>
      <c r="N310" s="298"/>
      <c r="O310" s="297"/>
      <c r="P310" s="56"/>
      <c r="Q310" s="55"/>
      <c r="R310" s="61"/>
      <c r="S310" s="55"/>
      <c r="T310" s="55"/>
      <c r="U310" s="55"/>
      <c r="V310" s="55"/>
      <c r="W310" s="55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  <c r="AJ310" s="4"/>
    </row>
    <row r="311" spans="1:36" s="2" customFormat="1" ht="71.25" hidden="1" customHeight="1" outlineLevel="1" x14ac:dyDescent="0.2">
      <c r="A311" s="324"/>
      <c r="B311" s="296" t="s">
        <v>241</v>
      </c>
      <c r="C311" s="296" t="s">
        <v>242</v>
      </c>
      <c r="D311" s="297">
        <v>180930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si="51"/>
        <v>180930</v>
      </c>
      <c r="N311" s="298"/>
      <c r="O311" s="297"/>
      <c r="P311" s="56"/>
      <c r="Q311" s="55"/>
      <c r="R311" s="61"/>
      <c r="S311" s="55"/>
      <c r="T311" s="55"/>
      <c r="U311" s="55"/>
      <c r="V311" s="55"/>
      <c r="W311" s="55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  <c r="AJ311" s="4"/>
    </row>
    <row r="312" spans="1:36" s="2" customFormat="1" ht="71.25" hidden="1" customHeight="1" outlineLevel="1" x14ac:dyDescent="0.2">
      <c r="A312" s="324"/>
      <c r="B312" s="296" t="s">
        <v>243</v>
      </c>
      <c r="C312" s="296" t="s">
        <v>244</v>
      </c>
      <c r="D312" s="297">
        <v>65550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51"/>
        <v>65550</v>
      </c>
      <c r="N312" s="298"/>
      <c r="O312" s="297"/>
      <c r="P312" s="56"/>
      <c r="Q312" s="55"/>
      <c r="R312" s="61"/>
      <c r="S312" s="55"/>
      <c r="T312" s="55"/>
      <c r="U312" s="55"/>
      <c r="V312" s="55"/>
      <c r="W312" s="55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  <c r="AJ312" s="4"/>
    </row>
    <row r="313" spans="1:36" s="2" customFormat="1" ht="71.25" hidden="1" customHeight="1" outlineLevel="1" x14ac:dyDescent="0.2">
      <c r="A313" s="324"/>
      <c r="B313" s="296" t="s">
        <v>241</v>
      </c>
      <c r="C313" s="296" t="s">
        <v>245</v>
      </c>
      <c r="D313" s="297">
        <v>4640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51"/>
        <v>4640</v>
      </c>
      <c r="N313" s="298"/>
      <c r="O313" s="297"/>
      <c r="P313" s="56"/>
      <c r="Q313" s="55"/>
      <c r="R313" s="61"/>
      <c r="S313" s="55"/>
      <c r="T313" s="55"/>
      <c r="U313" s="55"/>
      <c r="V313" s="55"/>
      <c r="W313" s="55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  <c r="AJ313" s="4"/>
    </row>
    <row r="314" spans="1:36" s="2" customFormat="1" ht="71.25" hidden="1" customHeight="1" outlineLevel="1" x14ac:dyDescent="0.2">
      <c r="A314" s="324"/>
      <c r="B314" s="296" t="s">
        <v>246</v>
      </c>
      <c r="C314" s="296" t="s">
        <v>247</v>
      </c>
      <c r="D314" s="297">
        <v>41110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51"/>
        <v>41110</v>
      </c>
      <c r="N314" s="298"/>
      <c r="O314" s="297"/>
      <c r="P314" s="56"/>
      <c r="Q314" s="55"/>
      <c r="R314" s="61"/>
      <c r="S314" s="55"/>
      <c r="T314" s="55"/>
      <c r="U314" s="55"/>
      <c r="V314" s="55"/>
      <c r="W314" s="55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  <c r="AJ314" s="4"/>
    </row>
    <row r="315" spans="1:36" s="2" customFormat="1" ht="71.25" hidden="1" customHeight="1" outlineLevel="1" x14ac:dyDescent="0.2">
      <c r="A315" s="324"/>
      <c r="B315" s="296" t="s">
        <v>95</v>
      </c>
      <c r="C315" s="296" t="s">
        <v>326</v>
      </c>
      <c r="D315" s="297">
        <v>12290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51"/>
        <v>12290</v>
      </c>
      <c r="N315" s="298"/>
      <c r="O315" s="297"/>
      <c r="P315" s="56"/>
      <c r="Q315" s="55"/>
      <c r="R315" s="61"/>
      <c r="S315" s="55"/>
      <c r="T315" s="55"/>
      <c r="U315" s="55"/>
      <c r="V315" s="55"/>
      <c r="W315" s="55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  <c r="AJ315" s="4"/>
    </row>
    <row r="316" spans="1:36" s="2" customFormat="1" ht="71.25" hidden="1" customHeight="1" outlineLevel="1" x14ac:dyDescent="0.2">
      <c r="A316" s="324"/>
      <c r="B316" s="296" t="s">
        <v>615</v>
      </c>
      <c r="C316" s="296" t="s">
        <v>616</v>
      </c>
      <c r="D316" s="297">
        <v>821470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51"/>
        <v>821470</v>
      </c>
      <c r="N316" s="298"/>
      <c r="O316" s="297"/>
      <c r="P316" s="56"/>
      <c r="Q316" s="55"/>
      <c r="R316" s="61"/>
      <c r="S316" s="55"/>
      <c r="T316" s="55"/>
      <c r="U316" s="55"/>
      <c r="V316" s="55"/>
      <c r="W316" s="55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  <c r="AJ316" s="4"/>
    </row>
    <row r="317" spans="1:36" s="99" customFormat="1" ht="73.5" customHeight="1" collapsed="1" x14ac:dyDescent="0.2">
      <c r="A317" s="523"/>
      <c r="B317" s="325" t="s">
        <v>6</v>
      </c>
      <c r="C317" s="325" t="s">
        <v>336</v>
      </c>
      <c r="D317" s="326">
        <f>SUM(D318:D326)</f>
        <v>1479680</v>
      </c>
      <c r="E317" s="326">
        <f t="shared" ref="E317:O317" si="52">SUM(E318:E326)</f>
        <v>0</v>
      </c>
      <c r="F317" s="326">
        <f t="shared" si="52"/>
        <v>0</v>
      </c>
      <c r="G317" s="326">
        <f t="shared" si="52"/>
        <v>0</v>
      </c>
      <c r="H317" s="326">
        <f t="shared" si="52"/>
        <v>0</v>
      </c>
      <c r="I317" s="326">
        <f t="shared" si="52"/>
        <v>0</v>
      </c>
      <c r="J317" s="326">
        <f t="shared" si="52"/>
        <v>0</v>
      </c>
      <c r="K317" s="326">
        <f t="shared" si="52"/>
        <v>0</v>
      </c>
      <c r="L317" s="326">
        <f t="shared" si="52"/>
        <v>0</v>
      </c>
      <c r="M317" s="326">
        <f t="shared" si="52"/>
        <v>1479680</v>
      </c>
      <c r="N317" s="326">
        <f t="shared" si="52"/>
        <v>0</v>
      </c>
      <c r="O317" s="326">
        <f t="shared" si="52"/>
        <v>671890</v>
      </c>
      <c r="P317" s="56"/>
      <c r="Q317" s="56"/>
      <c r="R317" s="15"/>
      <c r="S317" s="56"/>
      <c r="T317" s="56"/>
      <c r="U317" s="56"/>
      <c r="V317" s="56"/>
      <c r="W317" s="56"/>
      <c r="X317" s="528"/>
      <c r="Y317" s="528"/>
      <c r="Z317" s="524"/>
      <c r="AA317" s="524"/>
      <c r="AB317" s="65"/>
      <c r="AC317" s="198"/>
      <c r="AD317" s="65"/>
      <c r="AE317" s="65"/>
      <c r="AF317" s="198"/>
      <c r="AG317" s="198"/>
      <c r="AH317" s="198"/>
      <c r="AI317" s="198"/>
    </row>
    <row r="318" spans="1:36" s="2" customFormat="1" ht="57" hidden="1" customHeight="1" outlineLevel="1" x14ac:dyDescent="0.2">
      <c r="A318" s="324"/>
      <c r="B318" s="296" t="s">
        <v>166</v>
      </c>
      <c r="C318" s="296" t="s">
        <v>628</v>
      </c>
      <c r="D318" s="297">
        <v>520050</v>
      </c>
      <c r="E318" s="297"/>
      <c r="F318" s="297"/>
      <c r="G318" s="297"/>
      <c r="H318" s="297"/>
      <c r="I318" s="297"/>
      <c r="J318" s="297"/>
      <c r="K318" s="297"/>
      <c r="L318" s="297"/>
      <c r="M318" s="297">
        <f>D318+K318+L318</f>
        <v>520050</v>
      </c>
      <c r="N318" s="298"/>
      <c r="O318" s="297">
        <v>0</v>
      </c>
      <c r="P318" s="56"/>
      <c r="Q318" s="55"/>
      <c r="R318" s="61"/>
      <c r="S318" s="55"/>
      <c r="T318" s="55"/>
      <c r="U318" s="55"/>
      <c r="V318" s="55"/>
      <c r="W318" s="55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57" hidden="1" customHeight="1" outlineLevel="1" x14ac:dyDescent="0.2">
      <c r="A319" s="324"/>
      <c r="B319" s="296" t="s">
        <v>137</v>
      </c>
      <c r="C319" s="296" t="s">
        <v>168</v>
      </c>
      <c r="D319" s="297">
        <v>9220</v>
      </c>
      <c r="E319" s="297"/>
      <c r="F319" s="297"/>
      <c r="G319" s="297"/>
      <c r="H319" s="297"/>
      <c r="I319" s="297"/>
      <c r="J319" s="297"/>
      <c r="K319" s="297"/>
      <c r="L319" s="297"/>
      <c r="M319" s="297">
        <f t="shared" ref="M319:M326" si="53">D319+K319+L319</f>
        <v>9220</v>
      </c>
      <c r="N319" s="298"/>
      <c r="O319" s="297">
        <v>0</v>
      </c>
      <c r="P319" s="56"/>
      <c r="Q319" s="55"/>
      <c r="R319" s="61"/>
      <c r="S319" s="55"/>
      <c r="T319" s="55"/>
      <c r="U319" s="55"/>
      <c r="V319" s="55"/>
      <c r="W319" s="55"/>
      <c r="X319" s="19"/>
      <c r="Y319" s="19"/>
      <c r="Z319" s="62"/>
      <c r="AA319" s="63"/>
      <c r="AB319" s="64"/>
      <c r="AC319" s="4"/>
      <c r="AD319" s="64"/>
      <c r="AE319" s="64"/>
      <c r="AF319" s="4"/>
      <c r="AG319" s="4"/>
      <c r="AH319" s="4"/>
      <c r="AI319" s="4"/>
    </row>
    <row r="320" spans="1:36" s="2" customFormat="1" ht="57" hidden="1" customHeight="1" outlineLevel="1" x14ac:dyDescent="0.2">
      <c r="A320" s="324"/>
      <c r="B320" s="296" t="s">
        <v>251</v>
      </c>
      <c r="C320" s="296" t="s">
        <v>252</v>
      </c>
      <c r="D320" s="297">
        <v>193440</v>
      </c>
      <c r="E320" s="297"/>
      <c r="F320" s="297"/>
      <c r="G320" s="297"/>
      <c r="H320" s="297"/>
      <c r="I320" s="297"/>
      <c r="J320" s="297"/>
      <c r="K320" s="297"/>
      <c r="L320" s="297"/>
      <c r="M320" s="297">
        <f t="shared" si="53"/>
        <v>193440</v>
      </c>
      <c r="N320" s="298"/>
      <c r="O320" s="297">
        <v>278240</v>
      </c>
      <c r="P320" s="56"/>
      <c r="Q320" s="55"/>
      <c r="R320" s="61"/>
      <c r="S320" s="55"/>
      <c r="T320" s="55"/>
      <c r="U320" s="55"/>
      <c r="V320" s="55"/>
      <c r="W320" s="55"/>
      <c r="X320" s="19"/>
      <c r="Y320" s="19"/>
      <c r="Z320" s="62"/>
      <c r="AA320" s="63"/>
      <c r="AB320" s="64"/>
      <c r="AC320" s="4"/>
      <c r="AD320" s="64"/>
      <c r="AE320" s="64"/>
      <c r="AF320" s="4"/>
      <c r="AG320" s="4"/>
      <c r="AH320" s="4"/>
      <c r="AI320" s="4"/>
    </row>
    <row r="321" spans="1:56" s="2" customFormat="1" ht="57" hidden="1" customHeight="1" outlineLevel="1" x14ac:dyDescent="0.2">
      <c r="A321" s="324"/>
      <c r="B321" s="296" t="s">
        <v>327</v>
      </c>
      <c r="C321" s="296" t="s">
        <v>172</v>
      </c>
      <c r="D321" s="297">
        <v>6760</v>
      </c>
      <c r="E321" s="297"/>
      <c r="F321" s="297"/>
      <c r="G321" s="297"/>
      <c r="H321" s="297"/>
      <c r="I321" s="297"/>
      <c r="J321" s="297"/>
      <c r="K321" s="297"/>
      <c r="L321" s="297"/>
      <c r="M321" s="297">
        <f t="shared" si="53"/>
        <v>6760</v>
      </c>
      <c r="N321" s="298"/>
      <c r="O321" s="297">
        <v>335300</v>
      </c>
      <c r="P321" s="56"/>
      <c r="Q321" s="55"/>
      <c r="R321" s="61"/>
      <c r="S321" s="55"/>
      <c r="T321" s="55"/>
      <c r="U321" s="55"/>
      <c r="V321" s="55"/>
      <c r="W321" s="55"/>
      <c r="X321" s="19"/>
      <c r="Y321" s="19"/>
      <c r="Z321" s="62"/>
      <c r="AA321" s="63"/>
      <c r="AB321" s="64"/>
      <c r="AC321" s="4"/>
      <c r="AD321" s="64"/>
      <c r="AE321" s="64"/>
      <c r="AF321" s="4"/>
      <c r="AG321" s="4"/>
      <c r="AH321" s="4"/>
      <c r="AI321" s="4"/>
    </row>
    <row r="322" spans="1:56" s="2" customFormat="1" ht="57" hidden="1" customHeight="1" outlineLevel="1" x14ac:dyDescent="0.2">
      <c r="A322" s="324"/>
      <c r="B322" s="296" t="s">
        <v>653</v>
      </c>
      <c r="C322" s="296" t="s">
        <v>654</v>
      </c>
      <c r="D322" s="297">
        <v>138530</v>
      </c>
      <c r="E322" s="297"/>
      <c r="F322" s="297"/>
      <c r="G322" s="297"/>
      <c r="H322" s="297"/>
      <c r="I322" s="297"/>
      <c r="J322" s="297"/>
      <c r="K322" s="297"/>
      <c r="L322" s="297"/>
      <c r="M322" s="297">
        <f t="shared" si="53"/>
        <v>138530</v>
      </c>
      <c r="N322" s="298"/>
      <c r="O322" s="297">
        <v>0</v>
      </c>
      <c r="P322" s="56"/>
      <c r="Q322" s="55"/>
      <c r="R322" s="61"/>
      <c r="S322" s="55"/>
      <c r="T322" s="55"/>
      <c r="U322" s="55"/>
      <c r="V322" s="55"/>
      <c r="W322" s="55"/>
      <c r="X322" s="19"/>
      <c r="Y322" s="19"/>
      <c r="Z322" s="62"/>
      <c r="AA322" s="63"/>
      <c r="AB322" s="64"/>
      <c r="AC322" s="4"/>
      <c r="AD322" s="64"/>
      <c r="AE322" s="64"/>
      <c r="AF322" s="4"/>
      <c r="AG322" s="4"/>
      <c r="AH322" s="4"/>
      <c r="AI322" s="4"/>
    </row>
    <row r="323" spans="1:56" s="2" customFormat="1" ht="57" hidden="1" customHeight="1" outlineLevel="1" x14ac:dyDescent="0.2">
      <c r="A323" s="324"/>
      <c r="B323" s="296" t="s">
        <v>181</v>
      </c>
      <c r="C323" s="296" t="s">
        <v>182</v>
      </c>
      <c r="D323" s="297">
        <v>88440</v>
      </c>
      <c r="E323" s="297"/>
      <c r="F323" s="297"/>
      <c r="G323" s="297"/>
      <c r="H323" s="297"/>
      <c r="I323" s="297"/>
      <c r="J323" s="297"/>
      <c r="K323" s="297"/>
      <c r="L323" s="297"/>
      <c r="M323" s="297">
        <f t="shared" si="53"/>
        <v>88440</v>
      </c>
      <c r="N323" s="298"/>
      <c r="O323" s="297">
        <v>6750</v>
      </c>
      <c r="P323" s="56"/>
      <c r="Q323" s="55"/>
      <c r="R323" s="61"/>
      <c r="S323" s="55"/>
      <c r="T323" s="55"/>
      <c r="U323" s="55"/>
      <c r="V323" s="55"/>
      <c r="W323" s="55"/>
      <c r="X323" s="19"/>
      <c r="Y323" s="19"/>
      <c r="Z323" s="62"/>
      <c r="AA323" s="63"/>
      <c r="AB323" s="64"/>
      <c r="AC323" s="4"/>
      <c r="AD323" s="64"/>
      <c r="AE323" s="64"/>
      <c r="AF323" s="4"/>
      <c r="AG323" s="4"/>
      <c r="AH323" s="4"/>
      <c r="AI323" s="4"/>
    </row>
    <row r="324" spans="1:56" s="2" customFormat="1" ht="57" hidden="1" customHeight="1" outlineLevel="1" x14ac:dyDescent="0.2">
      <c r="A324" s="324"/>
      <c r="B324" s="296" t="s">
        <v>635</v>
      </c>
      <c r="C324" s="296" t="s">
        <v>636</v>
      </c>
      <c r="D324" s="297">
        <v>211080</v>
      </c>
      <c r="E324" s="297"/>
      <c r="F324" s="297"/>
      <c r="G324" s="297"/>
      <c r="H324" s="297"/>
      <c r="I324" s="297"/>
      <c r="J324" s="297"/>
      <c r="K324" s="297"/>
      <c r="L324" s="297"/>
      <c r="M324" s="297">
        <f t="shared" si="53"/>
        <v>211080</v>
      </c>
      <c r="N324" s="298"/>
      <c r="O324" s="297">
        <v>51600</v>
      </c>
      <c r="P324" s="56"/>
      <c r="Q324" s="55"/>
      <c r="R324" s="61"/>
      <c r="S324" s="55"/>
      <c r="T324" s="55"/>
      <c r="U324" s="55"/>
      <c r="V324" s="55"/>
      <c r="W324" s="55"/>
      <c r="X324" s="19"/>
      <c r="Y324" s="19"/>
      <c r="Z324" s="62"/>
      <c r="AA324" s="63"/>
      <c r="AB324" s="64"/>
      <c r="AC324" s="4"/>
      <c r="AD324" s="64"/>
      <c r="AE324" s="64"/>
      <c r="AF324" s="4"/>
      <c r="AG324" s="4"/>
      <c r="AH324" s="4"/>
      <c r="AI324" s="4"/>
    </row>
    <row r="325" spans="1:56" s="2" customFormat="1" ht="48" hidden="1" customHeight="1" outlineLevel="1" x14ac:dyDescent="0.2">
      <c r="A325" s="324"/>
      <c r="B325" s="296" t="s">
        <v>330</v>
      </c>
      <c r="C325" s="296" t="s">
        <v>331</v>
      </c>
      <c r="D325" s="297">
        <v>235570</v>
      </c>
      <c r="E325" s="297"/>
      <c r="F325" s="297"/>
      <c r="G325" s="297"/>
      <c r="H325" s="297"/>
      <c r="I325" s="297"/>
      <c r="J325" s="297"/>
      <c r="K325" s="297"/>
      <c r="L325" s="297"/>
      <c r="M325" s="297">
        <f t="shared" si="53"/>
        <v>235570</v>
      </c>
      <c r="N325" s="298"/>
      <c r="O325" s="297">
        <v>0</v>
      </c>
      <c r="P325" s="56"/>
      <c r="Q325" s="55"/>
      <c r="R325" s="61"/>
      <c r="S325" s="55"/>
      <c r="T325" s="55"/>
      <c r="U325" s="55"/>
      <c r="V325" s="55"/>
      <c r="W325" s="55"/>
      <c r="X325" s="19"/>
      <c r="Y325" s="19"/>
      <c r="Z325" s="62"/>
      <c r="AA325" s="63"/>
      <c r="AB325" s="64"/>
      <c r="AC325" s="4"/>
      <c r="AD325" s="64"/>
      <c r="AE325" s="64"/>
      <c r="AF325" s="4"/>
      <c r="AG325" s="4"/>
      <c r="AH325" s="4"/>
      <c r="AI325" s="4"/>
    </row>
    <row r="326" spans="1:56" s="2" customFormat="1" ht="48" hidden="1" customHeight="1" outlineLevel="1" x14ac:dyDescent="0.2">
      <c r="A326" s="324"/>
      <c r="B326" s="296" t="s">
        <v>332</v>
      </c>
      <c r="C326" s="296" t="s">
        <v>333</v>
      </c>
      <c r="D326" s="297">
        <v>76590</v>
      </c>
      <c r="E326" s="297"/>
      <c r="F326" s="297"/>
      <c r="G326" s="297"/>
      <c r="H326" s="297"/>
      <c r="I326" s="297"/>
      <c r="J326" s="297"/>
      <c r="K326" s="297"/>
      <c r="L326" s="297"/>
      <c r="M326" s="297">
        <f t="shared" si="53"/>
        <v>76590</v>
      </c>
      <c r="N326" s="298"/>
      <c r="O326" s="297">
        <v>0</v>
      </c>
      <c r="P326" s="56"/>
      <c r="Q326" s="55"/>
      <c r="R326" s="61"/>
      <c r="S326" s="55"/>
      <c r="T326" s="55"/>
      <c r="U326" s="55"/>
      <c r="V326" s="55"/>
      <c r="W326" s="55"/>
      <c r="X326" s="19"/>
      <c r="Y326" s="19"/>
      <c r="Z326" s="62"/>
      <c r="AA326" s="63"/>
      <c r="AB326" s="64"/>
      <c r="AC326" s="4"/>
      <c r="AD326" s="64"/>
      <c r="AE326" s="64"/>
      <c r="AF326" s="4"/>
      <c r="AG326" s="4"/>
      <c r="AH326" s="4"/>
      <c r="AI326" s="4"/>
    </row>
    <row r="327" spans="1:56" s="2" customFormat="1" ht="18" customHeight="1" collapsed="1" x14ac:dyDescent="0.2">
      <c r="A327" s="474"/>
      <c r="B327" s="476"/>
      <c r="C327" s="482" t="s">
        <v>547</v>
      </c>
      <c r="D327" s="330">
        <f>SUM(D304,D317)</f>
        <v>3167670</v>
      </c>
      <c r="E327" s="330">
        <f t="shared" ref="E327:O327" si="54">SUM(E304,E317)</f>
        <v>0</v>
      </c>
      <c r="F327" s="330">
        <f t="shared" si="54"/>
        <v>0</v>
      </c>
      <c r="G327" s="330">
        <f t="shared" si="54"/>
        <v>0</v>
      </c>
      <c r="H327" s="330">
        <f t="shared" si="54"/>
        <v>0</v>
      </c>
      <c r="I327" s="330">
        <f t="shared" si="54"/>
        <v>0</v>
      </c>
      <c r="J327" s="330">
        <f t="shared" si="54"/>
        <v>0</v>
      </c>
      <c r="K327" s="330">
        <f t="shared" si="54"/>
        <v>0</v>
      </c>
      <c r="L327" s="330">
        <f t="shared" si="54"/>
        <v>0</v>
      </c>
      <c r="M327" s="330">
        <f t="shared" si="54"/>
        <v>3167670</v>
      </c>
      <c r="N327" s="330">
        <f t="shared" si="54"/>
        <v>1471980</v>
      </c>
      <c r="O327" s="330">
        <f t="shared" si="54"/>
        <v>671890</v>
      </c>
      <c r="P327" s="56"/>
      <c r="Q327" s="58"/>
      <c r="R327" s="58"/>
      <c r="S327" s="58"/>
      <c r="T327" s="58"/>
      <c r="U327" s="58"/>
      <c r="V327" s="58"/>
      <c r="W327" s="58"/>
      <c r="X327" s="59"/>
      <c r="Y327" s="60"/>
      <c r="AA327" s="16"/>
      <c r="AB327" s="16"/>
      <c r="AD327" s="16"/>
      <c r="AE327" s="35"/>
    </row>
    <row r="328" spans="1:56" s="2" customFormat="1" ht="24" customHeight="1" x14ac:dyDescent="0.2">
      <c r="A328" s="829" t="s">
        <v>540</v>
      </c>
      <c r="B328" s="830"/>
      <c r="C328" s="830"/>
      <c r="D328" s="830"/>
      <c r="E328" s="830"/>
      <c r="F328" s="830"/>
      <c r="G328" s="830"/>
      <c r="H328" s="830"/>
      <c r="I328" s="830"/>
      <c r="J328" s="830"/>
      <c r="K328" s="830"/>
      <c r="L328" s="830"/>
      <c r="M328" s="830"/>
      <c r="N328" s="830"/>
      <c r="O328" s="831"/>
      <c r="P328" s="56"/>
      <c r="Q328" s="8"/>
      <c r="R328" s="8"/>
      <c r="S328" s="8"/>
      <c r="T328" s="8"/>
      <c r="U328" s="8"/>
      <c r="V328" s="8"/>
      <c r="W328" s="8"/>
      <c r="X328" s="8"/>
      <c r="Y328" s="8"/>
      <c r="AB328" s="16"/>
      <c r="AD328" s="16"/>
      <c r="AE328" s="35"/>
    </row>
    <row r="329" spans="1:56" s="99" customFormat="1" ht="46.5" customHeight="1" x14ac:dyDescent="0.2">
      <c r="A329" s="529"/>
      <c r="B329" s="325" t="s">
        <v>317</v>
      </c>
      <c r="C329" s="325" t="s">
        <v>318</v>
      </c>
      <c r="D329" s="326">
        <f>SUM(D330)</f>
        <v>55642</v>
      </c>
      <c r="E329" s="326">
        <f t="shared" ref="E329:O329" si="55">SUM(E330)</f>
        <v>0</v>
      </c>
      <c r="F329" s="326">
        <f t="shared" si="55"/>
        <v>0</v>
      </c>
      <c r="G329" s="326">
        <f t="shared" si="55"/>
        <v>0</v>
      </c>
      <c r="H329" s="326">
        <f t="shared" si="55"/>
        <v>0</v>
      </c>
      <c r="I329" s="326">
        <f t="shared" si="55"/>
        <v>0</v>
      </c>
      <c r="J329" s="326">
        <f t="shared" si="55"/>
        <v>0</v>
      </c>
      <c r="K329" s="326">
        <f t="shared" si="55"/>
        <v>0</v>
      </c>
      <c r="L329" s="326">
        <f t="shared" si="55"/>
        <v>0</v>
      </c>
      <c r="M329" s="326">
        <f t="shared" si="55"/>
        <v>55642</v>
      </c>
      <c r="N329" s="326">
        <f t="shared" si="55"/>
        <v>0</v>
      </c>
      <c r="O329" s="326">
        <f t="shared" si="55"/>
        <v>1127988</v>
      </c>
      <c r="P329" s="56"/>
      <c r="Q329" s="58"/>
      <c r="R329" s="58"/>
      <c r="S329" s="58"/>
      <c r="T329" s="58"/>
      <c r="U329" s="58"/>
      <c r="V329" s="58"/>
      <c r="W329" s="58"/>
      <c r="X329" s="59"/>
      <c r="Y329" s="60"/>
      <c r="AA329" s="102"/>
      <c r="AB329" s="102"/>
      <c r="AD329" s="102"/>
      <c r="AE329" s="102"/>
    </row>
    <row r="330" spans="1:56" s="2" customFormat="1" ht="46.5" hidden="1" customHeight="1" outlineLevel="1" x14ac:dyDescent="0.2">
      <c r="A330" s="473"/>
      <c r="B330" s="296" t="s">
        <v>475</v>
      </c>
      <c r="C330" s="296" t="s">
        <v>474</v>
      </c>
      <c r="D330" s="297">
        <v>55642</v>
      </c>
      <c r="E330" s="297"/>
      <c r="F330" s="297"/>
      <c r="G330" s="297"/>
      <c r="H330" s="297"/>
      <c r="I330" s="297"/>
      <c r="J330" s="297"/>
      <c r="K330" s="297"/>
      <c r="L330" s="297"/>
      <c r="M330" s="297">
        <f>D330+K330+L330</f>
        <v>55642</v>
      </c>
      <c r="N330" s="298"/>
      <c r="O330" s="297">
        <v>1127988</v>
      </c>
      <c r="P330" s="56"/>
      <c r="Q330" s="58"/>
      <c r="R330" s="58"/>
      <c r="S330" s="58"/>
      <c r="T330" s="58"/>
      <c r="U330" s="58"/>
      <c r="V330" s="58"/>
      <c r="W330" s="58"/>
      <c r="X330" s="59"/>
      <c r="Y330" s="60"/>
      <c r="AA330" s="16"/>
      <c r="AB330" s="16"/>
      <c r="AD330" s="16"/>
      <c r="AE330" s="35"/>
    </row>
    <row r="331" spans="1:56" s="99" customFormat="1" ht="47.25" customHeight="1" collapsed="1" x14ac:dyDescent="0.2">
      <c r="A331" s="529"/>
      <c r="B331" s="325" t="s">
        <v>338</v>
      </c>
      <c r="C331" s="325" t="s">
        <v>337</v>
      </c>
      <c r="D331" s="326">
        <f>SUM(D332)</f>
        <v>750</v>
      </c>
      <c r="E331" s="326">
        <f t="shared" ref="E331:O331" si="56">SUM(E332)</f>
        <v>0</v>
      </c>
      <c r="F331" s="326">
        <f t="shared" si="56"/>
        <v>0</v>
      </c>
      <c r="G331" s="326">
        <f t="shared" si="56"/>
        <v>0</v>
      </c>
      <c r="H331" s="326">
        <f t="shared" si="56"/>
        <v>0</v>
      </c>
      <c r="I331" s="326">
        <f t="shared" si="56"/>
        <v>0</v>
      </c>
      <c r="J331" s="326">
        <f t="shared" si="56"/>
        <v>0</v>
      </c>
      <c r="K331" s="326">
        <f t="shared" si="56"/>
        <v>0</v>
      </c>
      <c r="L331" s="326">
        <f t="shared" si="56"/>
        <v>0</v>
      </c>
      <c r="M331" s="326">
        <f>SUM(M332)</f>
        <v>750</v>
      </c>
      <c r="N331" s="326">
        <f t="shared" si="56"/>
        <v>0</v>
      </c>
      <c r="O331" s="326">
        <f t="shared" si="56"/>
        <v>91300</v>
      </c>
      <c r="P331" s="56"/>
      <c r="Q331" s="58"/>
      <c r="R331" s="58"/>
      <c r="S331" s="58"/>
      <c r="T331" s="58"/>
      <c r="U331" s="58"/>
      <c r="V331" s="58"/>
      <c r="W331" s="58"/>
      <c r="X331" s="59"/>
      <c r="Y331" s="60"/>
      <c r="AA331" s="102"/>
      <c r="AB331" s="102"/>
      <c r="AD331" s="102"/>
      <c r="AE331" s="102"/>
    </row>
    <row r="332" spans="1:56" s="2" customFormat="1" ht="33" hidden="1" customHeight="1" outlineLevel="1" x14ac:dyDescent="0.2">
      <c r="A332" s="473"/>
      <c r="B332" s="296" t="s">
        <v>339</v>
      </c>
      <c r="C332" s="296" t="s">
        <v>474</v>
      </c>
      <c r="D332" s="297">
        <v>750</v>
      </c>
      <c r="E332" s="297"/>
      <c r="F332" s="297"/>
      <c r="G332" s="297"/>
      <c r="H332" s="297"/>
      <c r="I332" s="297"/>
      <c r="J332" s="297"/>
      <c r="K332" s="297"/>
      <c r="L332" s="297"/>
      <c r="M332" s="297">
        <f>D332+K332+L332</f>
        <v>750</v>
      </c>
      <c r="N332" s="298"/>
      <c r="O332" s="297">
        <v>91300</v>
      </c>
      <c r="P332" s="56"/>
      <c r="Q332" s="58"/>
      <c r="R332" s="58"/>
      <c r="S332" s="58"/>
      <c r="T332" s="58"/>
      <c r="U332" s="58"/>
      <c r="V332" s="58"/>
      <c r="W332" s="58"/>
      <c r="X332" s="59"/>
      <c r="Y332" s="60"/>
      <c r="AA332" s="16"/>
      <c r="AB332" s="16"/>
      <c r="AD332" s="16"/>
      <c r="AE332" s="35"/>
    </row>
    <row r="333" spans="1:56" s="2" customFormat="1" ht="18" customHeight="1" collapsed="1" x14ac:dyDescent="0.2">
      <c r="A333" s="474"/>
      <c r="B333" s="476"/>
      <c r="C333" s="292" t="s">
        <v>548</v>
      </c>
      <c r="D333" s="330">
        <f>SUM(D329,D331)</f>
        <v>56392</v>
      </c>
      <c r="E333" s="330">
        <f t="shared" ref="E333:O333" si="57">SUM(E329,E331)</f>
        <v>0</v>
      </c>
      <c r="F333" s="330">
        <f t="shared" si="57"/>
        <v>0</v>
      </c>
      <c r="G333" s="330">
        <f t="shared" si="57"/>
        <v>0</v>
      </c>
      <c r="H333" s="330">
        <f t="shared" si="57"/>
        <v>0</v>
      </c>
      <c r="I333" s="330">
        <f t="shared" si="57"/>
        <v>0</v>
      </c>
      <c r="J333" s="330">
        <f t="shared" si="57"/>
        <v>0</v>
      </c>
      <c r="K333" s="330">
        <f t="shared" si="57"/>
        <v>0</v>
      </c>
      <c r="L333" s="330">
        <f t="shared" si="57"/>
        <v>0</v>
      </c>
      <c r="M333" s="330">
        <f t="shared" si="57"/>
        <v>56392</v>
      </c>
      <c r="N333" s="330">
        <f t="shared" si="57"/>
        <v>0</v>
      </c>
      <c r="O333" s="330">
        <f t="shared" si="57"/>
        <v>1219288</v>
      </c>
      <c r="P333" s="56"/>
      <c r="Q333" s="58"/>
      <c r="R333" s="58"/>
      <c r="S333" s="58"/>
      <c r="T333" s="58"/>
      <c r="U333" s="58"/>
      <c r="V333" s="58"/>
      <c r="W333" s="58"/>
      <c r="X333" s="59"/>
      <c r="Y333" s="60"/>
      <c r="AA333" s="16"/>
      <c r="AB333" s="16"/>
      <c r="AD333" s="16"/>
      <c r="AE333" s="35"/>
    </row>
    <row r="334" spans="1:56" s="2" customFormat="1" ht="18" customHeight="1" x14ac:dyDescent="0.2">
      <c r="A334" s="474"/>
      <c r="B334" s="482"/>
      <c r="C334" s="293" t="s">
        <v>13</v>
      </c>
      <c r="D334" s="330">
        <f>SUM(D327,D333)</f>
        <v>3224062</v>
      </c>
      <c r="E334" s="330">
        <f t="shared" ref="E334:O334" si="58">SUM(E327,E333)</f>
        <v>0</v>
      </c>
      <c r="F334" s="330">
        <f t="shared" si="58"/>
        <v>0</v>
      </c>
      <c r="G334" s="330">
        <f t="shared" si="58"/>
        <v>0</v>
      </c>
      <c r="H334" s="330">
        <f t="shared" si="58"/>
        <v>0</v>
      </c>
      <c r="I334" s="330">
        <f t="shared" si="58"/>
        <v>0</v>
      </c>
      <c r="J334" s="330">
        <f t="shared" si="58"/>
        <v>0</v>
      </c>
      <c r="K334" s="330">
        <f t="shared" si="58"/>
        <v>0</v>
      </c>
      <c r="L334" s="330">
        <f t="shared" si="58"/>
        <v>0</v>
      </c>
      <c r="M334" s="330">
        <f t="shared" si="58"/>
        <v>3224062</v>
      </c>
      <c r="N334" s="330">
        <f t="shared" si="58"/>
        <v>1471980</v>
      </c>
      <c r="O334" s="330">
        <f t="shared" si="58"/>
        <v>1891178</v>
      </c>
      <c r="P334" s="56"/>
      <c r="Q334" s="58"/>
      <c r="R334" s="58"/>
      <c r="S334" s="58"/>
      <c r="T334" s="58"/>
      <c r="U334" s="58"/>
      <c r="V334" s="58"/>
      <c r="W334" s="58"/>
      <c r="X334" s="59"/>
      <c r="Y334" s="60"/>
      <c r="AA334" s="16"/>
      <c r="AB334" s="16"/>
      <c r="AD334" s="16"/>
      <c r="AE334" s="35"/>
    </row>
    <row r="335" spans="1:56" s="2" customFormat="1" ht="106.5" customHeight="1" x14ac:dyDescent="0.2">
      <c r="A335" s="474"/>
      <c r="B335" s="292"/>
      <c r="C335" s="293" t="s">
        <v>689</v>
      </c>
      <c r="D335" s="330">
        <f>SUM(E335:J335)</f>
        <v>776399</v>
      </c>
      <c r="E335" s="330">
        <f>D334*4%</f>
        <v>128962</v>
      </c>
      <c r="F335" s="330">
        <f>D334*6.4%</f>
        <v>206340</v>
      </c>
      <c r="H335" s="330">
        <f>D334*81.67%*7.03%</f>
        <v>185106</v>
      </c>
      <c r="I335" s="330">
        <f>D334*5.02%</f>
        <v>161848</v>
      </c>
      <c r="J335" s="330">
        <f>D334*2.92%</f>
        <v>94143</v>
      </c>
      <c r="K335" s="330">
        <f>K334</f>
        <v>0</v>
      </c>
      <c r="L335" s="330"/>
      <c r="M335" s="330">
        <f>SUM(K335,L335,D335)</f>
        <v>776399</v>
      </c>
      <c r="N335" s="330">
        <f>D334*81.67%*92.97%+N334</f>
        <v>3919965</v>
      </c>
      <c r="O335" s="330">
        <f>O334</f>
        <v>1891178</v>
      </c>
      <c r="P335" s="58"/>
      <c r="Q335" s="58"/>
      <c r="R335" s="58"/>
      <c r="S335" s="58"/>
      <c r="T335" s="58"/>
      <c r="U335" s="58"/>
      <c r="V335" s="58"/>
      <c r="W335" s="58"/>
      <c r="X335" s="59"/>
      <c r="Y335" s="60"/>
      <c r="AA335" s="16"/>
      <c r="AB335" s="16"/>
      <c r="AD335" s="16"/>
      <c r="AE335" s="35"/>
    </row>
    <row r="336" spans="1:56" s="100" customFormat="1" ht="54" customHeight="1" x14ac:dyDescent="0.25">
      <c r="A336" s="482"/>
      <c r="B336" s="474"/>
      <c r="C336" s="54" t="s">
        <v>684</v>
      </c>
      <c r="D336" s="329"/>
      <c r="E336" s="329">
        <v>17.43</v>
      </c>
      <c r="F336" s="329">
        <v>9.34</v>
      </c>
      <c r="G336" s="329"/>
      <c r="H336" s="329">
        <v>5.35</v>
      </c>
      <c r="I336" s="329">
        <v>14.82</v>
      </c>
      <c r="J336" s="329">
        <v>13.96</v>
      </c>
      <c r="K336" s="329">
        <v>4.3099999999999996</v>
      </c>
      <c r="L336" s="329"/>
      <c r="M336" s="329"/>
      <c r="N336" s="329">
        <v>5.35</v>
      </c>
      <c r="O336" s="329">
        <v>4.3099999999999996</v>
      </c>
      <c r="P336" s="60"/>
      <c r="Q336" s="60"/>
      <c r="R336" s="502"/>
      <c r="S336" s="60"/>
      <c r="T336" s="60"/>
      <c r="U336" s="60"/>
      <c r="V336" s="502"/>
      <c r="W336" s="59"/>
      <c r="X336" s="356"/>
      <c r="Y336" s="356"/>
      <c r="Z336" s="356"/>
      <c r="AA336" s="356"/>
      <c r="AB336" s="15"/>
      <c r="AC336" s="356"/>
      <c r="AD336" s="15"/>
      <c r="AE336" s="37"/>
      <c r="AF336" s="356"/>
      <c r="AG336" s="356"/>
      <c r="AH336" s="356"/>
      <c r="AI336" s="356"/>
      <c r="AJ336" s="356"/>
      <c r="AK336" s="356"/>
      <c r="AL336" s="356"/>
      <c r="AM336" s="356"/>
      <c r="AN336" s="356"/>
      <c r="AO336" s="356"/>
      <c r="AP336" s="356"/>
      <c r="AQ336" s="356"/>
      <c r="AR336" s="356"/>
      <c r="AS336" s="356"/>
      <c r="AT336" s="356"/>
      <c r="AU336" s="356"/>
      <c r="AV336" s="356"/>
      <c r="AW336" s="356"/>
      <c r="AX336" s="356"/>
      <c r="AY336" s="356"/>
      <c r="AZ336" s="356"/>
      <c r="BA336" s="356"/>
      <c r="BB336" s="356"/>
      <c r="BC336" s="356"/>
      <c r="BD336" s="502"/>
    </row>
    <row r="337" spans="1:56" s="2" customFormat="1" ht="27" customHeight="1" x14ac:dyDescent="0.2">
      <c r="A337" s="476"/>
      <c r="B337" s="474"/>
      <c r="C337" s="54" t="s">
        <v>14</v>
      </c>
      <c r="D337" s="330">
        <f>SUM(E337:J337)</f>
        <v>8878164</v>
      </c>
      <c r="E337" s="330">
        <f>E335*E336</f>
        <v>2247808</v>
      </c>
      <c r="F337" s="330">
        <f t="shared" ref="F337:K337" si="59">F335*F336</f>
        <v>1927216</v>
      </c>
      <c r="G337" s="330">
        <f>H335*G336</f>
        <v>0</v>
      </c>
      <c r="H337" s="330">
        <f>H335*H336</f>
        <v>990317</v>
      </c>
      <c r="I337" s="330">
        <f t="shared" si="59"/>
        <v>2398587</v>
      </c>
      <c r="J337" s="330">
        <f t="shared" si="59"/>
        <v>1314236</v>
      </c>
      <c r="K337" s="330">
        <f t="shared" si="59"/>
        <v>0</v>
      </c>
      <c r="L337" s="330"/>
      <c r="M337" s="330">
        <f>D337+K337+L337</f>
        <v>8878164</v>
      </c>
      <c r="N337" s="330">
        <f>N335*N336</f>
        <v>20971813</v>
      </c>
      <c r="O337" s="479">
        <f>O335*O336</f>
        <v>8150977</v>
      </c>
      <c r="P337" s="65"/>
      <c r="Q337" s="65"/>
      <c r="R337" s="65"/>
      <c r="S337" s="65"/>
      <c r="T337" s="65"/>
      <c r="U337" s="56"/>
      <c r="V337" s="56"/>
      <c r="W337" s="56"/>
      <c r="X337" s="203"/>
      <c r="Y337" s="203"/>
      <c r="Z337" s="203"/>
      <c r="AA337" s="203"/>
      <c r="AB337" s="15"/>
      <c r="AC337" s="203"/>
      <c r="AD337" s="15"/>
      <c r="AE337" s="37"/>
      <c r="AF337" s="203"/>
      <c r="AG337" s="203"/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3"/>
      <c r="AU337" s="203"/>
      <c r="AV337" s="203"/>
      <c r="AW337" s="203"/>
      <c r="AX337" s="203"/>
      <c r="AY337" s="203"/>
      <c r="AZ337" s="203"/>
      <c r="BA337" s="203"/>
      <c r="BB337" s="203"/>
      <c r="BC337" s="203"/>
      <c r="BD337" s="4"/>
    </row>
    <row r="338" spans="1:56" s="2" customFormat="1" ht="60" x14ac:dyDescent="0.2">
      <c r="A338" s="476"/>
      <c r="B338" s="474"/>
      <c r="C338" s="308" t="s">
        <v>693</v>
      </c>
      <c r="D338" s="335">
        <f>H337*28.61%</f>
        <v>283330</v>
      </c>
      <c r="E338" s="335"/>
      <c r="F338" s="335"/>
      <c r="G338" s="335"/>
      <c r="H338" s="335"/>
      <c r="I338" s="335"/>
      <c r="J338" s="335"/>
      <c r="K338" s="335"/>
      <c r="L338" s="335"/>
      <c r="M338" s="335">
        <f>D338+K338+L338</f>
        <v>283330</v>
      </c>
      <c r="N338" s="330"/>
      <c r="O338" s="476"/>
      <c r="P338" s="4"/>
      <c r="Q338" s="818"/>
      <c r="R338" s="818"/>
      <c r="S338" s="4"/>
      <c r="T338" s="4"/>
      <c r="U338" s="203"/>
      <c r="V338" s="203"/>
      <c r="W338" s="203"/>
      <c r="X338" s="203"/>
      <c r="Y338" s="203"/>
      <c r="Z338" s="203"/>
      <c r="AA338" s="15"/>
      <c r="AB338" s="15"/>
      <c r="AC338" s="15"/>
      <c r="AD338" s="15"/>
      <c r="AE338" s="37"/>
      <c r="AF338" s="203"/>
      <c r="AG338" s="203"/>
      <c r="AH338" s="203"/>
      <c r="AI338" s="203"/>
      <c r="AJ338" s="203"/>
      <c r="AK338" s="203"/>
      <c r="AL338" s="203"/>
      <c r="AM338" s="203"/>
      <c r="AN338" s="203"/>
      <c r="AO338" s="203"/>
      <c r="AP338" s="203"/>
      <c r="AQ338" s="203"/>
      <c r="AR338" s="203"/>
      <c r="AS338" s="203"/>
      <c r="AT338" s="203"/>
      <c r="AU338" s="203"/>
      <c r="AV338" s="203"/>
      <c r="AW338" s="203"/>
      <c r="AX338" s="203"/>
      <c r="AY338" s="203"/>
      <c r="AZ338" s="203"/>
      <c r="BA338" s="203"/>
      <c r="BB338" s="203"/>
      <c r="BC338" s="203"/>
      <c r="BD338" s="4"/>
    </row>
    <row r="339" spans="1:56" s="2" customFormat="1" ht="18" customHeight="1" x14ac:dyDescent="0.2">
      <c r="A339" s="476"/>
      <c r="B339" s="474"/>
      <c r="C339" s="293" t="s">
        <v>550</v>
      </c>
      <c r="D339" s="330">
        <f>D337+D338</f>
        <v>9161494</v>
      </c>
      <c r="E339" s="330">
        <f t="shared" ref="E339:O339" si="60">E337+E338</f>
        <v>2247808</v>
      </c>
      <c r="F339" s="330">
        <f t="shared" si="60"/>
        <v>1927216</v>
      </c>
      <c r="G339" s="330">
        <f t="shared" si="60"/>
        <v>0</v>
      </c>
      <c r="H339" s="330">
        <f t="shared" si="60"/>
        <v>990317</v>
      </c>
      <c r="I339" s="330">
        <f t="shared" si="60"/>
        <v>2398587</v>
      </c>
      <c r="J339" s="330">
        <f t="shared" si="60"/>
        <v>1314236</v>
      </c>
      <c r="K339" s="330">
        <f t="shared" si="60"/>
        <v>0</v>
      </c>
      <c r="L339" s="330">
        <f t="shared" si="60"/>
        <v>0</v>
      </c>
      <c r="M339" s="330">
        <f t="shared" si="60"/>
        <v>9161494</v>
      </c>
      <c r="N339" s="330">
        <f t="shared" si="60"/>
        <v>20971813</v>
      </c>
      <c r="O339" s="330">
        <f t="shared" si="60"/>
        <v>8150977</v>
      </c>
      <c r="P339" s="65"/>
      <c r="Q339" s="65"/>
      <c r="R339" s="65"/>
      <c r="S339" s="65"/>
      <c r="T339" s="65"/>
      <c r="U339" s="15"/>
      <c r="V339" s="15"/>
      <c r="W339" s="15"/>
      <c r="X339" s="220"/>
      <c r="Y339" s="819"/>
      <c r="Z339" s="828"/>
      <c r="AA339" s="828"/>
      <c r="AB339" s="15"/>
      <c r="AC339" s="220"/>
      <c r="AD339" s="15"/>
      <c r="AE339" s="37"/>
      <c r="AF339" s="220"/>
      <c r="AG339" s="220"/>
      <c r="AH339" s="220"/>
      <c r="AI339" s="220"/>
      <c r="AJ339" s="220"/>
      <c r="AK339" s="220"/>
      <c r="AL339" s="220"/>
      <c r="AM339" s="220"/>
      <c r="AN339" s="220"/>
      <c r="AO339" s="220"/>
      <c r="AP339" s="220"/>
      <c r="AQ339" s="220"/>
      <c r="AR339" s="220"/>
      <c r="AS339" s="220"/>
      <c r="AT339" s="220"/>
      <c r="AU339" s="220"/>
      <c r="AV339" s="220"/>
      <c r="AW339" s="220"/>
      <c r="AX339" s="220"/>
      <c r="AY339" s="220"/>
      <c r="AZ339" s="220"/>
      <c r="BA339" s="220"/>
      <c r="BB339" s="220"/>
      <c r="BC339" s="220"/>
      <c r="BD339" s="4"/>
    </row>
    <row r="340" spans="1:56" s="2" customFormat="1" ht="24" customHeight="1" x14ac:dyDescent="0.2">
      <c r="A340" s="829" t="s">
        <v>16</v>
      </c>
      <c r="B340" s="830"/>
      <c r="C340" s="830"/>
      <c r="D340" s="830"/>
      <c r="E340" s="830"/>
      <c r="F340" s="830"/>
      <c r="G340" s="830"/>
      <c r="H340" s="830"/>
      <c r="I340" s="830"/>
      <c r="J340" s="830"/>
      <c r="K340" s="830"/>
      <c r="L340" s="830"/>
      <c r="M340" s="830"/>
      <c r="N340" s="830"/>
      <c r="O340" s="831"/>
      <c r="P340" s="8"/>
      <c r="Q340" s="8"/>
      <c r="R340" s="8"/>
      <c r="S340" s="8"/>
      <c r="T340" s="8"/>
      <c r="U340" s="8"/>
      <c r="V340" s="8"/>
      <c r="W340" s="8"/>
      <c r="X340" s="7"/>
      <c r="Y340" s="819"/>
      <c r="Z340" s="828"/>
      <c r="AA340" s="828"/>
      <c r="AB340" s="16"/>
      <c r="AD340" s="16"/>
      <c r="AE340" s="35"/>
    </row>
    <row r="341" spans="1:56" ht="21" customHeight="1" x14ac:dyDescent="0.2">
      <c r="A341" s="57"/>
      <c r="B341" s="308" t="s">
        <v>19</v>
      </c>
      <c r="C341" s="308" t="s">
        <v>516</v>
      </c>
      <c r="D341" s="335">
        <f>(D339+N339)*3.5%</f>
        <v>1054666</v>
      </c>
      <c r="E341" s="335"/>
      <c r="F341" s="335"/>
      <c r="G341" s="335"/>
      <c r="H341" s="335"/>
      <c r="I341" s="335"/>
      <c r="J341" s="335"/>
      <c r="K341" s="335"/>
      <c r="L341" s="335"/>
      <c r="M341" s="335">
        <f>D341+K341+L341</f>
        <v>1054666</v>
      </c>
      <c r="N341" s="485"/>
      <c r="O341" s="335"/>
      <c r="P341" s="221"/>
      <c r="Q341" s="204"/>
      <c r="R341" s="7"/>
      <c r="S341" s="7"/>
      <c r="T341" s="7"/>
      <c r="U341" s="7"/>
      <c r="V341" s="7"/>
      <c r="W341" s="7"/>
      <c r="X341" s="7"/>
      <c r="Y341" s="204"/>
      <c r="Z341" s="66"/>
      <c r="AA341" s="66"/>
      <c r="AC341" s="17"/>
    </row>
    <row r="342" spans="1:56" s="301" customFormat="1" ht="18" customHeight="1" x14ac:dyDescent="0.25">
      <c r="A342" s="300"/>
      <c r="B342" s="484"/>
      <c r="C342" s="293" t="s">
        <v>17</v>
      </c>
      <c r="D342" s="330">
        <f>D341</f>
        <v>1054666</v>
      </c>
      <c r="E342" s="330"/>
      <c r="F342" s="330"/>
      <c r="G342" s="330"/>
      <c r="H342" s="330"/>
      <c r="I342" s="330"/>
      <c r="J342" s="330"/>
      <c r="K342" s="330">
        <f>K341</f>
        <v>0</v>
      </c>
      <c r="L342" s="330">
        <f>L341</f>
        <v>0</v>
      </c>
      <c r="M342" s="330">
        <f>D342+K342+L342</f>
        <v>1054666</v>
      </c>
      <c r="N342" s="486"/>
      <c r="O342" s="486"/>
      <c r="P342" s="346"/>
    </row>
    <row r="343" spans="1:56" s="301" customFormat="1" ht="18" customHeight="1" x14ac:dyDescent="0.25">
      <c r="A343" s="300"/>
      <c r="B343" s="293"/>
      <c r="C343" s="293" t="s">
        <v>551</v>
      </c>
      <c r="D343" s="330">
        <f>D339+D342</f>
        <v>10216160</v>
      </c>
      <c r="E343" s="330"/>
      <c r="F343" s="330"/>
      <c r="G343" s="330"/>
      <c r="H343" s="330"/>
      <c r="I343" s="330"/>
      <c r="J343" s="330"/>
      <c r="K343" s="330">
        <f>K339+K342</f>
        <v>0</v>
      </c>
      <c r="L343" s="330">
        <f>L339+L342</f>
        <v>0</v>
      </c>
      <c r="M343" s="330">
        <f>M339+M342</f>
        <v>10216160</v>
      </c>
      <c r="N343" s="330">
        <f>N339</f>
        <v>20971813</v>
      </c>
      <c r="O343" s="330">
        <f>O339+O342</f>
        <v>8150977</v>
      </c>
      <c r="P343" s="346"/>
    </row>
    <row r="344" spans="1:56" ht="24" customHeight="1" x14ac:dyDescent="0.2">
      <c r="A344" s="829" t="s">
        <v>20</v>
      </c>
      <c r="B344" s="830"/>
      <c r="C344" s="830"/>
      <c r="D344" s="830"/>
      <c r="E344" s="830"/>
      <c r="F344" s="830"/>
      <c r="G344" s="830"/>
      <c r="H344" s="830"/>
      <c r="I344" s="830"/>
      <c r="J344" s="830"/>
      <c r="K344" s="830"/>
      <c r="L344" s="830"/>
      <c r="M344" s="830"/>
      <c r="N344" s="830"/>
      <c r="O344" s="831"/>
      <c r="P344" s="8"/>
      <c r="Q344" s="8"/>
      <c r="R344" s="8"/>
      <c r="S344" s="8"/>
      <c r="T344" s="8"/>
      <c r="U344" s="8"/>
      <c r="V344" s="8"/>
      <c r="W344" s="8"/>
      <c r="X344" s="7"/>
      <c r="Y344" s="23"/>
      <c r="Z344" s="71"/>
      <c r="AA344" s="71"/>
    </row>
    <row r="345" spans="1:56" s="17" customFormat="1" ht="21" customHeight="1" x14ac:dyDescent="0.2">
      <c r="A345" s="57"/>
      <c r="B345" s="492" t="s">
        <v>21</v>
      </c>
      <c r="C345" s="492" t="s">
        <v>674</v>
      </c>
      <c r="D345" s="335">
        <f>($D$343+$N$343)*P345</f>
        <v>2778848</v>
      </c>
      <c r="E345" s="335"/>
      <c r="F345" s="335"/>
      <c r="G345" s="335"/>
      <c r="H345" s="335"/>
      <c r="I345" s="335"/>
      <c r="J345" s="335"/>
      <c r="K345" s="493"/>
      <c r="L345" s="493"/>
      <c r="M345" s="493">
        <f>D345+K345+L345</f>
        <v>2778848</v>
      </c>
      <c r="N345" s="485"/>
      <c r="O345" s="493"/>
      <c r="P345" s="489">
        <v>8.9099999999999999E-2</v>
      </c>
      <c r="Q345" s="204"/>
      <c r="R345" s="45"/>
      <c r="S345" s="4"/>
      <c r="T345" s="45"/>
      <c r="U345" s="4"/>
      <c r="V345" s="205"/>
      <c r="W345" s="205"/>
      <c r="X345" s="4"/>
      <c r="Y345" s="6"/>
      <c r="Z345" s="72"/>
      <c r="AA345" s="72"/>
      <c r="AC345" s="1"/>
      <c r="AE345" s="34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1:56" s="17" customFormat="1" ht="21" customHeight="1" x14ac:dyDescent="0.2">
      <c r="A346" s="57"/>
      <c r="B346" s="492" t="s">
        <v>21</v>
      </c>
      <c r="C346" s="492" t="s">
        <v>675</v>
      </c>
      <c r="D346" s="335">
        <f>($D$343+$N$343)*P346</f>
        <v>124752</v>
      </c>
      <c r="E346" s="335"/>
      <c r="F346" s="335"/>
      <c r="G346" s="335"/>
      <c r="H346" s="335"/>
      <c r="I346" s="335"/>
      <c r="J346" s="335"/>
      <c r="K346" s="493"/>
      <c r="L346" s="493"/>
      <c r="M346" s="493">
        <f>D346+K346+L346</f>
        <v>124752</v>
      </c>
      <c r="N346" s="485"/>
      <c r="O346" s="493"/>
      <c r="P346" s="489">
        <v>4.0000000000000001E-3</v>
      </c>
      <c r="Q346" s="204"/>
      <c r="R346" s="45"/>
      <c r="S346" s="4"/>
      <c r="T346" s="45"/>
      <c r="U346" s="4"/>
      <c r="V346" s="205"/>
      <c r="W346" s="205"/>
      <c r="X346" s="4"/>
      <c r="Y346" s="18"/>
      <c r="Z346" s="73"/>
      <c r="AA346" s="73"/>
      <c r="AC346" s="1"/>
      <c r="AE346" s="34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1:56" s="17" customFormat="1" ht="33" customHeight="1" x14ac:dyDescent="0.2">
      <c r="A347" s="57"/>
      <c r="B347" s="492" t="s">
        <v>10</v>
      </c>
      <c r="C347" s="492" t="s">
        <v>673</v>
      </c>
      <c r="D347" s="335"/>
      <c r="E347" s="335"/>
      <c r="F347" s="335"/>
      <c r="G347" s="335"/>
      <c r="H347" s="335"/>
      <c r="I347" s="335"/>
      <c r="J347" s="335"/>
      <c r="K347" s="493"/>
      <c r="L347" s="493">
        <f t="shared" ref="L347:L354" si="61">($D$343+$N$343)*P347</f>
        <v>941877</v>
      </c>
      <c r="M347" s="493">
        <f>D347+K347+L347</f>
        <v>941877</v>
      </c>
      <c r="N347" s="485"/>
      <c r="O347" s="493"/>
      <c r="P347" s="491">
        <v>3.0200000000000001E-2</v>
      </c>
      <c r="Q347" s="204"/>
      <c r="R347" s="45"/>
      <c r="S347" s="70"/>
      <c r="T347" s="45"/>
      <c r="U347" s="70"/>
      <c r="V347" s="68"/>
      <c r="W347" s="68"/>
      <c r="X347" s="4"/>
      <c r="Y347" s="4"/>
      <c r="Z347" s="1"/>
      <c r="AA347" s="1"/>
      <c r="AC347" s="1"/>
      <c r="AE347" s="34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1:56" s="17" customFormat="1" ht="30" x14ac:dyDescent="0.2">
      <c r="A348" s="67"/>
      <c r="B348" s="492" t="s">
        <v>23</v>
      </c>
      <c r="C348" s="492" t="s">
        <v>676</v>
      </c>
      <c r="D348" s="335"/>
      <c r="E348" s="335"/>
      <c r="F348" s="335"/>
      <c r="G348" s="335"/>
      <c r="H348" s="335"/>
      <c r="I348" s="335"/>
      <c r="J348" s="335"/>
      <c r="K348" s="493"/>
      <c r="L348" s="493">
        <f t="shared" si="61"/>
        <v>31188</v>
      </c>
      <c r="M348" s="493">
        <f t="shared" ref="M348:M356" si="62">D348+K348+L348</f>
        <v>31188</v>
      </c>
      <c r="N348" s="485"/>
      <c r="O348" s="493"/>
      <c r="P348" s="491">
        <v>1E-3</v>
      </c>
      <c r="Q348" s="204"/>
      <c r="R348" s="45"/>
      <c r="S348" s="70"/>
      <c r="T348" s="45"/>
      <c r="U348" s="70"/>
      <c r="V348" s="68"/>
      <c r="W348" s="68"/>
      <c r="X348" s="4"/>
      <c r="Y348" s="4"/>
      <c r="Z348" s="1"/>
      <c r="AA348" s="1"/>
      <c r="AC348" s="1"/>
      <c r="AE348" s="34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1:56" s="17" customFormat="1" ht="21" customHeight="1" x14ac:dyDescent="0.2">
      <c r="A349" s="67"/>
      <c r="B349" s="492" t="s">
        <v>508</v>
      </c>
      <c r="C349" s="492" t="s">
        <v>677</v>
      </c>
      <c r="D349" s="493"/>
      <c r="E349" s="493"/>
      <c r="F349" s="493"/>
      <c r="G349" s="493"/>
      <c r="H349" s="493"/>
      <c r="I349" s="493"/>
      <c r="J349" s="493"/>
      <c r="K349" s="493"/>
      <c r="L349" s="493">
        <f t="shared" si="61"/>
        <v>583215</v>
      </c>
      <c r="M349" s="493">
        <f t="shared" si="62"/>
        <v>583215</v>
      </c>
      <c r="N349" s="485"/>
      <c r="O349" s="493"/>
      <c r="P349" s="491">
        <v>1.8700000000000001E-2</v>
      </c>
      <c r="Q349" s="204"/>
      <c r="R349" s="45"/>
      <c r="S349" s="70"/>
      <c r="T349" s="45"/>
      <c r="U349" s="70"/>
      <c r="V349" s="68"/>
      <c r="W349" s="68"/>
      <c r="X349" s="4"/>
      <c r="Y349" s="4"/>
      <c r="Z349" s="1"/>
      <c r="AA349" s="1"/>
      <c r="AC349" s="1"/>
      <c r="AE349" s="34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</row>
    <row r="350" spans="1:56" s="17" customFormat="1" ht="33" customHeight="1" x14ac:dyDescent="0.2">
      <c r="A350" s="67"/>
      <c r="B350" s="492" t="s">
        <v>510</v>
      </c>
      <c r="C350" s="492" t="s">
        <v>678</v>
      </c>
      <c r="D350" s="493"/>
      <c r="E350" s="493"/>
      <c r="F350" s="493"/>
      <c r="G350" s="493"/>
      <c r="H350" s="493"/>
      <c r="I350" s="493"/>
      <c r="J350" s="493"/>
      <c r="K350" s="493"/>
      <c r="L350" s="493">
        <f t="shared" si="61"/>
        <v>439750</v>
      </c>
      <c r="M350" s="493">
        <f t="shared" si="62"/>
        <v>439750</v>
      </c>
      <c r="N350" s="485"/>
      <c r="O350" s="493"/>
      <c r="P350" s="491">
        <v>1.41E-2</v>
      </c>
      <c r="Q350" s="204"/>
      <c r="R350" s="45"/>
      <c r="S350" s="70"/>
      <c r="T350" s="45"/>
      <c r="U350" s="70"/>
      <c r="V350" s="68"/>
      <c r="W350" s="68"/>
      <c r="X350" s="4"/>
      <c r="Y350" s="4"/>
      <c r="Z350" s="1"/>
      <c r="AA350" s="1"/>
      <c r="AC350" s="1"/>
      <c r="AE350" s="34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1:56" s="17" customFormat="1" ht="48" customHeight="1" x14ac:dyDescent="0.2">
      <c r="A351" s="67"/>
      <c r="B351" s="492" t="s">
        <v>511</v>
      </c>
      <c r="C351" s="492" t="s">
        <v>679</v>
      </c>
      <c r="D351" s="493"/>
      <c r="E351" s="493"/>
      <c r="F351" s="493"/>
      <c r="G351" s="493"/>
      <c r="H351" s="493"/>
      <c r="I351" s="493"/>
      <c r="J351" s="493"/>
      <c r="K351" s="493"/>
      <c r="L351" s="493">
        <f t="shared" si="61"/>
        <v>530196</v>
      </c>
      <c r="M351" s="493">
        <f t="shared" si="62"/>
        <v>530196</v>
      </c>
      <c r="N351" s="485"/>
      <c r="O351" s="493"/>
      <c r="P351" s="491">
        <v>1.7000000000000001E-2</v>
      </c>
      <c r="Q351" s="204"/>
      <c r="R351" s="45"/>
      <c r="S351" s="70"/>
      <c r="T351" s="45"/>
      <c r="U351" s="70"/>
      <c r="V351" s="68"/>
      <c r="W351" s="68"/>
      <c r="X351" s="4"/>
      <c r="Y351" s="4"/>
      <c r="Z351" s="1"/>
      <c r="AA351" s="1"/>
      <c r="AC351" s="1"/>
      <c r="AE351" s="34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</row>
    <row r="352" spans="1:56" s="17" customFormat="1" ht="37.5" customHeight="1" x14ac:dyDescent="0.2">
      <c r="A352" s="57"/>
      <c r="B352" s="492" t="s">
        <v>512</v>
      </c>
      <c r="C352" s="492" t="s">
        <v>680</v>
      </c>
      <c r="D352" s="493"/>
      <c r="E352" s="493"/>
      <c r="F352" s="493"/>
      <c r="G352" s="493"/>
      <c r="H352" s="493"/>
      <c r="I352" s="493"/>
      <c r="J352" s="493"/>
      <c r="K352" s="493"/>
      <c r="L352" s="493">
        <f t="shared" si="61"/>
        <v>43663</v>
      </c>
      <c r="M352" s="493">
        <f t="shared" si="62"/>
        <v>43663</v>
      </c>
      <c r="N352" s="485"/>
      <c r="O352" s="493"/>
      <c r="P352" s="491">
        <v>1.4E-3</v>
      </c>
      <c r="Q352" s="81"/>
      <c r="R352" s="82"/>
      <c r="S352" s="70"/>
      <c r="T352" s="45"/>
      <c r="U352" s="70"/>
      <c r="V352" s="68"/>
      <c r="W352" s="68"/>
      <c r="X352" s="4"/>
      <c r="Y352" s="4"/>
      <c r="Z352" s="1"/>
      <c r="AA352" s="1"/>
      <c r="AC352" s="1"/>
      <c r="AE352" s="34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</row>
    <row r="353" spans="1:56" ht="21" customHeight="1" x14ac:dyDescent="0.2">
      <c r="A353" s="57"/>
      <c r="B353" s="492" t="s">
        <v>513</v>
      </c>
      <c r="C353" s="492" t="s">
        <v>681</v>
      </c>
      <c r="D353" s="335"/>
      <c r="E353" s="335"/>
      <c r="F353" s="335"/>
      <c r="G353" s="335"/>
      <c r="H353" s="335"/>
      <c r="I353" s="335"/>
      <c r="J353" s="335"/>
      <c r="K353" s="493"/>
      <c r="L353" s="493">
        <f t="shared" si="61"/>
        <v>1041678</v>
      </c>
      <c r="M353" s="493">
        <f t="shared" si="62"/>
        <v>1041678</v>
      </c>
      <c r="N353" s="485"/>
      <c r="O353" s="493"/>
      <c r="P353" s="491">
        <v>3.3399999999999999E-2</v>
      </c>
      <c r="Q353" s="204"/>
      <c r="R353" s="45"/>
      <c r="S353" s="70"/>
      <c r="T353" s="45"/>
      <c r="U353" s="70"/>
      <c r="V353" s="68"/>
      <c r="W353" s="68"/>
    </row>
    <row r="354" spans="1:56" ht="80.25" customHeight="1" x14ac:dyDescent="0.2">
      <c r="A354" s="57"/>
      <c r="B354" s="492" t="s">
        <v>515</v>
      </c>
      <c r="C354" s="492" t="s">
        <v>682</v>
      </c>
      <c r="D354" s="335"/>
      <c r="E354" s="335"/>
      <c r="F354" s="335"/>
      <c r="G354" s="335"/>
      <c r="H354" s="335"/>
      <c r="I354" s="335"/>
      <c r="J354" s="335"/>
      <c r="K354" s="493"/>
      <c r="L354" s="493">
        <f t="shared" si="61"/>
        <v>15594</v>
      </c>
      <c r="M354" s="493">
        <f t="shared" si="62"/>
        <v>15594</v>
      </c>
      <c r="N354" s="485"/>
      <c r="O354" s="493"/>
      <c r="P354" s="491">
        <v>5.0000000000000001E-4</v>
      </c>
      <c r="Q354" s="204"/>
      <c r="R354" s="45"/>
      <c r="S354" s="70"/>
      <c r="T354" s="45"/>
      <c r="U354" s="70"/>
      <c r="V354" s="68"/>
      <c r="W354" s="68"/>
    </row>
    <row r="355" spans="1:56" ht="80.25" customHeight="1" x14ac:dyDescent="0.2">
      <c r="A355" s="57"/>
      <c r="B355" s="492"/>
      <c r="C355" s="492" t="s">
        <v>700</v>
      </c>
      <c r="D355" s="335"/>
      <c r="E355" s="335"/>
      <c r="F355" s="335"/>
      <c r="G355" s="335"/>
      <c r="H355" s="335"/>
      <c r="I355" s="335"/>
      <c r="J355" s="335"/>
      <c r="K355" s="493"/>
      <c r="L355" s="493">
        <v>23382</v>
      </c>
      <c r="M355" s="493">
        <f t="shared" si="62"/>
        <v>23382</v>
      </c>
      <c r="N355" s="485"/>
      <c r="O355" s="493"/>
      <c r="P355" s="491">
        <v>0.05</v>
      </c>
      <c r="Q355" s="204"/>
      <c r="R355" s="45"/>
      <c r="S355" s="70"/>
      <c r="T355" s="45"/>
      <c r="U355" s="70"/>
      <c r="V355" s="68"/>
      <c r="W355" s="68"/>
    </row>
    <row r="356" spans="1:56" s="241" customFormat="1" ht="30" customHeight="1" x14ac:dyDescent="0.25">
      <c r="A356" s="242"/>
      <c r="B356" s="498" t="s">
        <v>701</v>
      </c>
      <c r="C356" s="497" t="s">
        <v>514</v>
      </c>
      <c r="D356" s="330"/>
      <c r="E356" s="330"/>
      <c r="F356" s="330"/>
      <c r="G356" s="330"/>
      <c r="H356" s="330"/>
      <c r="I356" s="330"/>
      <c r="J356" s="330"/>
      <c r="K356" s="494"/>
      <c r="L356" s="494">
        <f>(K343+O343)*P355</f>
        <v>407549</v>
      </c>
      <c r="M356" s="494">
        <f t="shared" si="62"/>
        <v>407549</v>
      </c>
      <c r="N356" s="486"/>
      <c r="O356" s="494"/>
      <c r="P356" s="243"/>
      <c r="Q356" s="56"/>
      <c r="R356" s="65"/>
      <c r="S356" s="502"/>
      <c r="T356" s="65"/>
      <c r="U356" s="502"/>
      <c r="V356" s="65"/>
      <c r="W356" s="65"/>
      <c r="X356" s="502"/>
      <c r="Y356" s="502"/>
      <c r="Z356" s="505"/>
      <c r="AA356" s="505"/>
      <c r="AC356" s="505"/>
      <c r="AE356" s="504"/>
      <c r="AF356" s="505"/>
      <c r="AG356" s="505"/>
      <c r="AH356" s="505"/>
      <c r="AI356" s="505"/>
      <c r="AJ356" s="505"/>
      <c r="AK356" s="505"/>
      <c r="AL356" s="505"/>
      <c r="AM356" s="505"/>
      <c r="AN356" s="505"/>
      <c r="AO356" s="505"/>
      <c r="AP356" s="505"/>
      <c r="AQ356" s="505"/>
      <c r="AR356" s="505"/>
      <c r="AS356" s="505"/>
      <c r="AT356" s="505"/>
      <c r="AU356" s="505"/>
      <c r="AV356" s="505"/>
      <c r="AW356" s="505"/>
      <c r="AX356" s="505"/>
      <c r="AY356" s="505"/>
      <c r="AZ356" s="505"/>
      <c r="BA356" s="505"/>
      <c r="BB356" s="505"/>
      <c r="BC356" s="505"/>
      <c r="BD356" s="505"/>
    </row>
    <row r="357" spans="1:56" s="305" customFormat="1" ht="18" customHeight="1" x14ac:dyDescent="0.25">
      <c r="A357" s="302"/>
      <c r="B357" s="487"/>
      <c r="C357" s="487" t="s">
        <v>27</v>
      </c>
      <c r="D357" s="330">
        <f>SUM(D345:D356)-D355</f>
        <v>2903600</v>
      </c>
      <c r="E357" s="330"/>
      <c r="F357" s="330"/>
      <c r="G357" s="330"/>
      <c r="H357" s="330"/>
      <c r="I357" s="330"/>
      <c r="J357" s="330"/>
      <c r="K357" s="330">
        <f>SUM(K345:K356)-K355</f>
        <v>0</v>
      </c>
      <c r="L357" s="330">
        <f>SUM(L345:L356)-L355</f>
        <v>4034710</v>
      </c>
      <c r="M357" s="330">
        <f>SUM(D357:L357)</f>
        <v>6938310</v>
      </c>
      <c r="N357" s="486"/>
      <c r="O357" s="486"/>
      <c r="P357" s="303"/>
      <c r="Q357" s="304"/>
    </row>
    <row r="358" spans="1:56" s="219" customFormat="1" ht="18" customHeight="1" x14ac:dyDescent="0.2">
      <c r="A358" s="294"/>
      <c r="B358" s="294"/>
      <c r="C358" s="293" t="s">
        <v>552</v>
      </c>
      <c r="D358" s="330">
        <f>SUM(D357,D343)</f>
        <v>13119760</v>
      </c>
      <c r="E358" s="330"/>
      <c r="F358" s="330"/>
      <c r="G358" s="330"/>
      <c r="H358" s="330"/>
      <c r="I358" s="330"/>
      <c r="J358" s="330"/>
      <c r="K358" s="330">
        <f>SUM(K357,K343)</f>
        <v>0</v>
      </c>
      <c r="L358" s="330">
        <f>SUM(L357,L343)</f>
        <v>4034710</v>
      </c>
      <c r="M358" s="330">
        <f>SUM(D358:L358)</f>
        <v>17154470</v>
      </c>
      <c r="N358" s="330">
        <f>N343</f>
        <v>20971813</v>
      </c>
      <c r="O358" s="330">
        <f>O343+O357</f>
        <v>8150977</v>
      </c>
      <c r="P358" s="346"/>
      <c r="Q358" s="301"/>
      <c r="R358" s="306"/>
      <c r="S358" s="307"/>
    </row>
    <row r="359" spans="1:56" ht="21" customHeight="1" x14ac:dyDescent="0.2">
      <c r="A359" s="57"/>
      <c r="B359" s="294" t="s">
        <v>29</v>
      </c>
      <c r="C359" s="308" t="s">
        <v>687</v>
      </c>
      <c r="D359" s="335">
        <f>D358*1.5%</f>
        <v>196796</v>
      </c>
      <c r="E359" s="335"/>
      <c r="F359" s="335"/>
      <c r="G359" s="335"/>
      <c r="H359" s="335"/>
      <c r="I359" s="335"/>
      <c r="J359" s="335"/>
      <c r="K359" s="335">
        <f t="shared" ref="K359:L359" si="63">K358*1.5%</f>
        <v>0</v>
      </c>
      <c r="L359" s="335">
        <f t="shared" si="63"/>
        <v>60521</v>
      </c>
      <c r="M359" s="335">
        <f>SUM(D359:L359)+N359+O359</f>
        <v>257317</v>
      </c>
      <c r="N359" s="335"/>
      <c r="O359" s="493"/>
      <c r="P359" s="68"/>
      <c r="Q359" s="68"/>
      <c r="R359" s="70"/>
      <c r="S359" s="68"/>
      <c r="T359" s="70"/>
      <c r="U359" s="70"/>
      <c r="V359" s="68"/>
      <c r="W359" s="68"/>
    </row>
    <row r="360" spans="1:56" ht="26.25" customHeight="1" x14ac:dyDescent="0.2">
      <c r="A360" s="74"/>
      <c r="B360" s="474"/>
      <c r="C360" s="54" t="s">
        <v>72</v>
      </c>
      <c r="D360" s="494">
        <f>D358+D359</f>
        <v>13316556</v>
      </c>
      <c r="E360" s="494"/>
      <c r="F360" s="494"/>
      <c r="G360" s="494"/>
      <c r="H360" s="494"/>
      <c r="I360" s="494"/>
      <c r="J360" s="494"/>
      <c r="K360" s="494">
        <f>K358+K359</f>
        <v>0</v>
      </c>
      <c r="L360" s="494">
        <f>L358+L359</f>
        <v>4095231</v>
      </c>
      <c r="M360" s="495">
        <f>M359+M358</f>
        <v>17411787</v>
      </c>
      <c r="N360" s="494">
        <f>N358+N359</f>
        <v>20971813</v>
      </c>
      <c r="O360" s="494">
        <f>O358+O359</f>
        <v>8150977</v>
      </c>
      <c r="P360" s="75"/>
      <c r="Q360" s="75"/>
      <c r="R360" s="75"/>
      <c r="S360" s="75"/>
      <c r="T360" s="69"/>
      <c r="U360" s="70"/>
      <c r="V360" s="75"/>
      <c r="W360" s="75"/>
    </row>
    <row r="361" spans="1:56" s="3" customFormat="1" ht="22.5" customHeight="1" x14ac:dyDescent="0.2">
      <c r="A361" s="832" t="s">
        <v>545</v>
      </c>
      <c r="B361" s="833"/>
      <c r="C361" s="833"/>
      <c r="D361" s="833"/>
      <c r="E361" s="833"/>
      <c r="F361" s="833"/>
      <c r="G361" s="833"/>
      <c r="H361" s="833"/>
      <c r="I361" s="833"/>
      <c r="J361" s="833"/>
      <c r="K361" s="833"/>
      <c r="L361" s="833"/>
      <c r="M361" s="833"/>
      <c r="N361" s="833"/>
      <c r="O361" s="834"/>
      <c r="P361" s="75"/>
      <c r="Q361" s="75"/>
      <c r="R361" s="75"/>
      <c r="S361" s="75"/>
      <c r="T361" s="40"/>
      <c r="U361" s="40"/>
      <c r="V361" s="40"/>
      <c r="W361" s="40"/>
      <c r="X361" s="40"/>
      <c r="Y361" s="40"/>
      <c r="AB361" s="33"/>
      <c r="AD361" s="33"/>
      <c r="AE361" s="36"/>
    </row>
    <row r="362" spans="1:56" s="2" customFormat="1" ht="24" customHeight="1" x14ac:dyDescent="0.2">
      <c r="A362" s="829" t="s">
        <v>4</v>
      </c>
      <c r="B362" s="830"/>
      <c r="C362" s="830"/>
      <c r="D362" s="830"/>
      <c r="E362" s="830"/>
      <c r="F362" s="830"/>
      <c r="G362" s="830"/>
      <c r="H362" s="830"/>
      <c r="I362" s="830"/>
      <c r="J362" s="830"/>
      <c r="K362" s="830"/>
      <c r="L362" s="830"/>
      <c r="M362" s="830"/>
      <c r="N362" s="830"/>
      <c r="O362" s="831"/>
      <c r="P362" s="75"/>
      <c r="Q362" s="75"/>
      <c r="R362" s="75"/>
      <c r="S362" s="75"/>
      <c r="T362" s="8"/>
      <c r="U362" s="8"/>
      <c r="V362" s="8"/>
      <c r="W362" s="8"/>
      <c r="X362" s="8"/>
      <c r="Y362" s="8"/>
      <c r="AB362" s="16"/>
      <c r="AD362" s="16"/>
      <c r="AE362" s="35"/>
    </row>
    <row r="363" spans="1:56" s="99" customFormat="1" ht="48" customHeight="1" x14ac:dyDescent="0.2">
      <c r="A363" s="523" t="s">
        <v>81</v>
      </c>
      <c r="B363" s="325" t="s">
        <v>340</v>
      </c>
      <c r="C363" s="325" t="s">
        <v>535</v>
      </c>
      <c r="D363" s="326">
        <f>SUM(D364:D372)</f>
        <v>6946960</v>
      </c>
      <c r="E363" s="326">
        <f t="shared" ref="E363:O363" si="64">SUM(E364:E372)</f>
        <v>0</v>
      </c>
      <c r="F363" s="326">
        <f t="shared" si="64"/>
        <v>0</v>
      </c>
      <c r="G363" s="326">
        <f t="shared" si="64"/>
        <v>0</v>
      </c>
      <c r="H363" s="326">
        <f t="shared" si="64"/>
        <v>0</v>
      </c>
      <c r="I363" s="326">
        <f t="shared" si="64"/>
        <v>0</v>
      </c>
      <c r="J363" s="326">
        <f t="shared" si="64"/>
        <v>0</v>
      </c>
      <c r="K363" s="326">
        <f t="shared" si="64"/>
        <v>0</v>
      </c>
      <c r="L363" s="326">
        <f t="shared" si="64"/>
        <v>0</v>
      </c>
      <c r="M363" s="326">
        <f t="shared" si="64"/>
        <v>6946960</v>
      </c>
      <c r="N363" s="326">
        <f t="shared" si="64"/>
        <v>3519110</v>
      </c>
      <c r="O363" s="326">
        <f t="shared" si="64"/>
        <v>0</v>
      </c>
      <c r="P363" s="56"/>
      <c r="Q363" s="56"/>
      <c r="R363" s="15"/>
      <c r="S363" s="56"/>
      <c r="T363" s="56"/>
      <c r="U363" s="56"/>
      <c r="V363" s="56"/>
      <c r="W363" s="56"/>
      <c r="X363" s="528"/>
      <c r="Y363" s="528"/>
      <c r="Z363" s="524"/>
      <c r="AA363" s="524"/>
      <c r="AB363" s="65"/>
      <c r="AC363" s="198"/>
      <c r="AD363" s="65"/>
      <c r="AE363" s="65"/>
      <c r="AF363" s="198"/>
      <c r="AG363" s="198"/>
      <c r="AH363" s="198"/>
      <c r="AI363" s="198"/>
      <c r="AJ363" s="198"/>
    </row>
    <row r="364" spans="1:56" s="2" customFormat="1" ht="88.5" hidden="1" customHeight="1" outlineLevel="1" x14ac:dyDescent="0.2">
      <c r="A364" s="324"/>
      <c r="B364" s="296" t="s">
        <v>84</v>
      </c>
      <c r="C364" s="296" t="s">
        <v>343</v>
      </c>
      <c r="D364" s="297">
        <v>157470</v>
      </c>
      <c r="E364" s="297"/>
      <c r="F364" s="297"/>
      <c r="G364" s="297"/>
      <c r="H364" s="297"/>
      <c r="I364" s="297"/>
      <c r="J364" s="297"/>
      <c r="K364" s="297"/>
      <c r="L364" s="297"/>
      <c r="M364" s="297">
        <f t="shared" ref="M364:M389" si="65">D364+K364+L364</f>
        <v>157470</v>
      </c>
      <c r="N364" s="298"/>
      <c r="O364" s="297"/>
      <c r="P364" s="56"/>
      <c r="Q364" s="55"/>
      <c r="R364" s="61"/>
      <c r="S364" s="55"/>
      <c r="T364" s="55"/>
      <c r="U364" s="55"/>
      <c r="V364" s="55"/>
      <c r="W364" s="55"/>
      <c r="X364" s="19"/>
      <c r="Y364" s="19"/>
      <c r="Z364" s="62"/>
      <c r="AA364" s="63"/>
      <c r="AB364" s="64"/>
      <c r="AC364" s="4"/>
      <c r="AD364" s="64"/>
      <c r="AE364" s="64"/>
      <c r="AF364" s="4"/>
      <c r="AG364" s="4"/>
      <c r="AH364" s="4"/>
      <c r="AI364" s="4"/>
      <c r="AJ364" s="4"/>
    </row>
    <row r="365" spans="1:56" s="2" customFormat="1" ht="88.5" hidden="1" customHeight="1" outlineLevel="1" x14ac:dyDescent="0.2">
      <c r="A365" s="324"/>
      <c r="B365" s="296" t="s">
        <v>578</v>
      </c>
      <c r="C365" s="296" t="s">
        <v>282</v>
      </c>
      <c r="D365" s="297">
        <v>266770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65"/>
        <v>266770</v>
      </c>
      <c r="N365" s="298"/>
      <c r="O365" s="297"/>
      <c r="P365" s="56"/>
      <c r="Q365" s="55"/>
      <c r="R365" s="61"/>
      <c r="S365" s="55"/>
      <c r="T365" s="55"/>
      <c r="U365" s="55"/>
      <c r="V365" s="55"/>
      <c r="W365" s="55"/>
      <c r="X365" s="19"/>
      <c r="Y365" s="19"/>
      <c r="Z365" s="62"/>
      <c r="AA365" s="63"/>
      <c r="AB365" s="64"/>
      <c r="AC365" s="4"/>
      <c r="AD365" s="64"/>
      <c r="AE365" s="64"/>
      <c r="AF365" s="4"/>
      <c r="AG365" s="4"/>
      <c r="AH365" s="4"/>
      <c r="AI365" s="4"/>
      <c r="AJ365" s="4"/>
    </row>
    <row r="366" spans="1:56" s="2" customFormat="1" ht="88.5" hidden="1" customHeight="1" outlineLevel="1" x14ac:dyDescent="0.2">
      <c r="A366" s="324"/>
      <c r="B366" s="296" t="s">
        <v>87</v>
      </c>
      <c r="C366" s="296" t="s">
        <v>344</v>
      </c>
      <c r="D366" s="297"/>
      <c r="E366" s="297"/>
      <c r="F366" s="297"/>
      <c r="G366" s="297"/>
      <c r="H366" s="297"/>
      <c r="I366" s="297"/>
      <c r="J366" s="297"/>
      <c r="K366" s="297"/>
      <c r="L366" s="297"/>
      <c r="M366" s="297">
        <f t="shared" si="65"/>
        <v>0</v>
      </c>
      <c r="N366" s="527">
        <v>2333790</v>
      </c>
      <c r="O366" s="297"/>
      <c r="P366" s="56"/>
      <c r="Q366" s="55"/>
      <c r="R366" s="61"/>
      <c r="S366" s="55"/>
      <c r="T366" s="55"/>
      <c r="U366" s="55"/>
      <c r="V366" s="55"/>
      <c r="W366" s="55"/>
      <c r="X366" s="19"/>
      <c r="Y366" s="19"/>
      <c r="Z366" s="62"/>
      <c r="AA366" s="63"/>
      <c r="AB366" s="64"/>
      <c r="AC366" s="4"/>
      <c r="AD366" s="64"/>
      <c r="AE366" s="64"/>
      <c r="AF366" s="4"/>
      <c r="AG366" s="4"/>
      <c r="AH366" s="4"/>
      <c r="AI366" s="4"/>
      <c r="AJ366" s="4"/>
    </row>
    <row r="367" spans="1:56" s="2" customFormat="1" ht="88.5" hidden="1" customHeight="1" outlineLevel="1" x14ac:dyDescent="0.2">
      <c r="A367" s="324"/>
      <c r="B367" s="296" t="s">
        <v>87</v>
      </c>
      <c r="C367" s="296" t="s">
        <v>345</v>
      </c>
      <c r="D367" s="297"/>
      <c r="E367" s="297"/>
      <c r="F367" s="297"/>
      <c r="G367" s="297"/>
      <c r="H367" s="297"/>
      <c r="I367" s="297"/>
      <c r="J367" s="297"/>
      <c r="K367" s="297"/>
      <c r="L367" s="297"/>
      <c r="M367" s="297">
        <f t="shared" si="65"/>
        <v>0</v>
      </c>
      <c r="N367" s="527">
        <v>1145550</v>
      </c>
      <c r="O367" s="297"/>
      <c r="P367" s="56"/>
      <c r="Q367" s="55"/>
      <c r="R367" s="61"/>
      <c r="S367" s="55"/>
      <c r="T367" s="55"/>
      <c r="U367" s="55"/>
      <c r="V367" s="55"/>
      <c r="W367" s="55"/>
      <c r="X367" s="19"/>
      <c r="Y367" s="19"/>
      <c r="Z367" s="62"/>
      <c r="AA367" s="63"/>
      <c r="AB367" s="64"/>
      <c r="AC367" s="4"/>
      <c r="AD367" s="64"/>
      <c r="AE367" s="64"/>
      <c r="AF367" s="4"/>
      <c r="AG367" s="4"/>
      <c r="AH367" s="4"/>
      <c r="AI367" s="4"/>
      <c r="AJ367" s="4"/>
    </row>
    <row r="368" spans="1:56" s="2" customFormat="1" ht="88.5" hidden="1" customHeight="1" outlineLevel="1" x14ac:dyDescent="0.2">
      <c r="A368" s="324"/>
      <c r="B368" s="296" t="s">
        <v>87</v>
      </c>
      <c r="C368" s="296" t="s">
        <v>346</v>
      </c>
      <c r="D368" s="297"/>
      <c r="E368" s="297"/>
      <c r="F368" s="297"/>
      <c r="G368" s="297"/>
      <c r="H368" s="297"/>
      <c r="I368" s="297"/>
      <c r="J368" s="297"/>
      <c r="K368" s="297"/>
      <c r="L368" s="297"/>
      <c r="M368" s="297">
        <f t="shared" si="65"/>
        <v>0</v>
      </c>
      <c r="N368" s="527">
        <v>39770</v>
      </c>
      <c r="O368" s="297"/>
      <c r="P368" s="56"/>
      <c r="Q368" s="55"/>
      <c r="R368" s="61"/>
      <c r="S368" s="55"/>
      <c r="T368" s="55"/>
      <c r="U368" s="55"/>
      <c r="V368" s="55"/>
      <c r="W368" s="55"/>
      <c r="X368" s="19"/>
      <c r="Y368" s="19"/>
      <c r="Z368" s="62"/>
      <c r="AA368" s="63"/>
      <c r="AB368" s="64"/>
      <c r="AC368" s="4"/>
      <c r="AD368" s="64"/>
      <c r="AE368" s="64"/>
      <c r="AF368" s="4"/>
      <c r="AG368" s="4"/>
      <c r="AH368" s="4"/>
      <c r="AI368" s="4"/>
      <c r="AJ368" s="4"/>
    </row>
    <row r="369" spans="1:36" s="2" customFormat="1" ht="88.5" hidden="1" customHeight="1" outlineLevel="1" x14ac:dyDescent="0.2">
      <c r="A369" s="324"/>
      <c r="B369" s="296" t="s">
        <v>286</v>
      </c>
      <c r="C369" s="296" t="s">
        <v>347</v>
      </c>
      <c r="D369" s="297">
        <v>15080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65"/>
        <v>15080</v>
      </c>
      <c r="N369" s="298"/>
      <c r="O369" s="297"/>
      <c r="P369" s="56"/>
      <c r="Q369" s="55"/>
      <c r="R369" s="61"/>
      <c r="S369" s="55"/>
      <c r="T369" s="55"/>
      <c r="U369" s="55"/>
      <c r="V369" s="55"/>
      <c r="W369" s="55"/>
      <c r="X369" s="19"/>
      <c r="Y369" s="19"/>
      <c r="Z369" s="62"/>
      <c r="AA369" s="63"/>
      <c r="AB369" s="64"/>
      <c r="AC369" s="4"/>
      <c r="AD369" s="64"/>
      <c r="AE369" s="64"/>
      <c r="AF369" s="4"/>
      <c r="AG369" s="4"/>
      <c r="AH369" s="4"/>
      <c r="AI369" s="4"/>
      <c r="AJ369" s="4"/>
    </row>
    <row r="370" spans="1:36" s="2" customFormat="1" ht="88.5" hidden="1" customHeight="1" outlineLevel="1" x14ac:dyDescent="0.2">
      <c r="A370" s="324"/>
      <c r="B370" s="296" t="s">
        <v>348</v>
      </c>
      <c r="C370" s="296" t="s">
        <v>349</v>
      </c>
      <c r="D370" s="297">
        <v>30030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65"/>
        <v>30030</v>
      </c>
      <c r="N370" s="298"/>
      <c r="O370" s="297"/>
      <c r="P370" s="56"/>
      <c r="Q370" s="55"/>
      <c r="R370" s="61"/>
      <c r="S370" s="55"/>
      <c r="T370" s="55"/>
      <c r="U370" s="55"/>
      <c r="V370" s="55"/>
      <c r="W370" s="55"/>
      <c r="X370" s="19"/>
      <c r="Y370" s="19"/>
      <c r="Z370" s="62"/>
      <c r="AA370" s="63"/>
      <c r="AB370" s="64"/>
      <c r="AC370" s="4"/>
      <c r="AD370" s="64"/>
      <c r="AE370" s="64"/>
      <c r="AF370" s="4"/>
      <c r="AG370" s="4"/>
      <c r="AH370" s="4"/>
      <c r="AI370" s="4"/>
      <c r="AJ370" s="4"/>
    </row>
    <row r="371" spans="1:36" s="2" customFormat="1" ht="88.5" hidden="1" customHeight="1" outlineLevel="1" x14ac:dyDescent="0.2">
      <c r="A371" s="324"/>
      <c r="B371" s="296" t="s">
        <v>95</v>
      </c>
      <c r="C371" s="296" t="s">
        <v>350</v>
      </c>
      <c r="D371" s="297">
        <v>2630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65"/>
        <v>2630</v>
      </c>
      <c r="N371" s="298"/>
      <c r="O371" s="297"/>
      <c r="P371" s="56"/>
      <c r="Q371" s="55"/>
      <c r="R371" s="61"/>
      <c r="S371" s="55"/>
      <c r="T371" s="55"/>
      <c r="U371" s="55"/>
      <c r="V371" s="55"/>
      <c r="W371" s="55"/>
      <c r="X371" s="19"/>
      <c r="Y371" s="19"/>
      <c r="Z371" s="62"/>
      <c r="AA371" s="63"/>
      <c r="AB371" s="64"/>
      <c r="AC371" s="4"/>
      <c r="AD371" s="64"/>
      <c r="AE371" s="64"/>
      <c r="AF371" s="4"/>
      <c r="AG371" s="4"/>
      <c r="AH371" s="4"/>
      <c r="AI371" s="4"/>
      <c r="AJ371" s="4"/>
    </row>
    <row r="372" spans="1:36" s="2" customFormat="1" ht="88.5" hidden="1" customHeight="1" outlineLevel="1" x14ac:dyDescent="0.2">
      <c r="A372" s="324"/>
      <c r="B372" s="296" t="s">
        <v>619</v>
      </c>
      <c r="C372" s="296" t="s">
        <v>620</v>
      </c>
      <c r="D372" s="297">
        <v>6474980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65"/>
        <v>6474980</v>
      </c>
      <c r="N372" s="298"/>
      <c r="O372" s="297"/>
      <c r="P372" s="56"/>
      <c r="Q372" s="55"/>
      <c r="R372" s="61"/>
      <c r="S372" s="55"/>
      <c r="T372" s="55"/>
      <c r="U372" s="55"/>
      <c r="V372" s="55"/>
      <c r="W372" s="55"/>
      <c r="X372" s="19"/>
      <c r="Y372" s="19"/>
      <c r="Z372" s="62"/>
      <c r="AA372" s="63"/>
      <c r="AB372" s="64"/>
      <c r="AC372" s="4"/>
      <c r="AD372" s="64"/>
      <c r="AE372" s="64"/>
      <c r="AF372" s="4"/>
      <c r="AG372" s="4"/>
      <c r="AH372" s="4"/>
      <c r="AI372" s="4"/>
      <c r="AJ372" s="4"/>
    </row>
    <row r="373" spans="1:36" s="99" customFormat="1" ht="72" customHeight="1" collapsed="1" x14ac:dyDescent="0.2">
      <c r="A373" s="523"/>
      <c r="B373" s="325" t="s">
        <v>342</v>
      </c>
      <c r="C373" s="325" t="s">
        <v>352</v>
      </c>
      <c r="D373" s="326">
        <f>SUM(D374:D389)</f>
        <v>3708140</v>
      </c>
      <c r="E373" s="326">
        <f t="shared" ref="E373:L373" si="66">SUM(E374:E389)</f>
        <v>0</v>
      </c>
      <c r="F373" s="326">
        <f t="shared" si="66"/>
        <v>0</v>
      </c>
      <c r="G373" s="326">
        <f t="shared" si="66"/>
        <v>0</v>
      </c>
      <c r="H373" s="326">
        <f t="shared" si="66"/>
        <v>0</v>
      </c>
      <c r="I373" s="326">
        <f t="shared" si="66"/>
        <v>0</v>
      </c>
      <c r="J373" s="326">
        <f t="shared" si="66"/>
        <v>0</v>
      </c>
      <c r="K373" s="326">
        <f>SUM(K374:K389)</f>
        <v>339110</v>
      </c>
      <c r="L373" s="326">
        <f t="shared" si="66"/>
        <v>0</v>
      </c>
      <c r="M373" s="326">
        <f>SUM(M374:M389)</f>
        <v>4047250</v>
      </c>
      <c r="N373" s="326">
        <f>SUM(N374:N389)</f>
        <v>0</v>
      </c>
      <c r="O373" s="326">
        <f>SUM(O374:O389)</f>
        <v>3136230</v>
      </c>
      <c r="P373" s="56"/>
      <c r="Q373" s="56"/>
      <c r="R373" s="15"/>
      <c r="S373" s="56"/>
      <c r="T373" s="56"/>
      <c r="U373" s="56"/>
      <c r="V373" s="56"/>
      <c r="W373" s="56"/>
      <c r="X373" s="528"/>
      <c r="Y373" s="528"/>
      <c r="Z373" s="524"/>
      <c r="AA373" s="198"/>
      <c r="AB373" s="102"/>
      <c r="AD373" s="102"/>
      <c r="AE373" s="102"/>
    </row>
    <row r="374" spans="1:36" s="2" customFormat="1" ht="72" hidden="1" customHeight="1" outlineLevel="1" x14ac:dyDescent="0.2">
      <c r="A374" s="324"/>
      <c r="B374" s="296" t="s">
        <v>198</v>
      </c>
      <c r="C374" s="296" t="s">
        <v>655</v>
      </c>
      <c r="D374" s="297">
        <v>740980</v>
      </c>
      <c r="E374" s="297"/>
      <c r="F374" s="297"/>
      <c r="G374" s="297"/>
      <c r="H374" s="297"/>
      <c r="I374" s="297"/>
      <c r="J374" s="297"/>
      <c r="K374" s="297"/>
      <c r="L374" s="297"/>
      <c r="M374" s="297">
        <f>D374+K374+L374</f>
        <v>740980</v>
      </c>
      <c r="N374" s="298"/>
      <c r="O374" s="297">
        <v>0</v>
      </c>
      <c r="P374" s="56"/>
      <c r="Q374" s="55"/>
      <c r="R374" s="61"/>
      <c r="S374" s="55"/>
      <c r="T374" s="55"/>
      <c r="U374" s="55"/>
      <c r="V374" s="55"/>
      <c r="W374" s="55"/>
      <c r="X374" s="19"/>
      <c r="Y374" s="19"/>
      <c r="Z374" s="62"/>
      <c r="AA374" s="4"/>
      <c r="AB374" s="16"/>
      <c r="AD374" s="16"/>
      <c r="AE374" s="35"/>
    </row>
    <row r="375" spans="1:36" s="2" customFormat="1" ht="72" hidden="1" customHeight="1" outlineLevel="1" x14ac:dyDescent="0.2">
      <c r="A375" s="324"/>
      <c r="B375" s="296" t="s">
        <v>137</v>
      </c>
      <c r="C375" s="296" t="s">
        <v>168</v>
      </c>
      <c r="D375" s="297">
        <v>9220</v>
      </c>
      <c r="E375" s="297"/>
      <c r="F375" s="297"/>
      <c r="G375" s="297"/>
      <c r="H375" s="297"/>
      <c r="I375" s="297"/>
      <c r="J375" s="297"/>
      <c r="K375" s="297"/>
      <c r="L375" s="297"/>
      <c r="M375" s="297">
        <f t="shared" si="65"/>
        <v>9220</v>
      </c>
      <c r="N375" s="298"/>
      <c r="O375" s="297">
        <v>0</v>
      </c>
      <c r="P375" s="56"/>
      <c r="Q375" s="55"/>
      <c r="R375" s="61"/>
      <c r="S375" s="55"/>
      <c r="T375" s="55"/>
      <c r="U375" s="55"/>
      <c r="V375" s="55"/>
      <c r="W375" s="55"/>
      <c r="X375" s="19"/>
      <c r="Y375" s="19"/>
      <c r="Z375" s="62"/>
      <c r="AA375" s="4"/>
      <c r="AB375" s="16"/>
      <c r="AD375" s="16"/>
      <c r="AE375" s="35"/>
    </row>
    <row r="376" spans="1:36" s="2" customFormat="1" ht="72" hidden="1" customHeight="1" outlineLevel="1" x14ac:dyDescent="0.2">
      <c r="A376" s="324"/>
      <c r="B376" s="296" t="s">
        <v>353</v>
      </c>
      <c r="C376" s="296" t="s">
        <v>656</v>
      </c>
      <c r="D376" s="297">
        <v>792780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65"/>
        <v>792780</v>
      </c>
      <c r="N376" s="298"/>
      <c r="O376" s="297">
        <v>1281380</v>
      </c>
      <c r="P376" s="56"/>
      <c r="Q376" s="55"/>
      <c r="R376" s="61"/>
      <c r="S376" s="55"/>
      <c r="T376" s="55"/>
      <c r="U376" s="55"/>
      <c r="V376" s="55"/>
      <c r="W376" s="55"/>
      <c r="X376" s="19"/>
      <c r="Y376" s="19"/>
      <c r="Z376" s="62"/>
      <c r="AA376" s="4"/>
      <c r="AB376" s="16"/>
      <c r="AD376" s="16"/>
      <c r="AE376" s="35"/>
    </row>
    <row r="377" spans="1:36" s="2" customFormat="1" ht="72" hidden="1" customHeight="1" outlineLevel="1" x14ac:dyDescent="0.2">
      <c r="A377" s="324"/>
      <c r="B377" s="296" t="s">
        <v>354</v>
      </c>
      <c r="C377" s="296" t="s">
        <v>355</v>
      </c>
      <c r="D377" s="297">
        <v>21590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65"/>
        <v>21590</v>
      </c>
      <c r="N377" s="298"/>
      <c r="O377" s="297">
        <v>1658020</v>
      </c>
      <c r="P377" s="56"/>
      <c r="Q377" s="55"/>
      <c r="R377" s="61"/>
      <c r="S377" s="55"/>
      <c r="T377" s="55"/>
      <c r="U377" s="55"/>
      <c r="V377" s="55"/>
      <c r="W377" s="55"/>
      <c r="X377" s="19"/>
      <c r="Y377" s="19"/>
      <c r="Z377" s="62"/>
      <c r="AA377" s="4"/>
      <c r="AB377" s="16"/>
      <c r="AD377" s="16"/>
      <c r="AE377" s="35"/>
    </row>
    <row r="378" spans="1:36" s="2" customFormat="1" ht="72" hidden="1" customHeight="1" outlineLevel="1" x14ac:dyDescent="0.2">
      <c r="A378" s="324"/>
      <c r="B378" s="296" t="s">
        <v>107</v>
      </c>
      <c r="C378" s="296" t="s">
        <v>173</v>
      </c>
      <c r="D378" s="297">
        <v>350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65"/>
        <v>350</v>
      </c>
      <c r="N378" s="298"/>
      <c r="O378" s="297">
        <v>15020</v>
      </c>
      <c r="P378" s="56"/>
      <c r="Q378" s="55"/>
      <c r="R378" s="61"/>
      <c r="S378" s="55"/>
      <c r="T378" s="55"/>
      <c r="U378" s="55"/>
      <c r="V378" s="55"/>
      <c r="W378" s="55"/>
      <c r="X378" s="19"/>
      <c r="Y378" s="19"/>
      <c r="Z378" s="62"/>
      <c r="AA378" s="4"/>
      <c r="AB378" s="16"/>
      <c r="AD378" s="16"/>
      <c r="AE378" s="35"/>
    </row>
    <row r="379" spans="1:36" s="2" customFormat="1" ht="72" hidden="1" customHeight="1" outlineLevel="1" x14ac:dyDescent="0.2">
      <c r="A379" s="324"/>
      <c r="B379" s="296" t="s">
        <v>174</v>
      </c>
      <c r="C379" s="296" t="s">
        <v>629</v>
      </c>
      <c r="D379" s="297">
        <v>382260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65"/>
        <v>382260</v>
      </c>
      <c r="N379" s="298"/>
      <c r="O379" s="297">
        <v>0</v>
      </c>
      <c r="P379" s="56"/>
      <c r="Q379" s="55"/>
      <c r="R379" s="61"/>
      <c r="S379" s="55"/>
      <c r="T379" s="55"/>
      <c r="U379" s="55"/>
      <c r="V379" s="55"/>
      <c r="W379" s="55"/>
      <c r="X379" s="19"/>
      <c r="Y379" s="19"/>
      <c r="Z379" s="62"/>
      <c r="AA379" s="4"/>
      <c r="AB379" s="16"/>
      <c r="AD379" s="16"/>
      <c r="AE379" s="35"/>
    </row>
    <row r="380" spans="1:36" s="2" customFormat="1" ht="72" hidden="1" customHeight="1" outlineLevel="1" x14ac:dyDescent="0.2">
      <c r="A380" s="324"/>
      <c r="B380" s="296" t="s">
        <v>176</v>
      </c>
      <c r="C380" s="296" t="s">
        <v>630</v>
      </c>
      <c r="D380" s="297">
        <v>11740</v>
      </c>
      <c r="E380" s="297"/>
      <c r="F380" s="297"/>
      <c r="G380" s="297"/>
      <c r="H380" s="297"/>
      <c r="I380" s="297"/>
      <c r="J380" s="297"/>
      <c r="K380" s="297"/>
      <c r="L380" s="297"/>
      <c r="M380" s="297">
        <f t="shared" si="65"/>
        <v>11740</v>
      </c>
      <c r="N380" s="298"/>
      <c r="O380" s="297">
        <v>0</v>
      </c>
      <c r="P380" s="56"/>
      <c r="Q380" s="55"/>
      <c r="R380" s="61"/>
      <c r="S380" s="55"/>
      <c r="T380" s="55"/>
      <c r="U380" s="55"/>
      <c r="V380" s="55"/>
      <c r="W380" s="55"/>
      <c r="X380" s="19"/>
      <c r="Y380" s="19"/>
      <c r="Z380" s="62"/>
      <c r="AA380" s="4"/>
      <c r="AB380" s="16"/>
      <c r="AD380" s="16"/>
      <c r="AE380" s="35"/>
    </row>
    <row r="381" spans="1:36" s="2" customFormat="1" ht="72" hidden="1" customHeight="1" outlineLevel="1" x14ac:dyDescent="0.2">
      <c r="A381" s="324"/>
      <c r="B381" s="296" t="s">
        <v>142</v>
      </c>
      <c r="C381" s="296" t="s">
        <v>178</v>
      </c>
      <c r="D381" s="297">
        <v>8640</v>
      </c>
      <c r="E381" s="297"/>
      <c r="F381" s="297"/>
      <c r="G381" s="297"/>
      <c r="H381" s="297"/>
      <c r="I381" s="297"/>
      <c r="J381" s="297"/>
      <c r="K381" s="297"/>
      <c r="L381" s="297"/>
      <c r="M381" s="297">
        <f t="shared" si="65"/>
        <v>8640</v>
      </c>
      <c r="N381" s="298"/>
      <c r="O381" s="297">
        <v>0</v>
      </c>
      <c r="P381" s="56"/>
      <c r="Q381" s="55"/>
      <c r="R381" s="61"/>
      <c r="S381" s="55"/>
      <c r="T381" s="55"/>
      <c r="U381" s="55"/>
      <c r="V381" s="55"/>
      <c r="W381" s="55"/>
      <c r="X381" s="19"/>
      <c r="Y381" s="19"/>
      <c r="Z381" s="62"/>
      <c r="AA381" s="4"/>
      <c r="AB381" s="16"/>
      <c r="AD381" s="16"/>
      <c r="AE381" s="35"/>
    </row>
    <row r="382" spans="1:36" s="2" customFormat="1" ht="72" hidden="1" customHeight="1" outlineLevel="1" x14ac:dyDescent="0.2">
      <c r="A382" s="324"/>
      <c r="B382" s="296" t="s">
        <v>657</v>
      </c>
      <c r="C382" s="296" t="s">
        <v>658</v>
      </c>
      <c r="D382" s="297">
        <v>197690</v>
      </c>
      <c r="E382" s="297"/>
      <c r="F382" s="297"/>
      <c r="G382" s="297"/>
      <c r="H382" s="297"/>
      <c r="I382" s="297"/>
      <c r="J382" s="297"/>
      <c r="K382" s="297"/>
      <c r="L382" s="297"/>
      <c r="M382" s="297">
        <f t="shared" si="65"/>
        <v>197690</v>
      </c>
      <c r="N382" s="298"/>
      <c r="O382" s="297">
        <v>0</v>
      </c>
      <c r="P382" s="56"/>
      <c r="Q382" s="55"/>
      <c r="R382" s="61"/>
      <c r="S382" s="55"/>
      <c r="T382" s="55"/>
      <c r="U382" s="55"/>
      <c r="V382" s="55"/>
      <c r="W382" s="55"/>
      <c r="X382" s="19"/>
      <c r="Y382" s="19"/>
      <c r="Z382" s="62"/>
      <c r="AA382" s="4"/>
      <c r="AB382" s="16"/>
      <c r="AD382" s="16"/>
      <c r="AE382" s="35"/>
    </row>
    <row r="383" spans="1:36" s="2" customFormat="1" ht="72" hidden="1" customHeight="1" outlineLevel="1" x14ac:dyDescent="0.2">
      <c r="A383" s="324"/>
      <c r="B383" s="296" t="s">
        <v>357</v>
      </c>
      <c r="C383" s="296" t="s">
        <v>659</v>
      </c>
      <c r="D383" s="297">
        <v>354500</v>
      </c>
      <c r="E383" s="297"/>
      <c r="F383" s="297"/>
      <c r="G383" s="297"/>
      <c r="H383" s="297"/>
      <c r="I383" s="297"/>
      <c r="J383" s="297"/>
      <c r="K383" s="297"/>
      <c r="L383" s="297"/>
      <c r="M383" s="297">
        <f t="shared" si="65"/>
        <v>354500</v>
      </c>
      <c r="N383" s="298"/>
      <c r="O383" s="297">
        <v>27010</v>
      </c>
      <c r="P383" s="56"/>
      <c r="Q383" s="56"/>
      <c r="R383" s="15"/>
      <c r="S383" s="56"/>
      <c r="T383" s="56"/>
      <c r="U383" s="56"/>
      <c r="V383" s="56"/>
      <c r="W383" s="56"/>
      <c r="X383" s="528"/>
      <c r="Y383" s="528"/>
      <c r="Z383" s="62"/>
      <c r="AA383" s="4"/>
      <c r="AB383" s="16"/>
      <c r="AD383" s="16"/>
      <c r="AE383" s="16"/>
    </row>
    <row r="384" spans="1:36" s="2" customFormat="1" ht="72" hidden="1" customHeight="1" outlineLevel="1" x14ac:dyDescent="0.2">
      <c r="A384" s="324"/>
      <c r="B384" s="296" t="s">
        <v>633</v>
      </c>
      <c r="C384" s="296" t="s">
        <v>660</v>
      </c>
      <c r="D384" s="297">
        <v>84530</v>
      </c>
      <c r="E384" s="297"/>
      <c r="F384" s="297"/>
      <c r="G384" s="297"/>
      <c r="H384" s="297"/>
      <c r="I384" s="297"/>
      <c r="J384" s="297"/>
      <c r="K384" s="297">
        <v>315190</v>
      </c>
      <c r="L384" s="297"/>
      <c r="M384" s="297">
        <f t="shared" si="65"/>
        <v>399720</v>
      </c>
      <c r="N384" s="298"/>
      <c r="O384" s="297"/>
      <c r="P384" s="56"/>
      <c r="Q384" s="55"/>
      <c r="R384" s="61"/>
      <c r="S384" s="55"/>
      <c r="T384" s="55"/>
      <c r="U384" s="55"/>
      <c r="V384" s="55"/>
      <c r="W384" s="55"/>
      <c r="X384" s="19"/>
      <c r="Y384" s="19"/>
      <c r="Z384" s="62"/>
      <c r="AA384" s="4"/>
      <c r="AB384" s="16"/>
      <c r="AD384" s="16"/>
      <c r="AE384" s="35"/>
    </row>
    <row r="385" spans="1:56" s="2" customFormat="1" ht="72" hidden="1" customHeight="1" outlineLevel="1" x14ac:dyDescent="0.2">
      <c r="A385" s="324"/>
      <c r="B385" s="296" t="s">
        <v>185</v>
      </c>
      <c r="C385" s="296" t="s">
        <v>186</v>
      </c>
      <c r="D385" s="297">
        <v>37740</v>
      </c>
      <c r="E385" s="297"/>
      <c r="F385" s="297"/>
      <c r="G385" s="297"/>
      <c r="H385" s="297"/>
      <c r="I385" s="297"/>
      <c r="J385" s="297"/>
      <c r="K385" s="297">
        <v>23920</v>
      </c>
      <c r="L385" s="297"/>
      <c r="M385" s="297">
        <f t="shared" si="65"/>
        <v>61660</v>
      </c>
      <c r="N385" s="298"/>
      <c r="O385" s="297"/>
      <c r="P385" s="56"/>
      <c r="Q385" s="55"/>
      <c r="R385" s="61"/>
      <c r="S385" s="55"/>
      <c r="T385" s="55"/>
      <c r="U385" s="55"/>
      <c r="V385" s="55"/>
      <c r="W385" s="55"/>
      <c r="X385" s="19"/>
      <c r="Y385" s="19"/>
      <c r="Z385" s="62"/>
      <c r="AA385" s="4"/>
      <c r="AB385" s="16"/>
      <c r="AD385" s="16"/>
      <c r="AE385" s="35"/>
    </row>
    <row r="386" spans="1:56" s="2" customFormat="1" ht="72" hidden="1" customHeight="1" outlineLevel="1" x14ac:dyDescent="0.2">
      <c r="A386" s="324"/>
      <c r="B386" s="296" t="s">
        <v>635</v>
      </c>
      <c r="C386" s="296" t="s">
        <v>661</v>
      </c>
      <c r="D386" s="297">
        <v>211080</v>
      </c>
      <c r="E386" s="297"/>
      <c r="F386" s="297"/>
      <c r="G386" s="297"/>
      <c r="H386" s="297"/>
      <c r="I386" s="297"/>
      <c r="J386" s="297"/>
      <c r="K386" s="297"/>
      <c r="L386" s="297"/>
      <c r="M386" s="297">
        <f t="shared" si="65"/>
        <v>211080</v>
      </c>
      <c r="N386" s="298"/>
      <c r="O386" s="297">
        <v>51600</v>
      </c>
      <c r="P386" s="56"/>
      <c r="Q386" s="55"/>
      <c r="R386" s="61"/>
      <c r="S386" s="55"/>
      <c r="T386" s="55"/>
      <c r="U386" s="55"/>
      <c r="V386" s="55"/>
      <c r="W386" s="55"/>
      <c r="X386" s="19"/>
      <c r="Y386" s="19"/>
      <c r="Z386" s="62"/>
      <c r="AA386" s="4"/>
      <c r="AB386" s="16"/>
      <c r="AD386" s="16"/>
      <c r="AE386" s="35"/>
    </row>
    <row r="387" spans="1:56" s="2" customFormat="1" ht="72" hidden="1" customHeight="1" outlineLevel="1" x14ac:dyDescent="0.2">
      <c r="A387" s="324"/>
      <c r="B387" s="296" t="s">
        <v>635</v>
      </c>
      <c r="C387" s="296" t="s">
        <v>662</v>
      </c>
      <c r="D387" s="297">
        <v>248470</v>
      </c>
      <c r="E387" s="297"/>
      <c r="F387" s="297"/>
      <c r="G387" s="297"/>
      <c r="H387" s="297"/>
      <c r="I387" s="297"/>
      <c r="J387" s="297"/>
      <c r="K387" s="297"/>
      <c r="L387" s="297"/>
      <c r="M387" s="297">
        <f t="shared" si="65"/>
        <v>248470</v>
      </c>
      <c r="N387" s="298"/>
      <c r="O387" s="297">
        <v>103200</v>
      </c>
      <c r="P387" s="56"/>
      <c r="Q387" s="55"/>
      <c r="R387" s="61"/>
      <c r="S387" s="55"/>
      <c r="T387" s="55"/>
      <c r="U387" s="55"/>
      <c r="V387" s="55"/>
      <c r="W387" s="55"/>
      <c r="X387" s="19"/>
      <c r="Y387" s="19"/>
      <c r="Z387" s="62"/>
      <c r="AA387" s="4"/>
      <c r="AB387" s="16"/>
      <c r="AD387" s="16"/>
      <c r="AE387" s="35"/>
    </row>
    <row r="388" spans="1:56" s="2" customFormat="1" ht="72" hidden="1" customHeight="1" outlineLevel="1" x14ac:dyDescent="0.2">
      <c r="A388" s="324"/>
      <c r="B388" s="296" t="s">
        <v>358</v>
      </c>
      <c r="C388" s="296" t="s">
        <v>359</v>
      </c>
      <c r="D388" s="297">
        <v>560770</v>
      </c>
      <c r="E388" s="297"/>
      <c r="F388" s="297"/>
      <c r="G388" s="297"/>
      <c r="H388" s="297"/>
      <c r="I388" s="297"/>
      <c r="J388" s="297"/>
      <c r="K388" s="297"/>
      <c r="L388" s="297"/>
      <c r="M388" s="297">
        <f t="shared" si="65"/>
        <v>560770</v>
      </c>
      <c r="N388" s="298"/>
      <c r="O388" s="297">
        <v>0</v>
      </c>
      <c r="P388" s="56"/>
      <c r="Q388" s="55"/>
      <c r="R388" s="61"/>
      <c r="S388" s="55"/>
      <c r="T388" s="55"/>
      <c r="U388" s="55"/>
      <c r="V388" s="55"/>
      <c r="W388" s="55"/>
      <c r="X388" s="19"/>
      <c r="Y388" s="19"/>
      <c r="Z388" s="62"/>
      <c r="AA388" s="4"/>
      <c r="AB388" s="16"/>
      <c r="AD388" s="16"/>
      <c r="AE388" s="35"/>
    </row>
    <row r="389" spans="1:56" s="2" customFormat="1" ht="57" hidden="1" customHeight="1" outlineLevel="1" x14ac:dyDescent="0.2">
      <c r="A389" s="324"/>
      <c r="B389" s="296" t="s">
        <v>360</v>
      </c>
      <c r="C389" s="296" t="s">
        <v>361</v>
      </c>
      <c r="D389" s="297">
        <v>45800</v>
      </c>
      <c r="E389" s="297"/>
      <c r="F389" s="297"/>
      <c r="G389" s="297"/>
      <c r="H389" s="297"/>
      <c r="I389" s="297"/>
      <c r="J389" s="297"/>
      <c r="K389" s="297"/>
      <c r="L389" s="297"/>
      <c r="M389" s="297">
        <f t="shared" si="65"/>
        <v>45800</v>
      </c>
      <c r="N389" s="298"/>
      <c r="O389" s="297">
        <v>0</v>
      </c>
      <c r="P389" s="56"/>
      <c r="Q389" s="55"/>
      <c r="R389" s="61"/>
      <c r="S389" s="55"/>
      <c r="T389" s="55"/>
      <c r="U389" s="55"/>
      <c r="V389" s="55"/>
      <c r="W389" s="55"/>
      <c r="X389" s="19"/>
      <c r="Y389" s="19"/>
      <c r="Z389" s="62"/>
      <c r="AA389" s="4"/>
      <c r="AB389" s="16"/>
      <c r="AD389" s="16"/>
      <c r="AE389" s="35"/>
    </row>
    <row r="390" spans="1:56" s="2" customFormat="1" ht="18" customHeight="1" collapsed="1" x14ac:dyDescent="0.2">
      <c r="A390" s="474"/>
      <c r="B390" s="477"/>
      <c r="C390" s="292" t="s">
        <v>547</v>
      </c>
      <c r="D390" s="330">
        <f>SUM(D363,D373)</f>
        <v>10655100</v>
      </c>
      <c r="E390" s="330">
        <f t="shared" ref="E390:O390" si="67">SUM(E363,E373)</f>
        <v>0</v>
      </c>
      <c r="F390" s="330">
        <f t="shared" si="67"/>
        <v>0</v>
      </c>
      <c r="G390" s="330">
        <f t="shared" si="67"/>
        <v>0</v>
      </c>
      <c r="H390" s="330">
        <f t="shared" si="67"/>
        <v>0</v>
      </c>
      <c r="I390" s="330">
        <f t="shared" si="67"/>
        <v>0</v>
      </c>
      <c r="J390" s="330">
        <f t="shared" si="67"/>
        <v>0</v>
      </c>
      <c r="K390" s="330">
        <f t="shared" si="67"/>
        <v>339110</v>
      </c>
      <c r="L390" s="330">
        <f t="shared" si="67"/>
        <v>0</v>
      </c>
      <c r="M390" s="330">
        <f t="shared" si="67"/>
        <v>10994210</v>
      </c>
      <c r="N390" s="330">
        <f t="shared" si="67"/>
        <v>3519110</v>
      </c>
      <c r="O390" s="330">
        <f t="shared" si="67"/>
        <v>3136230</v>
      </c>
      <c r="P390" s="56"/>
      <c r="Q390" s="58"/>
      <c r="R390" s="58"/>
      <c r="S390" s="58"/>
      <c r="T390" s="58"/>
      <c r="U390" s="58"/>
      <c r="V390" s="58"/>
      <c r="W390" s="58"/>
      <c r="X390" s="59"/>
      <c r="Y390" s="60"/>
      <c r="AA390" s="16"/>
      <c r="AB390" s="16"/>
      <c r="AD390" s="16"/>
      <c r="AE390" s="35"/>
    </row>
    <row r="391" spans="1:56" s="312" customFormat="1" ht="24" customHeight="1" x14ac:dyDescent="0.2">
      <c r="A391" s="829" t="s">
        <v>540</v>
      </c>
      <c r="B391" s="830"/>
      <c r="C391" s="830"/>
      <c r="D391" s="830"/>
      <c r="E391" s="830"/>
      <c r="F391" s="830"/>
      <c r="G391" s="830"/>
      <c r="H391" s="830"/>
      <c r="I391" s="830"/>
      <c r="J391" s="830"/>
      <c r="K391" s="830"/>
      <c r="L391" s="830"/>
      <c r="M391" s="830"/>
      <c r="N391" s="830"/>
      <c r="O391" s="831"/>
      <c r="P391" s="56"/>
      <c r="Q391" s="311"/>
      <c r="R391" s="311"/>
      <c r="S391" s="311"/>
      <c r="T391" s="311"/>
      <c r="U391" s="311"/>
      <c r="V391" s="311"/>
      <c r="W391" s="311"/>
      <c r="X391" s="311"/>
      <c r="Y391" s="311"/>
      <c r="AB391" s="313"/>
      <c r="AD391" s="313"/>
      <c r="AE391" s="314"/>
    </row>
    <row r="392" spans="1:56" s="99" customFormat="1" ht="50.25" customHeight="1" x14ac:dyDescent="0.2">
      <c r="A392" s="523"/>
      <c r="B392" s="523" t="s">
        <v>317</v>
      </c>
      <c r="C392" s="325" t="s">
        <v>318</v>
      </c>
      <c r="D392" s="326">
        <f>SUM(D393)</f>
        <v>231651</v>
      </c>
      <c r="E392" s="326">
        <f t="shared" ref="E392:O392" si="68">SUM(E393)</f>
        <v>0</v>
      </c>
      <c r="F392" s="326">
        <f t="shared" si="68"/>
        <v>0</v>
      </c>
      <c r="G392" s="326">
        <f t="shared" si="68"/>
        <v>0</v>
      </c>
      <c r="H392" s="326">
        <f t="shared" si="68"/>
        <v>0</v>
      </c>
      <c r="I392" s="326">
        <f t="shared" si="68"/>
        <v>0</v>
      </c>
      <c r="J392" s="326">
        <f t="shared" si="68"/>
        <v>0</v>
      </c>
      <c r="K392" s="326">
        <f t="shared" si="68"/>
        <v>0</v>
      </c>
      <c r="L392" s="326">
        <f t="shared" si="68"/>
        <v>0</v>
      </c>
      <c r="M392" s="326">
        <f t="shared" si="68"/>
        <v>231651</v>
      </c>
      <c r="N392" s="326">
        <f t="shared" si="68"/>
        <v>0</v>
      </c>
      <c r="O392" s="326">
        <f t="shared" si="68"/>
        <v>3942249</v>
      </c>
      <c r="P392" s="56"/>
      <c r="Q392" s="58"/>
      <c r="R392" s="58"/>
      <c r="S392" s="58"/>
      <c r="T392" s="58"/>
      <c r="U392" s="58"/>
      <c r="V392" s="58"/>
      <c r="W392" s="58"/>
      <c r="X392" s="59"/>
      <c r="Y392" s="60"/>
      <c r="AA392" s="102"/>
      <c r="AB392" s="102"/>
      <c r="AD392" s="102"/>
      <c r="AE392" s="102"/>
    </row>
    <row r="393" spans="1:56" s="2" customFormat="1" ht="56.25" hidden="1" customHeight="1" outlineLevel="1" x14ac:dyDescent="0.2">
      <c r="A393" s="324"/>
      <c r="B393" s="296" t="s">
        <v>489</v>
      </c>
      <c r="C393" s="296" t="s">
        <v>474</v>
      </c>
      <c r="D393" s="297">
        <v>231651</v>
      </c>
      <c r="E393" s="297"/>
      <c r="F393" s="297"/>
      <c r="G393" s="297"/>
      <c r="H393" s="297"/>
      <c r="I393" s="297"/>
      <c r="J393" s="297"/>
      <c r="K393" s="297"/>
      <c r="L393" s="297"/>
      <c r="M393" s="297">
        <f>D393+K393+L393</f>
        <v>231651</v>
      </c>
      <c r="N393" s="298"/>
      <c r="O393" s="297">
        <v>3942249</v>
      </c>
      <c r="P393" s="56"/>
      <c r="Q393" s="58"/>
      <c r="R393" s="58"/>
      <c r="S393" s="58"/>
      <c r="T393" s="58"/>
      <c r="U393" s="58"/>
      <c r="V393" s="58"/>
      <c r="W393" s="58"/>
      <c r="X393" s="59"/>
      <c r="Y393" s="60"/>
      <c r="AA393" s="16"/>
      <c r="AB393" s="16"/>
      <c r="AD393" s="16"/>
      <c r="AE393" s="35"/>
    </row>
    <row r="394" spans="1:56" s="99" customFormat="1" ht="63" customHeight="1" collapsed="1" x14ac:dyDescent="0.2">
      <c r="A394" s="523"/>
      <c r="B394" s="523" t="s">
        <v>372</v>
      </c>
      <c r="C394" s="325" t="s">
        <v>373</v>
      </c>
      <c r="D394" s="326">
        <f>SUM(D395)</f>
        <v>2394</v>
      </c>
      <c r="E394" s="326">
        <f t="shared" ref="E394:O394" si="69">SUM(E395)</f>
        <v>0</v>
      </c>
      <c r="F394" s="326">
        <f t="shared" si="69"/>
        <v>0</v>
      </c>
      <c r="G394" s="326">
        <f t="shared" si="69"/>
        <v>0</v>
      </c>
      <c r="H394" s="326">
        <f t="shared" si="69"/>
        <v>0</v>
      </c>
      <c r="I394" s="326">
        <f t="shared" si="69"/>
        <v>0</v>
      </c>
      <c r="J394" s="326">
        <f t="shared" si="69"/>
        <v>0</v>
      </c>
      <c r="K394" s="326">
        <f>SUM(K395)</f>
        <v>0</v>
      </c>
      <c r="L394" s="326">
        <f t="shared" si="69"/>
        <v>0</v>
      </c>
      <c r="M394" s="326">
        <f t="shared" si="69"/>
        <v>2394</v>
      </c>
      <c r="N394" s="326">
        <f t="shared" si="69"/>
        <v>0</v>
      </c>
      <c r="O394" s="326">
        <f t="shared" si="69"/>
        <v>91295</v>
      </c>
      <c r="P394" s="56"/>
      <c r="Q394" s="58"/>
      <c r="R394" s="58"/>
      <c r="S394" s="58"/>
      <c r="T394" s="58"/>
      <c r="U394" s="58"/>
      <c r="V394" s="58"/>
      <c r="W394" s="58"/>
      <c r="X394" s="59"/>
      <c r="Y394" s="60"/>
      <c r="AA394" s="102"/>
      <c r="AB394" s="102"/>
      <c r="AD394" s="102"/>
      <c r="AE394" s="102"/>
    </row>
    <row r="395" spans="1:56" s="2" customFormat="1" ht="47.25" hidden="1" customHeight="1" outlineLevel="1" x14ac:dyDescent="0.2">
      <c r="A395" s="324"/>
      <c r="B395" s="324" t="s">
        <v>476</v>
      </c>
      <c r="C395" s="296" t="s">
        <v>474</v>
      </c>
      <c r="D395" s="297">
        <v>2394</v>
      </c>
      <c r="E395" s="297"/>
      <c r="F395" s="297"/>
      <c r="G395" s="297"/>
      <c r="H395" s="297"/>
      <c r="I395" s="297"/>
      <c r="J395" s="297"/>
      <c r="K395" s="297"/>
      <c r="L395" s="297"/>
      <c r="M395" s="297">
        <f>D395+K395+L395</f>
        <v>2394</v>
      </c>
      <c r="N395" s="298"/>
      <c r="O395" s="297">
        <v>91295</v>
      </c>
      <c r="P395" s="56"/>
      <c r="Q395" s="58"/>
      <c r="R395" s="58"/>
      <c r="S395" s="58"/>
      <c r="T395" s="58"/>
      <c r="U395" s="58"/>
      <c r="V395" s="58"/>
      <c r="W395" s="58"/>
      <c r="X395" s="59"/>
      <c r="Y395" s="60"/>
      <c r="AA395" s="16"/>
      <c r="AB395" s="16"/>
      <c r="AD395" s="16"/>
      <c r="AE395" s="35"/>
    </row>
    <row r="396" spans="1:56" s="2" customFormat="1" ht="18" customHeight="1" collapsed="1" x14ac:dyDescent="0.2">
      <c r="A396" s="474"/>
      <c r="B396" s="476"/>
      <c r="C396" s="292" t="s">
        <v>548</v>
      </c>
      <c r="D396" s="330">
        <f>SUM(D392,D394)</f>
        <v>234045</v>
      </c>
      <c r="E396" s="330">
        <f t="shared" ref="E396:O396" si="70">SUM(E392,E394)</f>
        <v>0</v>
      </c>
      <c r="F396" s="330">
        <f t="shared" si="70"/>
        <v>0</v>
      </c>
      <c r="G396" s="330">
        <f t="shared" si="70"/>
        <v>0</v>
      </c>
      <c r="H396" s="330">
        <f t="shared" si="70"/>
        <v>0</v>
      </c>
      <c r="I396" s="330">
        <f t="shared" si="70"/>
        <v>0</v>
      </c>
      <c r="J396" s="330">
        <f t="shared" si="70"/>
        <v>0</v>
      </c>
      <c r="K396" s="330">
        <f t="shared" si="70"/>
        <v>0</v>
      </c>
      <c r="L396" s="330">
        <f t="shared" si="70"/>
        <v>0</v>
      </c>
      <c r="M396" s="330">
        <f t="shared" si="70"/>
        <v>234045</v>
      </c>
      <c r="N396" s="330">
        <f t="shared" si="70"/>
        <v>0</v>
      </c>
      <c r="O396" s="330">
        <f t="shared" si="70"/>
        <v>4033544</v>
      </c>
      <c r="P396" s="56"/>
      <c r="Q396" s="58"/>
      <c r="R396" s="58"/>
      <c r="S396" s="58"/>
      <c r="T396" s="58"/>
      <c r="U396" s="58"/>
      <c r="V396" s="58"/>
      <c r="W396" s="58"/>
      <c r="X396" s="59"/>
      <c r="Y396" s="60"/>
      <c r="AA396" s="16"/>
      <c r="AB396" s="16"/>
      <c r="AD396" s="16"/>
      <c r="AE396" s="35"/>
    </row>
    <row r="397" spans="1:56" s="2" customFormat="1" ht="18" customHeight="1" x14ac:dyDescent="0.2">
      <c r="A397" s="474"/>
      <c r="B397" s="482"/>
      <c r="C397" s="292" t="s">
        <v>13</v>
      </c>
      <c r="D397" s="330">
        <f>SUM(D390,D396)</f>
        <v>10889145</v>
      </c>
      <c r="E397" s="330">
        <f t="shared" ref="E397:O397" si="71">SUM(E390,E396)</f>
        <v>0</v>
      </c>
      <c r="F397" s="330">
        <f t="shared" si="71"/>
        <v>0</v>
      </c>
      <c r="G397" s="330">
        <f t="shared" si="71"/>
        <v>0</v>
      </c>
      <c r="H397" s="330">
        <f t="shared" si="71"/>
        <v>0</v>
      </c>
      <c r="I397" s="330">
        <f t="shared" si="71"/>
        <v>0</v>
      </c>
      <c r="J397" s="330">
        <f t="shared" si="71"/>
        <v>0</v>
      </c>
      <c r="K397" s="330">
        <f t="shared" si="71"/>
        <v>339110</v>
      </c>
      <c r="L397" s="330">
        <f t="shared" si="71"/>
        <v>0</v>
      </c>
      <c r="M397" s="330">
        <f t="shared" si="71"/>
        <v>11228255</v>
      </c>
      <c r="N397" s="330">
        <f t="shared" si="71"/>
        <v>3519110</v>
      </c>
      <c r="O397" s="330">
        <f t="shared" si="71"/>
        <v>7169774</v>
      </c>
      <c r="P397" s="56"/>
      <c r="Q397" s="58"/>
      <c r="R397" s="58"/>
      <c r="S397" s="58"/>
      <c r="T397" s="58"/>
      <c r="U397" s="58"/>
      <c r="V397" s="58"/>
      <c r="W397" s="58"/>
      <c r="X397" s="59"/>
      <c r="Y397" s="60"/>
      <c r="AA397" s="16"/>
      <c r="AB397" s="16"/>
      <c r="AD397" s="16"/>
      <c r="AE397" s="35"/>
    </row>
    <row r="398" spans="1:56" s="2" customFormat="1" ht="106.5" customHeight="1" x14ac:dyDescent="0.2">
      <c r="A398" s="474"/>
      <c r="B398" s="292"/>
      <c r="C398" s="293" t="s">
        <v>689</v>
      </c>
      <c r="D398" s="330">
        <f>SUM(E398:J398)</f>
        <v>2622258</v>
      </c>
      <c r="E398" s="330">
        <f>D397*4%</f>
        <v>435566</v>
      </c>
      <c r="F398" s="330">
        <f>D397*6.4%</f>
        <v>696905</v>
      </c>
      <c r="H398" s="330">
        <f>D397*81.67%*7.03%</f>
        <v>625189</v>
      </c>
      <c r="I398" s="330">
        <f>D397*5.02%</f>
        <v>546635</v>
      </c>
      <c r="J398" s="330">
        <f>D397*2.92%</f>
        <v>317963</v>
      </c>
      <c r="K398" s="330">
        <f>K397</f>
        <v>339110</v>
      </c>
      <c r="L398" s="330"/>
      <c r="M398" s="330">
        <f>SUM(K398,L398,D398)</f>
        <v>2961368</v>
      </c>
      <c r="N398" s="330">
        <f>D397*81.67%*92.97%+N397</f>
        <v>11787085</v>
      </c>
      <c r="O398" s="330">
        <f>O397</f>
        <v>7169774</v>
      </c>
      <c r="P398" s="58"/>
      <c r="Q398" s="58"/>
      <c r="R398" s="58"/>
      <c r="S398" s="58"/>
      <c r="T398" s="58"/>
      <c r="U398" s="58"/>
      <c r="V398" s="58"/>
      <c r="W398" s="58"/>
      <c r="X398" s="59"/>
      <c r="Y398" s="60"/>
      <c r="AA398" s="16"/>
      <c r="AB398" s="16"/>
      <c r="AD398" s="16"/>
      <c r="AE398" s="35"/>
    </row>
    <row r="399" spans="1:56" s="100" customFormat="1" ht="64.5" customHeight="1" x14ac:dyDescent="0.25">
      <c r="A399" s="482"/>
      <c r="B399" s="474"/>
      <c r="C399" s="54" t="s">
        <v>684</v>
      </c>
      <c r="D399" s="329"/>
      <c r="E399" s="329">
        <v>17.43</v>
      </c>
      <c r="F399" s="329">
        <v>9.34</v>
      </c>
      <c r="G399" s="329"/>
      <c r="H399" s="329">
        <v>5.35</v>
      </c>
      <c r="I399" s="329">
        <v>14.82</v>
      </c>
      <c r="J399" s="329">
        <v>13.96</v>
      </c>
      <c r="K399" s="329">
        <v>4.3099999999999996</v>
      </c>
      <c r="L399" s="329"/>
      <c r="M399" s="329"/>
      <c r="N399" s="329">
        <v>5.35</v>
      </c>
      <c r="O399" s="329">
        <v>4.3099999999999996</v>
      </c>
      <c r="P399" s="60"/>
      <c r="Q399" s="60"/>
      <c r="R399" s="502"/>
      <c r="S399" s="60"/>
      <c r="T399" s="60"/>
      <c r="U399" s="60"/>
      <c r="V399" s="502"/>
      <c r="W399" s="59"/>
      <c r="X399" s="356"/>
      <c r="Y399" s="356"/>
      <c r="Z399" s="356"/>
      <c r="AA399" s="356"/>
      <c r="AB399" s="15"/>
      <c r="AC399" s="356"/>
      <c r="AD399" s="15"/>
      <c r="AE399" s="37"/>
      <c r="AF399" s="356"/>
      <c r="AG399" s="356"/>
      <c r="AH399" s="356"/>
      <c r="AI399" s="356"/>
      <c r="AJ399" s="356"/>
      <c r="AK399" s="356"/>
      <c r="AL399" s="356"/>
      <c r="AM399" s="356"/>
      <c r="AN399" s="356"/>
      <c r="AO399" s="356"/>
      <c r="AP399" s="356"/>
      <c r="AQ399" s="356"/>
      <c r="AR399" s="356"/>
      <c r="AS399" s="356"/>
      <c r="AT399" s="356"/>
      <c r="AU399" s="356"/>
      <c r="AV399" s="356"/>
      <c r="AW399" s="356"/>
      <c r="AX399" s="356"/>
      <c r="AY399" s="356"/>
      <c r="AZ399" s="356"/>
      <c r="BA399" s="356"/>
      <c r="BB399" s="356"/>
      <c r="BC399" s="356"/>
      <c r="BD399" s="502"/>
    </row>
    <row r="400" spans="1:56" s="2" customFormat="1" ht="27" customHeight="1" x14ac:dyDescent="0.2">
      <c r="A400" s="476"/>
      <c r="B400" s="474"/>
      <c r="C400" s="54" t="s">
        <v>14</v>
      </c>
      <c r="D400" s="330">
        <f>SUM(E400:J400)</f>
        <v>29985663</v>
      </c>
      <c r="E400" s="330">
        <f>E398*E399</f>
        <v>7591915</v>
      </c>
      <c r="F400" s="330">
        <f t="shared" ref="F400:K400" si="72">F398*F399</f>
        <v>6509093</v>
      </c>
      <c r="G400" s="330">
        <f>H398*G399</f>
        <v>0</v>
      </c>
      <c r="H400" s="330">
        <f>H398*H399</f>
        <v>3344761</v>
      </c>
      <c r="I400" s="330">
        <f t="shared" si="72"/>
        <v>8101131</v>
      </c>
      <c r="J400" s="330">
        <f t="shared" si="72"/>
        <v>4438763</v>
      </c>
      <c r="K400" s="330">
        <f t="shared" si="72"/>
        <v>1461564</v>
      </c>
      <c r="L400" s="330"/>
      <c r="M400" s="330">
        <f>D400+K400+L400</f>
        <v>31447227</v>
      </c>
      <c r="N400" s="330">
        <f>N398*N399</f>
        <v>63060905</v>
      </c>
      <c r="O400" s="479">
        <f>O398*O399</f>
        <v>30901726</v>
      </c>
      <c r="P400" s="65"/>
      <c r="Q400" s="65"/>
      <c r="R400" s="65"/>
      <c r="S400" s="65"/>
      <c r="T400" s="65"/>
      <c r="U400" s="56"/>
      <c r="V400" s="56"/>
      <c r="W400" s="56"/>
      <c r="X400" s="203"/>
      <c r="Y400" s="203"/>
      <c r="Z400" s="203"/>
      <c r="AA400" s="203"/>
      <c r="AB400" s="15"/>
      <c r="AC400" s="203"/>
      <c r="AD400" s="15"/>
      <c r="AE400" s="37"/>
      <c r="AF400" s="203"/>
      <c r="AG400" s="203"/>
      <c r="AH400" s="203"/>
      <c r="AI400" s="203"/>
      <c r="AJ400" s="203"/>
      <c r="AK400" s="203"/>
      <c r="AL400" s="203"/>
      <c r="AM400" s="203"/>
      <c r="AN400" s="203"/>
      <c r="AO400" s="203"/>
      <c r="AP400" s="203"/>
      <c r="AQ400" s="203"/>
      <c r="AR400" s="203"/>
      <c r="AS400" s="203"/>
      <c r="AT400" s="203"/>
      <c r="AU400" s="203"/>
      <c r="AV400" s="203"/>
      <c r="AW400" s="203"/>
      <c r="AX400" s="203"/>
      <c r="AY400" s="203"/>
      <c r="AZ400" s="203"/>
      <c r="BA400" s="203"/>
      <c r="BB400" s="203"/>
      <c r="BC400" s="203"/>
      <c r="BD400" s="4"/>
    </row>
    <row r="401" spans="1:56" s="2" customFormat="1" ht="72.75" customHeight="1" x14ac:dyDescent="0.2">
      <c r="A401" s="476"/>
      <c r="B401" s="474"/>
      <c r="C401" s="308" t="s">
        <v>694</v>
      </c>
      <c r="D401" s="335">
        <f>H400*28.61%</f>
        <v>956936</v>
      </c>
      <c r="E401" s="335"/>
      <c r="F401" s="335"/>
      <c r="G401" s="335"/>
      <c r="H401" s="335"/>
      <c r="I401" s="335"/>
      <c r="J401" s="335"/>
      <c r="K401" s="335"/>
      <c r="L401" s="335"/>
      <c r="M401" s="335">
        <f>D401+K401+L401</f>
        <v>956936</v>
      </c>
      <c r="N401" s="330"/>
      <c r="O401" s="476"/>
      <c r="P401" s="4"/>
      <c r="Q401" s="818"/>
      <c r="R401" s="818"/>
      <c r="S401" s="4"/>
      <c r="T401" s="4"/>
      <c r="U401" s="203"/>
      <c r="V401" s="203"/>
      <c r="W401" s="203"/>
      <c r="X401" s="203"/>
      <c r="Y401" s="203"/>
      <c r="Z401" s="203"/>
      <c r="AA401" s="15"/>
      <c r="AB401" s="15"/>
      <c r="AC401" s="15"/>
      <c r="AD401" s="15"/>
      <c r="AE401" s="37"/>
      <c r="AF401" s="203"/>
      <c r="AG401" s="203"/>
      <c r="AH401" s="203"/>
      <c r="AI401" s="203"/>
      <c r="AJ401" s="203"/>
      <c r="AK401" s="203"/>
      <c r="AL401" s="203"/>
      <c r="AM401" s="203"/>
      <c r="AN401" s="203"/>
      <c r="AO401" s="203"/>
      <c r="AP401" s="203"/>
      <c r="AQ401" s="203"/>
      <c r="AR401" s="203"/>
      <c r="AS401" s="203"/>
      <c r="AT401" s="203"/>
      <c r="AU401" s="203"/>
      <c r="AV401" s="203"/>
      <c r="AW401" s="203"/>
      <c r="AX401" s="203"/>
      <c r="AY401" s="203"/>
      <c r="AZ401" s="203"/>
      <c r="BA401" s="203"/>
      <c r="BB401" s="203"/>
      <c r="BC401" s="203"/>
      <c r="BD401" s="4"/>
    </row>
    <row r="402" spans="1:56" s="2" customFormat="1" ht="18" customHeight="1" x14ac:dyDescent="0.2">
      <c r="A402" s="476"/>
      <c r="B402" s="474"/>
      <c r="C402" s="293" t="s">
        <v>550</v>
      </c>
      <c r="D402" s="330">
        <f>D400+D401</f>
        <v>30942599</v>
      </c>
      <c r="E402" s="330">
        <f t="shared" ref="E402:O402" si="73">E400+E401</f>
        <v>7591915</v>
      </c>
      <c r="F402" s="330">
        <f t="shared" si="73"/>
        <v>6509093</v>
      </c>
      <c r="G402" s="330">
        <f t="shared" si="73"/>
        <v>0</v>
      </c>
      <c r="H402" s="330">
        <f t="shared" si="73"/>
        <v>3344761</v>
      </c>
      <c r="I402" s="330">
        <f t="shared" si="73"/>
        <v>8101131</v>
      </c>
      <c r="J402" s="330">
        <f t="shared" si="73"/>
        <v>4438763</v>
      </c>
      <c r="K402" s="330">
        <f t="shared" si="73"/>
        <v>1461564</v>
      </c>
      <c r="L402" s="330">
        <f t="shared" si="73"/>
        <v>0</v>
      </c>
      <c r="M402" s="330">
        <f t="shared" si="73"/>
        <v>32404163</v>
      </c>
      <c r="N402" s="330">
        <f t="shared" si="73"/>
        <v>63060905</v>
      </c>
      <c r="O402" s="330">
        <f t="shared" si="73"/>
        <v>30901726</v>
      </c>
      <c r="P402" s="65"/>
      <c r="Q402" s="65"/>
      <c r="R402" s="65"/>
      <c r="S402" s="65"/>
      <c r="T402" s="65"/>
      <c r="U402" s="15"/>
      <c r="V402" s="15"/>
      <c r="W402" s="15"/>
      <c r="X402" s="220"/>
      <c r="Y402" s="819"/>
      <c r="Z402" s="828"/>
      <c r="AA402" s="828"/>
      <c r="AB402" s="15"/>
      <c r="AC402" s="220"/>
      <c r="AD402" s="15"/>
      <c r="AE402" s="37"/>
      <c r="AF402" s="220"/>
      <c r="AG402" s="220"/>
      <c r="AH402" s="220"/>
      <c r="AI402" s="220"/>
      <c r="AJ402" s="220"/>
      <c r="AK402" s="220"/>
      <c r="AL402" s="220"/>
      <c r="AM402" s="220"/>
      <c r="AN402" s="220"/>
      <c r="AO402" s="220"/>
      <c r="AP402" s="220"/>
      <c r="AQ402" s="220"/>
      <c r="AR402" s="220"/>
      <c r="AS402" s="220"/>
      <c r="AT402" s="220"/>
      <c r="AU402" s="220"/>
      <c r="AV402" s="220"/>
      <c r="AW402" s="220"/>
      <c r="AX402" s="220"/>
      <c r="AY402" s="220"/>
      <c r="AZ402" s="220"/>
      <c r="BA402" s="220"/>
      <c r="BB402" s="220"/>
      <c r="BC402" s="220"/>
      <c r="BD402" s="4"/>
    </row>
    <row r="403" spans="1:56" ht="24" customHeight="1" x14ac:dyDescent="0.2">
      <c r="A403" s="829" t="s">
        <v>16</v>
      </c>
      <c r="B403" s="830"/>
      <c r="C403" s="830"/>
      <c r="D403" s="830"/>
      <c r="E403" s="830"/>
      <c r="F403" s="830"/>
      <c r="G403" s="830"/>
      <c r="H403" s="830"/>
      <c r="I403" s="830"/>
      <c r="J403" s="830"/>
      <c r="K403" s="830"/>
      <c r="L403" s="830"/>
      <c r="M403" s="830"/>
      <c r="N403" s="830"/>
      <c r="O403" s="831"/>
      <c r="P403" s="8"/>
      <c r="Q403" s="8"/>
      <c r="R403" s="8"/>
      <c r="S403" s="8"/>
      <c r="T403" s="8"/>
      <c r="U403" s="8"/>
      <c r="V403" s="8"/>
      <c r="W403" s="8"/>
      <c r="X403" s="7"/>
      <c r="Y403" s="819"/>
      <c r="Z403" s="828"/>
      <c r="AA403" s="828"/>
    </row>
    <row r="404" spans="1:56" ht="21" customHeight="1" x14ac:dyDescent="0.2">
      <c r="A404" s="57"/>
      <c r="B404" s="308" t="s">
        <v>19</v>
      </c>
      <c r="C404" s="308" t="s">
        <v>516</v>
      </c>
      <c r="D404" s="335">
        <f>(D402+N402)*3.5%</f>
        <v>3290123</v>
      </c>
      <c r="E404" s="335"/>
      <c r="F404" s="335"/>
      <c r="G404" s="335"/>
      <c r="H404" s="335"/>
      <c r="I404" s="335"/>
      <c r="J404" s="335"/>
      <c r="K404" s="335"/>
      <c r="L404" s="335"/>
      <c r="M404" s="335">
        <f>D404+K404+L404</f>
        <v>3290123</v>
      </c>
      <c r="N404" s="485"/>
      <c r="O404" s="335"/>
      <c r="P404" s="221"/>
      <c r="Q404" s="204"/>
      <c r="R404" s="7"/>
      <c r="S404" s="7"/>
      <c r="T404" s="7"/>
      <c r="U404" s="7"/>
      <c r="V404" s="7"/>
      <c r="W404" s="7"/>
      <c r="X404" s="7"/>
      <c r="Y404" s="204"/>
      <c r="Z404" s="66"/>
      <c r="AA404" s="66"/>
      <c r="AC404" s="17"/>
    </row>
    <row r="405" spans="1:56" s="301" customFormat="1" ht="18" customHeight="1" x14ac:dyDescent="0.25">
      <c r="A405" s="300"/>
      <c r="B405" s="484"/>
      <c r="C405" s="293" t="s">
        <v>17</v>
      </c>
      <c r="D405" s="330">
        <f>D404</f>
        <v>3290123</v>
      </c>
      <c r="E405" s="330"/>
      <c r="F405" s="330"/>
      <c r="G405" s="330"/>
      <c r="H405" s="330"/>
      <c r="I405" s="330"/>
      <c r="J405" s="330"/>
      <c r="K405" s="330">
        <f>K404</f>
        <v>0</v>
      </c>
      <c r="L405" s="330">
        <f>L404</f>
        <v>0</v>
      </c>
      <c r="M405" s="330">
        <f>D405+K405+L405</f>
        <v>3290123</v>
      </c>
      <c r="N405" s="486"/>
      <c r="O405" s="486"/>
      <c r="P405" s="346"/>
    </row>
    <row r="406" spans="1:56" s="301" customFormat="1" ht="18" customHeight="1" x14ac:dyDescent="0.25">
      <c r="A406" s="300"/>
      <c r="B406" s="293"/>
      <c r="C406" s="293" t="s">
        <v>551</v>
      </c>
      <c r="D406" s="330">
        <f>D402+D405</f>
        <v>34232722</v>
      </c>
      <c r="E406" s="330"/>
      <c r="F406" s="330"/>
      <c r="G406" s="330"/>
      <c r="H406" s="330"/>
      <c r="I406" s="330"/>
      <c r="J406" s="330"/>
      <c r="K406" s="330">
        <f>K402+K405</f>
        <v>1461564</v>
      </c>
      <c r="L406" s="330">
        <f>L402+L405</f>
        <v>0</v>
      </c>
      <c r="M406" s="330">
        <f>M402+M405</f>
        <v>35694286</v>
      </c>
      <c r="N406" s="330">
        <f>N402</f>
        <v>63060905</v>
      </c>
      <c r="O406" s="330">
        <f>O402+O405</f>
        <v>30901726</v>
      </c>
      <c r="P406" s="346"/>
    </row>
    <row r="407" spans="1:56" s="2" customFormat="1" ht="24" customHeight="1" x14ac:dyDescent="0.2">
      <c r="A407" s="829" t="s">
        <v>20</v>
      </c>
      <c r="B407" s="830"/>
      <c r="C407" s="830"/>
      <c r="D407" s="830"/>
      <c r="E407" s="830"/>
      <c r="F407" s="830"/>
      <c r="G407" s="830"/>
      <c r="H407" s="830"/>
      <c r="I407" s="830"/>
      <c r="J407" s="830"/>
      <c r="K407" s="830"/>
      <c r="L407" s="830"/>
      <c r="M407" s="830"/>
      <c r="N407" s="830"/>
      <c r="O407" s="831"/>
      <c r="P407" s="8"/>
      <c r="Q407" s="8"/>
      <c r="R407" s="8"/>
      <c r="S407" s="8"/>
      <c r="T407" s="8"/>
      <c r="U407" s="8"/>
      <c r="V407" s="8"/>
      <c r="W407" s="8"/>
      <c r="X407" s="7"/>
      <c r="Y407" s="23"/>
      <c r="Z407" s="309"/>
      <c r="AA407" s="309"/>
      <c r="AB407" s="16"/>
      <c r="AD407" s="16"/>
      <c r="AE407" s="35"/>
    </row>
    <row r="408" spans="1:56" s="17" customFormat="1" ht="21" customHeight="1" x14ac:dyDescent="0.2">
      <c r="A408" s="57"/>
      <c r="B408" s="492" t="s">
        <v>21</v>
      </c>
      <c r="C408" s="492" t="s">
        <v>674</v>
      </c>
      <c r="D408" s="335">
        <f>($D$406+$N$406)*P408</f>
        <v>8668862</v>
      </c>
      <c r="E408" s="335"/>
      <c r="F408" s="335"/>
      <c r="G408" s="335"/>
      <c r="H408" s="335"/>
      <c r="I408" s="335"/>
      <c r="J408" s="335"/>
      <c r="K408" s="493"/>
      <c r="L408" s="493"/>
      <c r="M408" s="493">
        <f>D408+K408+L408</f>
        <v>8668862</v>
      </c>
      <c r="N408" s="485"/>
      <c r="O408" s="493"/>
      <c r="P408" s="489">
        <v>8.9099999999999999E-2</v>
      </c>
      <c r="Q408" s="204"/>
      <c r="R408" s="45"/>
      <c r="S408" s="45"/>
      <c r="T408" s="45"/>
      <c r="U408" s="4"/>
      <c r="V408" s="205"/>
      <c r="W408" s="205"/>
      <c r="X408" s="4"/>
      <c r="Y408" s="6"/>
      <c r="Z408" s="72"/>
      <c r="AA408" s="72"/>
      <c r="AC408" s="1"/>
      <c r="AE408" s="34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1:56" s="17" customFormat="1" ht="21" customHeight="1" x14ac:dyDescent="0.2">
      <c r="A409" s="57"/>
      <c r="B409" s="492" t="s">
        <v>21</v>
      </c>
      <c r="C409" s="492" t="s">
        <v>675</v>
      </c>
      <c r="D409" s="335">
        <f>($D$406+$N$406)*P409</f>
        <v>389175</v>
      </c>
      <c r="E409" s="335"/>
      <c r="F409" s="335"/>
      <c r="G409" s="335"/>
      <c r="H409" s="335"/>
      <c r="I409" s="335"/>
      <c r="J409" s="335"/>
      <c r="K409" s="493"/>
      <c r="L409" s="493"/>
      <c r="M409" s="493">
        <f>D409+K409+L409</f>
        <v>389175</v>
      </c>
      <c r="N409" s="485"/>
      <c r="O409" s="493"/>
      <c r="P409" s="489">
        <v>4.0000000000000001E-3</v>
      </c>
      <c r="Q409" s="204"/>
      <c r="R409" s="45"/>
      <c r="S409" s="45"/>
      <c r="T409" s="45"/>
      <c r="U409" s="4"/>
      <c r="V409" s="205"/>
      <c r="W409" s="205"/>
      <c r="X409" s="4"/>
      <c r="Y409" s="18"/>
      <c r="Z409" s="73"/>
      <c r="AA409" s="73"/>
      <c r="AC409" s="1"/>
      <c r="AE409" s="34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1:56" s="17" customFormat="1" ht="21" customHeight="1" x14ac:dyDescent="0.2">
      <c r="A410" s="57"/>
      <c r="B410" s="492" t="s">
        <v>536</v>
      </c>
      <c r="C410" s="492" t="s">
        <v>78</v>
      </c>
      <c r="D410" s="335">
        <f>SUM(E410:J410)</f>
        <v>5180</v>
      </c>
      <c r="E410" s="335">
        <v>705</v>
      </c>
      <c r="F410" s="335">
        <f>4243-705</f>
        <v>3538</v>
      </c>
      <c r="G410" s="335"/>
      <c r="H410" s="335"/>
      <c r="I410" s="335">
        <v>620</v>
      </c>
      <c r="J410" s="335">
        <v>317</v>
      </c>
      <c r="K410" s="493"/>
      <c r="L410" s="493"/>
      <c r="M410" s="493">
        <f>D410+K410+L410</f>
        <v>5180</v>
      </c>
      <c r="N410" s="485"/>
      <c r="O410" s="493"/>
      <c r="P410" s="490"/>
      <c r="Q410" s="204"/>
      <c r="R410" s="45"/>
      <c r="S410" s="45"/>
      <c r="T410" s="45"/>
      <c r="U410" s="4"/>
      <c r="V410" s="205"/>
      <c r="W410" s="205"/>
      <c r="X410" s="4"/>
      <c r="Y410" s="18"/>
      <c r="Z410" s="73"/>
      <c r="AA410" s="73"/>
      <c r="AC410" s="1"/>
      <c r="AE410" s="34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1:56" s="241" customFormat="1" ht="70.5" customHeight="1" x14ac:dyDescent="0.25">
      <c r="A411" s="242"/>
      <c r="B411" s="498"/>
      <c r="C411" s="497" t="s">
        <v>685</v>
      </c>
      <c r="D411" s="330">
        <f>SUM(E411:J411)</f>
        <v>58946</v>
      </c>
      <c r="E411" s="330">
        <f t="shared" ref="E411:J411" si="74">SUM(E410)*E399</f>
        <v>12288</v>
      </c>
      <c r="F411" s="330">
        <f t="shared" si="74"/>
        <v>33045</v>
      </c>
      <c r="G411" s="330">
        <f t="shared" si="74"/>
        <v>0</v>
      </c>
      <c r="H411" s="330">
        <f t="shared" si="74"/>
        <v>0</v>
      </c>
      <c r="I411" s="330">
        <f t="shared" si="74"/>
        <v>9188</v>
      </c>
      <c r="J411" s="330">
        <f t="shared" si="74"/>
        <v>4425</v>
      </c>
      <c r="K411" s="494"/>
      <c r="L411" s="494"/>
      <c r="M411" s="494">
        <f>D411+K411+L411</f>
        <v>58946</v>
      </c>
      <c r="N411" s="486"/>
      <c r="O411" s="494"/>
      <c r="P411" s="490"/>
      <c r="Q411" s="56"/>
      <c r="R411" s="65"/>
      <c r="S411" s="65"/>
      <c r="T411" s="65"/>
      <c r="U411" s="502"/>
      <c r="V411" s="65"/>
      <c r="W411" s="65"/>
      <c r="X411" s="502"/>
      <c r="Y411" s="502"/>
      <c r="Z411" s="505"/>
      <c r="AA411" s="505"/>
      <c r="AC411" s="505"/>
      <c r="AE411" s="504"/>
      <c r="AF411" s="505"/>
      <c r="AG411" s="505"/>
      <c r="AH411" s="505"/>
      <c r="AI411" s="505"/>
      <c r="AJ411" s="505"/>
      <c r="AK411" s="505"/>
      <c r="AL411" s="505"/>
      <c r="AM411" s="505"/>
      <c r="AN411" s="505"/>
      <c r="AO411" s="505"/>
      <c r="AP411" s="505"/>
      <c r="AQ411" s="505"/>
      <c r="AR411" s="505"/>
      <c r="AS411" s="505"/>
      <c r="AT411" s="505"/>
      <c r="AU411" s="505"/>
      <c r="AV411" s="505"/>
      <c r="AW411" s="505"/>
      <c r="AX411" s="505"/>
      <c r="AY411" s="505"/>
      <c r="AZ411" s="505"/>
      <c r="BA411" s="505"/>
      <c r="BB411" s="505"/>
      <c r="BC411" s="505"/>
      <c r="BD411" s="505"/>
    </row>
    <row r="412" spans="1:56" s="17" customFormat="1" ht="33" customHeight="1" x14ac:dyDescent="0.2">
      <c r="A412" s="57"/>
      <c r="B412" s="492" t="s">
        <v>10</v>
      </c>
      <c r="C412" s="492" t="s">
        <v>673</v>
      </c>
      <c r="D412" s="335"/>
      <c r="E412" s="335"/>
      <c r="F412" s="335"/>
      <c r="G412" s="335"/>
      <c r="H412" s="335"/>
      <c r="I412" s="335"/>
      <c r="J412" s="335"/>
      <c r="K412" s="493"/>
      <c r="L412" s="493">
        <f>($D$406+$N$406)*P412</f>
        <v>2938268</v>
      </c>
      <c r="M412" s="493">
        <f>D412+K412+L412</f>
        <v>2938268</v>
      </c>
      <c r="N412" s="485"/>
      <c r="O412" s="493"/>
      <c r="P412" s="491">
        <v>3.0200000000000001E-2</v>
      </c>
      <c r="Q412" s="204"/>
      <c r="R412" s="45"/>
      <c r="S412" s="45"/>
      <c r="T412" s="45"/>
      <c r="U412" s="70"/>
      <c r="V412" s="68"/>
      <c r="W412" s="68"/>
      <c r="X412" s="4"/>
      <c r="Y412" s="4"/>
      <c r="Z412" s="1"/>
      <c r="AA412" s="1"/>
      <c r="AC412" s="1"/>
      <c r="AE412" s="34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</row>
    <row r="413" spans="1:56" s="17" customFormat="1" ht="33" customHeight="1" x14ac:dyDescent="0.2">
      <c r="A413" s="67"/>
      <c r="B413" s="492" t="s">
        <v>23</v>
      </c>
      <c r="C413" s="492" t="s">
        <v>676</v>
      </c>
      <c r="D413" s="335"/>
      <c r="E413" s="335"/>
      <c r="F413" s="335"/>
      <c r="G413" s="335"/>
      <c r="H413" s="335"/>
      <c r="I413" s="335"/>
      <c r="J413" s="335"/>
      <c r="K413" s="493"/>
      <c r="L413" s="493">
        <f t="shared" ref="L413:L419" si="75">($D$406+$N$406)*P413</f>
        <v>97294</v>
      </c>
      <c r="M413" s="493">
        <f t="shared" ref="M413:M422" si="76">D413+K413+L413</f>
        <v>97294</v>
      </c>
      <c r="N413" s="485"/>
      <c r="O413" s="493"/>
      <c r="P413" s="491">
        <v>1E-3</v>
      </c>
      <c r="Q413" s="204"/>
      <c r="R413" s="45"/>
      <c r="S413" s="45"/>
      <c r="T413" s="45"/>
      <c r="U413" s="70"/>
      <c r="V413" s="68"/>
      <c r="W413" s="68"/>
      <c r="X413" s="4"/>
      <c r="Y413" s="4"/>
      <c r="Z413" s="1"/>
      <c r="AA413" s="1"/>
      <c r="AC413" s="1"/>
      <c r="AE413" s="34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1:56" s="17" customFormat="1" ht="21" customHeight="1" x14ac:dyDescent="0.2">
      <c r="A414" s="67"/>
      <c r="B414" s="492" t="s">
        <v>508</v>
      </c>
      <c r="C414" s="492" t="s">
        <v>677</v>
      </c>
      <c r="D414" s="493"/>
      <c r="E414" s="493"/>
      <c r="F414" s="493"/>
      <c r="G414" s="493"/>
      <c r="H414" s="493"/>
      <c r="I414" s="493"/>
      <c r="J414" s="493"/>
      <c r="K414" s="493"/>
      <c r="L414" s="493">
        <f t="shared" si="75"/>
        <v>1819391</v>
      </c>
      <c r="M414" s="493">
        <f t="shared" si="76"/>
        <v>1819391</v>
      </c>
      <c r="N414" s="485"/>
      <c r="O414" s="493"/>
      <c r="P414" s="491">
        <v>1.8700000000000001E-2</v>
      </c>
      <c r="Q414" s="204"/>
      <c r="R414" s="45"/>
      <c r="S414" s="45"/>
      <c r="T414" s="45"/>
      <c r="U414" s="70"/>
      <c r="V414" s="68"/>
      <c r="W414" s="68"/>
      <c r="X414" s="4"/>
      <c r="Y414" s="4"/>
      <c r="Z414" s="1"/>
      <c r="AA414" s="1"/>
      <c r="AC414" s="1"/>
      <c r="AE414" s="34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1:56" s="17" customFormat="1" ht="33" customHeight="1" x14ac:dyDescent="0.2">
      <c r="A415" s="67"/>
      <c r="B415" s="492" t="s">
        <v>510</v>
      </c>
      <c r="C415" s="492" t="s">
        <v>678</v>
      </c>
      <c r="D415" s="493"/>
      <c r="E415" s="493"/>
      <c r="F415" s="493"/>
      <c r="G415" s="493"/>
      <c r="H415" s="493"/>
      <c r="I415" s="493"/>
      <c r="J415" s="493"/>
      <c r="K415" s="493"/>
      <c r="L415" s="493">
        <f t="shared" si="75"/>
        <v>1371840</v>
      </c>
      <c r="M415" s="493">
        <f t="shared" si="76"/>
        <v>1371840</v>
      </c>
      <c r="N415" s="485"/>
      <c r="O415" s="493"/>
      <c r="P415" s="491">
        <v>1.41E-2</v>
      </c>
      <c r="Q415" s="204"/>
      <c r="R415" s="45"/>
      <c r="S415" s="45"/>
      <c r="T415" s="45"/>
      <c r="U415" s="70"/>
      <c r="V415" s="68"/>
      <c r="W415" s="68"/>
      <c r="X415" s="4"/>
      <c r="Y415" s="4"/>
      <c r="Z415" s="1"/>
      <c r="AA415" s="1"/>
      <c r="AC415" s="1"/>
      <c r="AE415" s="34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1:56" s="17" customFormat="1" ht="48" customHeight="1" x14ac:dyDescent="0.2">
      <c r="A416" s="67"/>
      <c r="B416" s="492" t="s">
        <v>511</v>
      </c>
      <c r="C416" s="492" t="s">
        <v>679</v>
      </c>
      <c r="D416" s="493"/>
      <c r="E416" s="493"/>
      <c r="F416" s="493"/>
      <c r="G416" s="493"/>
      <c r="H416" s="493"/>
      <c r="I416" s="493"/>
      <c r="J416" s="493"/>
      <c r="K416" s="493"/>
      <c r="L416" s="493">
        <f t="shared" si="75"/>
        <v>1653992</v>
      </c>
      <c r="M416" s="493">
        <f t="shared" si="76"/>
        <v>1653992</v>
      </c>
      <c r="N416" s="485"/>
      <c r="O416" s="493"/>
      <c r="P416" s="491">
        <v>1.7000000000000001E-2</v>
      </c>
      <c r="Q416" s="204"/>
      <c r="R416" s="45"/>
      <c r="S416" s="45"/>
      <c r="T416" s="45"/>
      <c r="U416" s="70"/>
      <c r="V416" s="68"/>
      <c r="W416" s="68"/>
      <c r="X416" s="4"/>
      <c r="Y416" s="4"/>
      <c r="Z416" s="1"/>
      <c r="AA416" s="1"/>
      <c r="AC416" s="1"/>
      <c r="AE416" s="34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1:56" s="17" customFormat="1" ht="37.5" customHeight="1" x14ac:dyDescent="0.2">
      <c r="A417" s="57"/>
      <c r="B417" s="492" t="s">
        <v>512</v>
      </c>
      <c r="C417" s="492" t="s">
        <v>680</v>
      </c>
      <c r="D417" s="493"/>
      <c r="E417" s="493"/>
      <c r="F417" s="493"/>
      <c r="G417" s="493"/>
      <c r="H417" s="493"/>
      <c r="I417" s="493"/>
      <c r="J417" s="493"/>
      <c r="K417" s="493"/>
      <c r="L417" s="493">
        <f t="shared" si="75"/>
        <v>136211</v>
      </c>
      <c r="M417" s="493">
        <f t="shared" si="76"/>
        <v>136211</v>
      </c>
      <c r="N417" s="485"/>
      <c r="O417" s="493"/>
      <c r="P417" s="491">
        <v>1.4E-3</v>
      </c>
      <c r="Q417" s="81"/>
      <c r="R417" s="82"/>
      <c r="S417" s="45"/>
      <c r="T417" s="45"/>
      <c r="U417" s="70"/>
      <c r="V417" s="68"/>
      <c r="W417" s="68"/>
      <c r="X417" s="4"/>
      <c r="Y417" s="4"/>
      <c r="Z417" s="1"/>
      <c r="AA417" s="1"/>
      <c r="AC417" s="1"/>
      <c r="AE417" s="34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</row>
    <row r="418" spans="1:56" ht="21" customHeight="1" x14ac:dyDescent="0.2">
      <c r="A418" s="57"/>
      <c r="B418" s="492" t="s">
        <v>513</v>
      </c>
      <c r="C418" s="492" t="s">
        <v>681</v>
      </c>
      <c r="D418" s="335"/>
      <c r="E418" s="335"/>
      <c r="F418" s="335"/>
      <c r="G418" s="335"/>
      <c r="H418" s="335"/>
      <c r="I418" s="335"/>
      <c r="J418" s="335"/>
      <c r="K418" s="493"/>
      <c r="L418" s="493">
        <f t="shared" si="75"/>
        <v>3249607</v>
      </c>
      <c r="M418" s="493">
        <f t="shared" si="76"/>
        <v>3249607</v>
      </c>
      <c r="N418" s="485"/>
      <c r="O418" s="493"/>
      <c r="P418" s="491">
        <v>3.3399999999999999E-2</v>
      </c>
      <c r="Q418" s="204"/>
      <c r="R418" s="45"/>
      <c r="S418" s="45"/>
      <c r="T418" s="45"/>
      <c r="U418" s="70"/>
      <c r="V418" s="68"/>
      <c r="W418" s="68"/>
    </row>
    <row r="419" spans="1:56" ht="80.25" customHeight="1" x14ac:dyDescent="0.2">
      <c r="A419" s="57"/>
      <c r="B419" s="492" t="s">
        <v>515</v>
      </c>
      <c r="C419" s="492" t="s">
        <v>682</v>
      </c>
      <c r="D419" s="335"/>
      <c r="E419" s="335"/>
      <c r="F419" s="335"/>
      <c r="G419" s="335"/>
      <c r="H419" s="335"/>
      <c r="I419" s="335"/>
      <c r="J419" s="335"/>
      <c r="K419" s="493"/>
      <c r="L419" s="493">
        <f t="shared" si="75"/>
        <v>48647</v>
      </c>
      <c r="M419" s="493">
        <f t="shared" si="76"/>
        <v>48647</v>
      </c>
      <c r="N419" s="485"/>
      <c r="O419" s="493"/>
      <c r="P419" s="491">
        <v>5.0000000000000001E-4</v>
      </c>
      <c r="Q419" s="204"/>
      <c r="R419" s="45"/>
      <c r="S419" s="45"/>
      <c r="T419" s="45"/>
      <c r="U419" s="70"/>
      <c r="V419" s="68"/>
      <c r="W419" s="68"/>
    </row>
    <row r="420" spans="1:56" ht="21" customHeight="1" x14ac:dyDescent="0.2">
      <c r="A420" s="57"/>
      <c r="B420" s="492" t="s">
        <v>580</v>
      </c>
      <c r="C420" s="492" t="s">
        <v>575</v>
      </c>
      <c r="D420" s="335"/>
      <c r="E420" s="335"/>
      <c r="F420" s="335"/>
      <c r="G420" s="335"/>
      <c r="H420" s="335"/>
      <c r="I420" s="335"/>
      <c r="J420" s="335"/>
      <c r="K420" s="493"/>
      <c r="L420" s="493">
        <f>'УЗА №7-УЗА №9'!L67</f>
        <v>17850</v>
      </c>
      <c r="M420" s="493">
        <f t="shared" si="76"/>
        <v>17850</v>
      </c>
      <c r="N420" s="485"/>
      <c r="O420" s="493"/>
      <c r="P420" s="491"/>
      <c r="Q420" s="357"/>
      <c r="R420" s="45"/>
      <c r="S420" s="45"/>
      <c r="T420" s="45"/>
      <c r="U420" s="70"/>
      <c r="V420" s="68"/>
      <c r="W420" s="68"/>
    </row>
    <row r="421" spans="1:56" s="505" customFormat="1" ht="30" customHeight="1" x14ac:dyDescent="0.25">
      <c r="A421" s="242"/>
      <c r="B421" s="498"/>
      <c r="C421" s="497" t="s">
        <v>587</v>
      </c>
      <c r="D421" s="330"/>
      <c r="E421" s="330"/>
      <c r="F421" s="330"/>
      <c r="G421" s="330"/>
      <c r="H421" s="330"/>
      <c r="I421" s="330"/>
      <c r="J421" s="330"/>
      <c r="K421" s="494"/>
      <c r="L421" s="494">
        <f>L420*P421</f>
        <v>66045</v>
      </c>
      <c r="M421" s="494">
        <f t="shared" si="76"/>
        <v>66045</v>
      </c>
      <c r="N421" s="486"/>
      <c r="O421" s="494"/>
      <c r="P421" s="511">
        <v>3.7</v>
      </c>
      <c r="Q421" s="56"/>
      <c r="R421" s="65"/>
      <c r="S421" s="65"/>
      <c r="T421" s="65"/>
      <c r="U421" s="506"/>
      <c r="V421" s="75"/>
      <c r="W421" s="75"/>
      <c r="X421" s="502"/>
      <c r="Y421" s="502"/>
      <c r="AB421" s="241"/>
      <c r="AD421" s="241"/>
      <c r="AE421" s="504"/>
    </row>
    <row r="422" spans="1:56" ht="80.25" customHeight="1" x14ac:dyDescent="0.2">
      <c r="A422" s="57"/>
      <c r="B422" s="492"/>
      <c r="C422" s="492" t="s">
        <v>700</v>
      </c>
      <c r="D422" s="335"/>
      <c r="E422" s="335"/>
      <c r="F422" s="335"/>
      <c r="G422" s="335"/>
      <c r="H422" s="335"/>
      <c r="I422" s="335"/>
      <c r="J422" s="335"/>
      <c r="K422" s="493"/>
      <c r="L422" s="493">
        <v>92838</v>
      </c>
      <c r="M422" s="493">
        <f t="shared" si="76"/>
        <v>92838</v>
      </c>
      <c r="N422" s="485"/>
      <c r="O422" s="493"/>
      <c r="P422" s="491">
        <v>0.05</v>
      </c>
      <c r="Q422" s="204"/>
      <c r="R422" s="45"/>
      <c r="S422" s="45"/>
      <c r="T422" s="45"/>
      <c r="U422" s="70"/>
      <c r="V422" s="68"/>
      <c r="W422" s="68"/>
    </row>
    <row r="423" spans="1:56" s="241" customFormat="1" ht="30" customHeight="1" x14ac:dyDescent="0.25">
      <c r="A423" s="242"/>
      <c r="B423" s="498" t="s">
        <v>701</v>
      </c>
      <c r="C423" s="497" t="s">
        <v>514</v>
      </c>
      <c r="D423" s="330"/>
      <c r="E423" s="330"/>
      <c r="F423" s="330"/>
      <c r="G423" s="330"/>
      <c r="H423" s="330"/>
      <c r="I423" s="330"/>
      <c r="J423" s="330"/>
      <c r="K423" s="494"/>
      <c r="L423" s="494">
        <f>(K406+O406)*P422</f>
        <v>1618165</v>
      </c>
      <c r="M423" s="494">
        <f>D423+K423+L423</f>
        <v>1618165</v>
      </c>
      <c r="N423" s="486"/>
      <c r="O423" s="494"/>
      <c r="P423" s="491"/>
      <c r="Q423" s="56"/>
      <c r="R423" s="65"/>
      <c r="S423" s="65"/>
      <c r="T423" s="65"/>
      <c r="U423" s="502"/>
      <c r="V423" s="65"/>
      <c r="W423" s="65"/>
      <c r="X423" s="502"/>
      <c r="Y423" s="502"/>
      <c r="Z423" s="505"/>
      <c r="AA423" s="505"/>
      <c r="AC423" s="505"/>
      <c r="AE423" s="504"/>
      <c r="AF423" s="505"/>
      <c r="AG423" s="505"/>
      <c r="AH423" s="505"/>
      <c r="AI423" s="505"/>
      <c r="AJ423" s="505"/>
      <c r="AK423" s="505"/>
      <c r="AL423" s="505"/>
      <c r="AM423" s="505"/>
      <c r="AN423" s="505"/>
      <c r="AO423" s="505"/>
      <c r="AP423" s="505"/>
      <c r="AQ423" s="505"/>
      <c r="AR423" s="505"/>
      <c r="AS423" s="505"/>
      <c r="AT423" s="505"/>
      <c r="AU423" s="505"/>
      <c r="AV423" s="505"/>
      <c r="AW423" s="505"/>
      <c r="AX423" s="505"/>
      <c r="AY423" s="505"/>
      <c r="AZ423" s="505"/>
      <c r="BA423" s="505"/>
      <c r="BB423" s="505"/>
      <c r="BC423" s="505"/>
      <c r="BD423" s="505"/>
    </row>
    <row r="424" spans="1:56" s="305" customFormat="1" ht="18" customHeight="1" x14ac:dyDescent="0.25">
      <c r="A424" s="302"/>
      <c r="B424" s="488"/>
      <c r="C424" s="488" t="s">
        <v>27</v>
      </c>
      <c r="D424" s="330">
        <f>SUM(D408:D423)-D410-D420-D422</f>
        <v>9116983</v>
      </c>
      <c r="E424" s="330"/>
      <c r="F424" s="330"/>
      <c r="G424" s="330"/>
      <c r="H424" s="330"/>
      <c r="I424" s="330"/>
      <c r="J424" s="330"/>
      <c r="K424" s="330">
        <f>SUM(K408:K423)-K410-K420-K422</f>
        <v>0</v>
      </c>
      <c r="L424" s="330">
        <f>SUM(L408:L423)-L410-L420-L422</f>
        <v>12999460</v>
      </c>
      <c r="M424" s="330">
        <f>SUM(D424:L424)</f>
        <v>22116443</v>
      </c>
      <c r="N424" s="486"/>
      <c r="O424" s="486"/>
      <c r="P424" s="303"/>
      <c r="Q424" s="304"/>
    </row>
    <row r="425" spans="1:56" s="219" customFormat="1" ht="18" customHeight="1" x14ac:dyDescent="0.2">
      <c r="A425" s="294"/>
      <c r="B425" s="308"/>
      <c r="C425" s="293" t="s">
        <v>552</v>
      </c>
      <c r="D425" s="330">
        <f>SUM(D424,D406)</f>
        <v>43349705</v>
      </c>
      <c r="E425" s="330"/>
      <c r="F425" s="330"/>
      <c r="G425" s="330"/>
      <c r="H425" s="330"/>
      <c r="I425" s="330"/>
      <c r="J425" s="330"/>
      <c r="K425" s="330">
        <f>SUM(K424,K406)</f>
        <v>1461564</v>
      </c>
      <c r="L425" s="330">
        <f>SUM(L424,L406)</f>
        <v>12999460</v>
      </c>
      <c r="M425" s="330">
        <f>SUM(D425:L425)</f>
        <v>57810729</v>
      </c>
      <c r="N425" s="330">
        <f>N406</f>
        <v>63060905</v>
      </c>
      <c r="O425" s="330">
        <f>O406+O424</f>
        <v>30901726</v>
      </c>
      <c r="P425" s="346"/>
      <c r="Q425" s="301"/>
      <c r="R425" s="306"/>
      <c r="S425" s="307"/>
    </row>
    <row r="426" spans="1:56" ht="21" customHeight="1" x14ac:dyDescent="0.2">
      <c r="A426" s="57"/>
      <c r="B426" s="308" t="s">
        <v>29</v>
      </c>
      <c r="C426" s="308" t="s">
        <v>687</v>
      </c>
      <c r="D426" s="335">
        <f>D425*1.5%</f>
        <v>650246</v>
      </c>
      <c r="E426" s="335"/>
      <c r="F426" s="335"/>
      <c r="G426" s="335"/>
      <c r="H426" s="335"/>
      <c r="I426" s="335"/>
      <c r="J426" s="335"/>
      <c r="K426" s="335">
        <f t="shared" ref="K426:L426" si="77">K425*1.5%</f>
        <v>21923</v>
      </c>
      <c r="L426" s="335">
        <f t="shared" si="77"/>
        <v>194992</v>
      </c>
      <c r="M426" s="335">
        <f>SUM(D426:L426)+N426+O426</f>
        <v>867161</v>
      </c>
      <c r="N426" s="335"/>
      <c r="O426" s="493"/>
      <c r="P426" s="68"/>
      <c r="Q426" s="68"/>
      <c r="R426" s="70"/>
      <c r="S426" s="68"/>
      <c r="T426" s="70"/>
      <c r="U426" s="70"/>
      <c r="V426" s="68"/>
      <c r="W426" s="68"/>
    </row>
    <row r="427" spans="1:56" ht="26.25" customHeight="1" x14ac:dyDescent="0.2">
      <c r="A427" s="74"/>
      <c r="B427" s="293"/>
      <c r="C427" s="54" t="s">
        <v>72</v>
      </c>
      <c r="D427" s="494">
        <f>D425+D426</f>
        <v>43999951</v>
      </c>
      <c r="E427" s="494"/>
      <c r="F427" s="494"/>
      <c r="G427" s="494"/>
      <c r="H427" s="494"/>
      <c r="I427" s="494"/>
      <c r="J427" s="494"/>
      <c r="K427" s="494">
        <f>K425+K426</f>
        <v>1483487</v>
      </c>
      <c r="L427" s="494">
        <f>L425+L426</f>
        <v>13194452</v>
      </c>
      <c r="M427" s="495">
        <f>M425+M426</f>
        <v>58677890</v>
      </c>
      <c r="N427" s="494">
        <f>N425+N426</f>
        <v>63060905</v>
      </c>
      <c r="O427" s="494">
        <f>O425+O426</f>
        <v>30901726</v>
      </c>
      <c r="P427" s="75"/>
      <c r="Q427" s="75"/>
      <c r="R427" s="75"/>
      <c r="S427" s="75"/>
      <c r="T427" s="69"/>
      <c r="U427" s="70"/>
      <c r="V427" s="75"/>
      <c r="W427" s="75"/>
    </row>
    <row r="428" spans="1:56" s="3" customFormat="1" ht="22.5" customHeight="1" x14ac:dyDescent="0.2">
      <c r="A428" s="832" t="s">
        <v>584</v>
      </c>
      <c r="B428" s="833"/>
      <c r="C428" s="833"/>
      <c r="D428" s="833"/>
      <c r="E428" s="833"/>
      <c r="F428" s="833"/>
      <c r="G428" s="833"/>
      <c r="H428" s="833"/>
      <c r="I428" s="833"/>
      <c r="J428" s="833"/>
      <c r="K428" s="833"/>
      <c r="L428" s="833"/>
      <c r="M428" s="833"/>
      <c r="N428" s="833"/>
      <c r="O428" s="834"/>
      <c r="P428" s="56"/>
      <c r="Q428" s="56"/>
      <c r="R428" s="56"/>
      <c r="S428" s="56"/>
      <c r="T428" s="40"/>
      <c r="U428" s="40"/>
      <c r="V428" s="40"/>
      <c r="W428" s="40"/>
      <c r="X428" s="40"/>
      <c r="Y428" s="40"/>
      <c r="AB428" s="33"/>
      <c r="AD428" s="33"/>
      <c r="AE428" s="36"/>
    </row>
    <row r="429" spans="1:56" s="2" customFormat="1" ht="24" customHeight="1" x14ac:dyDescent="0.2">
      <c r="A429" s="829" t="s">
        <v>4</v>
      </c>
      <c r="B429" s="830"/>
      <c r="C429" s="830"/>
      <c r="D429" s="830"/>
      <c r="E429" s="830"/>
      <c r="F429" s="830"/>
      <c r="G429" s="830"/>
      <c r="H429" s="830"/>
      <c r="I429" s="830"/>
      <c r="J429" s="830"/>
      <c r="K429" s="830"/>
      <c r="L429" s="830"/>
      <c r="M429" s="830"/>
      <c r="N429" s="830"/>
      <c r="O429" s="831"/>
      <c r="P429" s="8"/>
      <c r="Q429" s="8"/>
      <c r="R429" s="8"/>
      <c r="S429" s="8"/>
      <c r="T429" s="8"/>
      <c r="U429" s="8"/>
      <c r="V429" s="8"/>
      <c r="W429" s="8"/>
      <c r="X429" s="8"/>
      <c r="Y429" s="8"/>
      <c r="AB429" s="16"/>
      <c r="AD429" s="16"/>
      <c r="AE429" s="35"/>
    </row>
    <row r="430" spans="1:56" s="99" customFormat="1" ht="32.25" customHeight="1" x14ac:dyDescent="0.2">
      <c r="A430" s="523" t="s">
        <v>81</v>
      </c>
      <c r="B430" s="325" t="s">
        <v>374</v>
      </c>
      <c r="C430" s="325" t="s">
        <v>375</v>
      </c>
      <c r="D430" s="326">
        <f>SUM(D431:D438)</f>
        <v>1617210</v>
      </c>
      <c r="E430" s="326">
        <f t="shared" ref="E430:O430" si="78">SUM(E431:E438)</f>
        <v>0</v>
      </c>
      <c r="F430" s="326">
        <f t="shared" si="78"/>
        <v>0</v>
      </c>
      <c r="G430" s="326">
        <f t="shared" si="78"/>
        <v>0</v>
      </c>
      <c r="H430" s="326">
        <f t="shared" si="78"/>
        <v>0</v>
      </c>
      <c r="I430" s="326">
        <f t="shared" si="78"/>
        <v>0</v>
      </c>
      <c r="J430" s="326">
        <f t="shared" si="78"/>
        <v>0</v>
      </c>
      <c r="K430" s="326">
        <f t="shared" si="78"/>
        <v>0</v>
      </c>
      <c r="L430" s="326">
        <f t="shared" si="78"/>
        <v>0</v>
      </c>
      <c r="M430" s="326">
        <f t="shared" si="78"/>
        <v>1617210</v>
      </c>
      <c r="N430" s="326">
        <f t="shared" si="78"/>
        <v>1733180</v>
      </c>
      <c r="O430" s="326">
        <f t="shared" si="78"/>
        <v>0</v>
      </c>
      <c r="P430" s="56"/>
      <c r="Q430" s="56"/>
      <c r="R430" s="15"/>
      <c r="S430" s="56"/>
      <c r="T430" s="56"/>
      <c r="U430" s="56"/>
      <c r="V430" s="56"/>
      <c r="W430" s="56"/>
      <c r="X430" s="528"/>
      <c r="Y430" s="528"/>
      <c r="Z430" s="524"/>
      <c r="AA430" s="524"/>
      <c r="AB430" s="65"/>
      <c r="AC430" s="198"/>
      <c r="AD430" s="65"/>
      <c r="AE430" s="65"/>
      <c r="AF430" s="198"/>
      <c r="AG430" s="198"/>
      <c r="AH430" s="198"/>
      <c r="AI430" s="198"/>
      <c r="AJ430" s="198"/>
    </row>
    <row r="431" spans="1:56" s="2" customFormat="1" ht="84" hidden="1" customHeight="1" outlineLevel="1" x14ac:dyDescent="0.2">
      <c r="A431" s="324"/>
      <c r="B431" s="296" t="s">
        <v>376</v>
      </c>
      <c r="C431" s="296" t="s">
        <v>377</v>
      </c>
      <c r="D431" s="297">
        <v>205730</v>
      </c>
      <c r="E431" s="297"/>
      <c r="F431" s="297"/>
      <c r="G431" s="297"/>
      <c r="H431" s="297"/>
      <c r="I431" s="297"/>
      <c r="J431" s="297"/>
      <c r="K431" s="297"/>
      <c r="L431" s="297"/>
      <c r="M431" s="297">
        <f>D431+K431+L431</f>
        <v>205730</v>
      </c>
      <c r="N431" s="298"/>
      <c r="O431" s="297"/>
      <c r="P431" s="56"/>
      <c r="Q431" s="55"/>
      <c r="R431" s="61"/>
      <c r="S431" s="55"/>
      <c r="T431" s="55"/>
      <c r="U431" s="55"/>
      <c r="V431" s="55"/>
      <c r="W431" s="55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  <c r="AJ431" s="4"/>
    </row>
    <row r="432" spans="1:56" s="2" customFormat="1" ht="81" hidden="1" customHeight="1" outlineLevel="1" x14ac:dyDescent="0.2">
      <c r="A432" s="324"/>
      <c r="B432" s="296" t="s">
        <v>378</v>
      </c>
      <c r="C432" s="296" t="s">
        <v>379</v>
      </c>
      <c r="D432" s="297">
        <v>179710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ref="M432:M448" si="79">D432+K432+L432</f>
        <v>179710</v>
      </c>
      <c r="N432" s="298"/>
      <c r="O432" s="297"/>
      <c r="P432" s="56"/>
      <c r="Q432" s="55"/>
      <c r="R432" s="61"/>
      <c r="S432" s="55"/>
      <c r="T432" s="55"/>
      <c r="U432" s="55"/>
      <c r="V432" s="55"/>
      <c r="W432" s="55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  <c r="AJ432" s="4"/>
    </row>
    <row r="433" spans="1:36" s="2" customFormat="1" ht="87" hidden="1" customHeight="1" outlineLevel="1" x14ac:dyDescent="0.2">
      <c r="A433" s="324"/>
      <c r="B433" s="296" t="s">
        <v>87</v>
      </c>
      <c r="C433" s="296" t="s">
        <v>380</v>
      </c>
      <c r="D433" s="297"/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9"/>
        <v>0</v>
      </c>
      <c r="N433" s="527">
        <v>811560</v>
      </c>
      <c r="O433" s="297"/>
      <c r="P433" s="56"/>
      <c r="Q433" s="55"/>
      <c r="R433" s="61"/>
      <c r="S433" s="55"/>
      <c r="T433" s="55"/>
      <c r="U433" s="55"/>
      <c r="V433" s="55"/>
      <c r="W433" s="55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  <c r="AJ433" s="4"/>
    </row>
    <row r="434" spans="1:36" s="2" customFormat="1" ht="113.25" hidden="1" customHeight="1" outlineLevel="1" x14ac:dyDescent="0.2">
      <c r="A434" s="324"/>
      <c r="B434" s="296" t="s">
        <v>87</v>
      </c>
      <c r="C434" s="296" t="s">
        <v>381</v>
      </c>
      <c r="D434" s="297"/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9"/>
        <v>0</v>
      </c>
      <c r="N434" s="527">
        <v>883340</v>
      </c>
      <c r="O434" s="297"/>
      <c r="P434" s="56"/>
      <c r="Q434" s="55"/>
      <c r="R434" s="61"/>
      <c r="S434" s="55"/>
      <c r="T434" s="55"/>
      <c r="U434" s="55"/>
      <c r="V434" s="55"/>
      <c r="W434" s="55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  <c r="AJ434" s="4"/>
    </row>
    <row r="435" spans="1:36" s="2" customFormat="1" ht="84.75" hidden="1" customHeight="1" outlineLevel="1" x14ac:dyDescent="0.2">
      <c r="A435" s="324"/>
      <c r="B435" s="296" t="s">
        <v>87</v>
      </c>
      <c r="C435" s="296" t="s">
        <v>382</v>
      </c>
      <c r="D435" s="297"/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9"/>
        <v>0</v>
      </c>
      <c r="N435" s="527">
        <v>38280</v>
      </c>
      <c r="O435" s="297"/>
      <c r="P435" s="56"/>
      <c r="Q435" s="55"/>
      <c r="R435" s="61"/>
      <c r="S435" s="55"/>
      <c r="T435" s="55"/>
      <c r="U435" s="55"/>
      <c r="V435" s="55"/>
      <c r="W435" s="55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  <c r="AJ435" s="4"/>
    </row>
    <row r="436" spans="1:36" s="2" customFormat="1" ht="68.25" hidden="1" customHeight="1" outlineLevel="1" x14ac:dyDescent="0.2">
      <c r="A436" s="324"/>
      <c r="B436" s="296" t="s">
        <v>383</v>
      </c>
      <c r="C436" s="296" t="s">
        <v>384</v>
      </c>
      <c r="D436" s="297">
        <v>6780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9"/>
        <v>6780</v>
      </c>
      <c r="N436" s="298"/>
      <c r="O436" s="297"/>
      <c r="P436" s="56"/>
      <c r="Q436" s="55"/>
      <c r="R436" s="61"/>
      <c r="S436" s="55"/>
      <c r="T436" s="55"/>
      <c r="U436" s="55"/>
      <c r="V436" s="55"/>
      <c r="W436" s="55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  <c r="AJ436" s="4"/>
    </row>
    <row r="437" spans="1:36" s="2" customFormat="1" ht="68.25" hidden="1" customHeight="1" outlineLevel="1" x14ac:dyDescent="0.2">
      <c r="A437" s="324"/>
      <c r="B437" s="296" t="s">
        <v>95</v>
      </c>
      <c r="C437" s="296" t="s">
        <v>385</v>
      </c>
      <c r="D437" s="297">
        <v>5270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9"/>
        <v>5270</v>
      </c>
      <c r="N437" s="298"/>
      <c r="O437" s="297"/>
      <c r="P437" s="56"/>
      <c r="Q437" s="55"/>
      <c r="R437" s="61"/>
      <c r="S437" s="55"/>
      <c r="T437" s="55"/>
      <c r="U437" s="55"/>
      <c r="V437" s="55"/>
      <c r="W437" s="55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  <c r="AJ437" s="4"/>
    </row>
    <row r="438" spans="1:36" s="2" customFormat="1" ht="88.5" hidden="1" customHeight="1" outlineLevel="1" x14ac:dyDescent="0.2">
      <c r="A438" s="324"/>
      <c r="B438" s="296" t="s">
        <v>617</v>
      </c>
      <c r="C438" s="296" t="s">
        <v>618</v>
      </c>
      <c r="D438" s="297">
        <v>1219720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9"/>
        <v>1219720</v>
      </c>
      <c r="N438" s="298"/>
      <c r="O438" s="297"/>
      <c r="P438" s="56"/>
      <c r="Q438" s="55"/>
      <c r="R438" s="61"/>
      <c r="S438" s="55"/>
      <c r="T438" s="55"/>
      <c r="U438" s="55"/>
      <c r="V438" s="55"/>
      <c r="W438" s="55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  <c r="AJ438" s="4"/>
    </row>
    <row r="439" spans="1:36" s="99" customFormat="1" ht="48" customHeight="1" collapsed="1" x14ac:dyDescent="0.2">
      <c r="A439" s="523"/>
      <c r="B439" s="325" t="s">
        <v>387</v>
      </c>
      <c r="C439" s="325" t="s">
        <v>386</v>
      </c>
      <c r="D439" s="326">
        <f>SUM(D440:D448)</f>
        <v>1336990</v>
      </c>
      <c r="E439" s="326">
        <f t="shared" ref="E439:O439" si="80">SUM(E440:E448)</f>
        <v>0</v>
      </c>
      <c r="F439" s="326">
        <f t="shared" si="80"/>
        <v>0</v>
      </c>
      <c r="G439" s="326">
        <f t="shared" si="80"/>
        <v>0</v>
      </c>
      <c r="H439" s="326">
        <f t="shared" si="80"/>
        <v>0</v>
      </c>
      <c r="I439" s="326">
        <f t="shared" si="80"/>
        <v>0</v>
      </c>
      <c r="J439" s="326">
        <f t="shared" si="80"/>
        <v>0</v>
      </c>
      <c r="K439" s="326">
        <f t="shared" si="80"/>
        <v>0</v>
      </c>
      <c r="L439" s="326">
        <f t="shared" si="80"/>
        <v>0</v>
      </c>
      <c r="M439" s="326">
        <f t="shared" si="80"/>
        <v>1336990</v>
      </c>
      <c r="N439" s="326">
        <f t="shared" si="80"/>
        <v>0</v>
      </c>
      <c r="O439" s="326">
        <f t="shared" si="80"/>
        <v>671210</v>
      </c>
      <c r="P439" s="56"/>
      <c r="Q439" s="56"/>
      <c r="R439" s="15"/>
      <c r="S439" s="56"/>
      <c r="T439" s="56"/>
      <c r="U439" s="56"/>
      <c r="V439" s="56"/>
      <c r="W439" s="56"/>
      <c r="X439" s="528"/>
      <c r="Y439" s="528"/>
      <c r="Z439" s="524"/>
      <c r="AA439" s="524"/>
      <c r="AB439" s="65"/>
      <c r="AC439" s="198"/>
      <c r="AD439" s="65"/>
      <c r="AE439" s="65"/>
      <c r="AF439" s="198"/>
      <c r="AG439" s="198"/>
      <c r="AH439" s="198"/>
      <c r="AI439" s="198"/>
    </row>
    <row r="440" spans="1:36" s="2" customFormat="1" ht="116.25" hidden="1" customHeight="1" outlineLevel="1" x14ac:dyDescent="0.2">
      <c r="A440" s="324"/>
      <c r="B440" s="296" t="s">
        <v>250</v>
      </c>
      <c r="C440" s="296" t="s">
        <v>314</v>
      </c>
      <c r="D440" s="297">
        <v>520050</v>
      </c>
      <c r="E440" s="297"/>
      <c r="F440" s="297"/>
      <c r="G440" s="297"/>
      <c r="H440" s="297"/>
      <c r="I440" s="297"/>
      <c r="J440" s="297"/>
      <c r="K440" s="297"/>
      <c r="L440" s="297"/>
      <c r="M440" s="297">
        <f t="shared" si="79"/>
        <v>520050</v>
      </c>
      <c r="N440" s="298"/>
      <c r="O440" s="297">
        <v>0</v>
      </c>
      <c r="P440" s="56"/>
      <c r="Q440" s="55"/>
      <c r="R440" s="61"/>
      <c r="S440" s="55"/>
      <c r="T440" s="55"/>
      <c r="U440" s="55"/>
      <c r="V440" s="55"/>
      <c r="W440" s="55"/>
      <c r="X440" s="19"/>
      <c r="Y440" s="19"/>
      <c r="Z440" s="62"/>
      <c r="AA440" s="63"/>
      <c r="AB440" s="64"/>
      <c r="AC440" s="4"/>
      <c r="AD440" s="64"/>
      <c r="AE440" s="64"/>
      <c r="AF440" s="4"/>
      <c r="AG440" s="4"/>
      <c r="AH440" s="4"/>
      <c r="AI440" s="4"/>
    </row>
    <row r="441" spans="1:36" s="2" customFormat="1" ht="48" hidden="1" customHeight="1" outlineLevel="1" x14ac:dyDescent="0.2">
      <c r="A441" s="324"/>
      <c r="B441" s="296" t="s">
        <v>137</v>
      </c>
      <c r="C441" s="296" t="s">
        <v>370</v>
      </c>
      <c r="D441" s="297">
        <v>9220</v>
      </c>
      <c r="E441" s="297"/>
      <c r="F441" s="297"/>
      <c r="G441" s="297"/>
      <c r="H441" s="297"/>
      <c r="I441" s="297"/>
      <c r="J441" s="297"/>
      <c r="K441" s="297"/>
      <c r="L441" s="297"/>
      <c r="M441" s="297">
        <f t="shared" si="79"/>
        <v>9220</v>
      </c>
      <c r="N441" s="298"/>
      <c r="O441" s="297">
        <v>0</v>
      </c>
      <c r="P441" s="56"/>
      <c r="Q441" s="55"/>
      <c r="R441" s="61"/>
      <c r="S441" s="55"/>
      <c r="T441" s="55"/>
      <c r="U441" s="55"/>
      <c r="V441" s="55"/>
      <c r="W441" s="55"/>
      <c r="X441" s="19"/>
      <c r="Y441" s="19"/>
      <c r="Z441" s="62"/>
      <c r="AA441" s="63"/>
      <c r="AB441" s="64"/>
      <c r="AC441" s="4"/>
      <c r="AD441" s="64"/>
      <c r="AE441" s="64"/>
      <c r="AF441" s="4"/>
      <c r="AG441" s="4"/>
      <c r="AH441" s="4"/>
      <c r="AI441" s="4"/>
    </row>
    <row r="442" spans="1:36" s="2" customFormat="1" ht="95.25" hidden="1" customHeight="1" outlineLevel="1" x14ac:dyDescent="0.2">
      <c r="A442" s="324"/>
      <c r="B442" s="296" t="s">
        <v>251</v>
      </c>
      <c r="C442" s="296" t="s">
        <v>252</v>
      </c>
      <c r="D442" s="297">
        <v>193440</v>
      </c>
      <c r="E442" s="297"/>
      <c r="F442" s="297"/>
      <c r="G442" s="297"/>
      <c r="H442" s="297"/>
      <c r="I442" s="297"/>
      <c r="J442" s="297"/>
      <c r="K442" s="297"/>
      <c r="L442" s="297"/>
      <c r="M442" s="297">
        <f t="shared" si="79"/>
        <v>193440</v>
      </c>
      <c r="N442" s="298"/>
      <c r="O442" s="297">
        <v>278240</v>
      </c>
      <c r="P442" s="56"/>
      <c r="Q442" s="55"/>
      <c r="R442" s="61"/>
      <c r="S442" s="55"/>
      <c r="T442" s="55"/>
      <c r="U442" s="55"/>
      <c r="V442" s="55"/>
      <c r="W442" s="55"/>
      <c r="X442" s="19"/>
      <c r="Y442" s="19"/>
      <c r="Z442" s="62"/>
      <c r="AA442" s="63"/>
      <c r="AB442" s="64"/>
      <c r="AC442" s="4"/>
      <c r="AD442" s="64"/>
      <c r="AE442" s="64"/>
      <c r="AF442" s="4"/>
      <c r="AG442" s="4"/>
      <c r="AH442" s="4"/>
      <c r="AI442" s="4"/>
    </row>
    <row r="443" spans="1:36" s="2" customFormat="1" ht="48" hidden="1" customHeight="1" outlineLevel="1" x14ac:dyDescent="0.2">
      <c r="A443" s="324"/>
      <c r="B443" s="296" t="s">
        <v>388</v>
      </c>
      <c r="C443" s="296" t="s">
        <v>312</v>
      </c>
      <c r="D443" s="297">
        <v>6760</v>
      </c>
      <c r="E443" s="297"/>
      <c r="F443" s="297"/>
      <c r="G443" s="297"/>
      <c r="H443" s="297"/>
      <c r="I443" s="297"/>
      <c r="J443" s="297"/>
      <c r="K443" s="297"/>
      <c r="L443" s="297"/>
      <c r="M443" s="297">
        <f t="shared" si="79"/>
        <v>6760</v>
      </c>
      <c r="N443" s="298"/>
      <c r="O443" s="297">
        <v>335510</v>
      </c>
      <c r="P443" s="56"/>
      <c r="Q443" s="55"/>
      <c r="R443" s="61"/>
      <c r="S443" s="55"/>
      <c r="T443" s="55"/>
      <c r="U443" s="55"/>
      <c r="V443" s="55"/>
      <c r="W443" s="55"/>
      <c r="X443" s="19"/>
      <c r="Y443" s="19"/>
      <c r="Z443" s="62"/>
      <c r="AA443" s="63"/>
      <c r="AB443" s="64"/>
      <c r="AC443" s="4"/>
      <c r="AD443" s="64"/>
      <c r="AE443" s="64"/>
      <c r="AF443" s="4"/>
      <c r="AG443" s="4"/>
      <c r="AH443" s="4"/>
      <c r="AI443" s="4"/>
    </row>
    <row r="444" spans="1:36" s="2" customFormat="1" ht="73.5" hidden="1" customHeight="1" outlineLevel="1" x14ac:dyDescent="0.2">
      <c r="A444" s="324"/>
      <c r="B444" s="296" t="s">
        <v>389</v>
      </c>
      <c r="C444" s="296" t="s">
        <v>204</v>
      </c>
      <c r="D444" s="297">
        <v>164820</v>
      </c>
      <c r="E444" s="297"/>
      <c r="F444" s="297"/>
      <c r="G444" s="297"/>
      <c r="H444" s="297"/>
      <c r="I444" s="297"/>
      <c r="J444" s="297"/>
      <c r="K444" s="297"/>
      <c r="L444" s="297"/>
      <c r="M444" s="297">
        <f t="shared" si="79"/>
        <v>164820</v>
      </c>
      <c r="N444" s="298"/>
      <c r="O444" s="297">
        <v>0</v>
      </c>
      <c r="P444" s="56"/>
      <c r="Q444" s="55"/>
      <c r="R444" s="61"/>
      <c r="S444" s="55"/>
      <c r="T444" s="55"/>
      <c r="U444" s="55"/>
      <c r="V444" s="55"/>
      <c r="W444" s="55"/>
      <c r="X444" s="19"/>
      <c r="Y444" s="19"/>
      <c r="Z444" s="62"/>
      <c r="AA444" s="63"/>
      <c r="AB444" s="64"/>
      <c r="AC444" s="4"/>
      <c r="AD444" s="64"/>
      <c r="AE444" s="64"/>
      <c r="AF444" s="4"/>
      <c r="AG444" s="4"/>
      <c r="AH444" s="4"/>
      <c r="AI444" s="4"/>
    </row>
    <row r="445" spans="1:36" s="2" customFormat="1" ht="96" hidden="1" customHeight="1" outlineLevel="1" x14ac:dyDescent="0.2">
      <c r="A445" s="324"/>
      <c r="B445" s="296" t="s">
        <v>390</v>
      </c>
      <c r="C445" s="296" t="s">
        <v>391</v>
      </c>
      <c r="D445" s="297">
        <v>84140</v>
      </c>
      <c r="E445" s="297"/>
      <c r="F445" s="297"/>
      <c r="G445" s="297"/>
      <c r="H445" s="297"/>
      <c r="I445" s="297"/>
      <c r="J445" s="297"/>
      <c r="K445" s="297"/>
      <c r="L445" s="297"/>
      <c r="M445" s="297">
        <f t="shared" si="79"/>
        <v>84140</v>
      </c>
      <c r="N445" s="298"/>
      <c r="O445" s="297">
        <v>5860</v>
      </c>
      <c r="P445" s="56"/>
      <c r="Q445" s="55"/>
      <c r="R445" s="61"/>
      <c r="S445" s="55"/>
      <c r="T445" s="55"/>
      <c r="U445" s="55"/>
      <c r="V445" s="55"/>
      <c r="W445" s="55"/>
      <c r="X445" s="19"/>
      <c r="Y445" s="19"/>
      <c r="Z445" s="62"/>
      <c r="AA445" s="63"/>
      <c r="AB445" s="64"/>
      <c r="AC445" s="4"/>
      <c r="AD445" s="64"/>
      <c r="AE445" s="64"/>
      <c r="AF445" s="4"/>
      <c r="AG445" s="4"/>
      <c r="AH445" s="4"/>
      <c r="AI445" s="4"/>
    </row>
    <row r="446" spans="1:36" s="2" customFormat="1" ht="72.75" hidden="1" customHeight="1" outlineLevel="1" x14ac:dyDescent="0.2">
      <c r="A446" s="324"/>
      <c r="B446" s="296" t="s">
        <v>187</v>
      </c>
      <c r="C446" s="296" t="s">
        <v>392</v>
      </c>
      <c r="D446" s="297">
        <v>124240</v>
      </c>
      <c r="E446" s="297"/>
      <c r="F446" s="297"/>
      <c r="G446" s="297"/>
      <c r="H446" s="297"/>
      <c r="I446" s="297"/>
      <c r="J446" s="297"/>
      <c r="K446" s="297"/>
      <c r="L446" s="297"/>
      <c r="M446" s="297">
        <f t="shared" si="79"/>
        <v>124240</v>
      </c>
      <c r="N446" s="298"/>
      <c r="O446" s="297">
        <v>51600</v>
      </c>
      <c r="P446" s="56"/>
      <c r="Q446" s="55"/>
      <c r="R446" s="61"/>
      <c r="S446" s="55"/>
      <c r="T446" s="55"/>
      <c r="U446" s="55"/>
      <c r="V446" s="55"/>
      <c r="W446" s="55"/>
      <c r="X446" s="19"/>
      <c r="Y446" s="19"/>
      <c r="Z446" s="62"/>
      <c r="AA446" s="63"/>
      <c r="AB446" s="64"/>
      <c r="AC446" s="4"/>
      <c r="AD446" s="64"/>
      <c r="AE446" s="64"/>
      <c r="AF446" s="4"/>
      <c r="AG446" s="4"/>
      <c r="AH446" s="4"/>
      <c r="AI446" s="4"/>
    </row>
    <row r="447" spans="1:36" s="2" customFormat="1" ht="48" hidden="1" customHeight="1" outlineLevel="1" x14ac:dyDescent="0.2">
      <c r="A447" s="324"/>
      <c r="B447" s="296" t="s">
        <v>393</v>
      </c>
      <c r="C447" s="296" t="s">
        <v>394</v>
      </c>
      <c r="D447" s="297">
        <v>184380</v>
      </c>
      <c r="E447" s="297"/>
      <c r="F447" s="297"/>
      <c r="G447" s="297"/>
      <c r="H447" s="297"/>
      <c r="I447" s="297"/>
      <c r="J447" s="297"/>
      <c r="K447" s="297"/>
      <c r="L447" s="297"/>
      <c r="M447" s="297">
        <f t="shared" si="79"/>
        <v>184380</v>
      </c>
      <c r="N447" s="298"/>
      <c r="O447" s="297">
        <v>0</v>
      </c>
      <c r="P447" s="56"/>
      <c r="Q447" s="55"/>
      <c r="R447" s="61"/>
      <c r="S447" s="55"/>
      <c r="T447" s="55"/>
      <c r="U447" s="55"/>
      <c r="V447" s="55"/>
      <c r="W447" s="55"/>
      <c r="X447" s="19"/>
      <c r="Y447" s="19"/>
      <c r="Z447" s="62"/>
      <c r="AA447" s="63"/>
      <c r="AB447" s="64"/>
      <c r="AC447" s="4"/>
      <c r="AD447" s="64"/>
      <c r="AE447" s="64"/>
      <c r="AF447" s="4"/>
      <c r="AG447" s="4"/>
      <c r="AH447" s="4"/>
      <c r="AI447" s="4"/>
    </row>
    <row r="448" spans="1:36" s="2" customFormat="1" ht="48" hidden="1" customHeight="1" outlineLevel="1" x14ac:dyDescent="0.2">
      <c r="A448" s="324"/>
      <c r="B448" s="296" t="s">
        <v>395</v>
      </c>
      <c r="C448" s="296" t="s">
        <v>396</v>
      </c>
      <c r="D448" s="297">
        <v>49940</v>
      </c>
      <c r="E448" s="297"/>
      <c r="F448" s="297"/>
      <c r="G448" s="297"/>
      <c r="H448" s="297"/>
      <c r="I448" s="297"/>
      <c r="J448" s="297"/>
      <c r="K448" s="297"/>
      <c r="L448" s="297"/>
      <c r="M448" s="297">
        <f t="shared" si="79"/>
        <v>49940</v>
      </c>
      <c r="N448" s="298"/>
      <c r="O448" s="297">
        <v>0</v>
      </c>
      <c r="P448" s="56"/>
      <c r="Q448" s="55"/>
      <c r="R448" s="61"/>
      <c r="S448" s="55"/>
      <c r="T448" s="55"/>
      <c r="U448" s="55"/>
      <c r="V448" s="55"/>
      <c r="W448" s="55"/>
      <c r="X448" s="19"/>
      <c r="Y448" s="19"/>
      <c r="Z448" s="62"/>
      <c r="AA448" s="63"/>
      <c r="AB448" s="64"/>
      <c r="AC448" s="4"/>
      <c r="AD448" s="64"/>
      <c r="AE448" s="64"/>
      <c r="AF448" s="4"/>
      <c r="AG448" s="4"/>
      <c r="AH448" s="4"/>
      <c r="AI448" s="4"/>
    </row>
    <row r="449" spans="1:56" s="2" customFormat="1" ht="18" customHeight="1" collapsed="1" x14ac:dyDescent="0.2">
      <c r="A449" s="474"/>
      <c r="B449" s="477"/>
      <c r="C449" s="292" t="s">
        <v>547</v>
      </c>
      <c r="D449" s="330">
        <f>SUM(D430,D439)</f>
        <v>2954200</v>
      </c>
      <c r="E449" s="330">
        <f t="shared" ref="E449:O449" si="81">SUM(E430,E439)</f>
        <v>0</v>
      </c>
      <c r="F449" s="330">
        <f t="shared" si="81"/>
        <v>0</v>
      </c>
      <c r="G449" s="330">
        <f t="shared" si="81"/>
        <v>0</v>
      </c>
      <c r="H449" s="330">
        <f t="shared" si="81"/>
        <v>0</v>
      </c>
      <c r="I449" s="330">
        <f t="shared" si="81"/>
        <v>0</v>
      </c>
      <c r="J449" s="330">
        <f t="shared" si="81"/>
        <v>0</v>
      </c>
      <c r="K449" s="330">
        <f t="shared" si="81"/>
        <v>0</v>
      </c>
      <c r="L449" s="330">
        <f t="shared" si="81"/>
        <v>0</v>
      </c>
      <c r="M449" s="330">
        <f t="shared" si="81"/>
        <v>2954200</v>
      </c>
      <c r="N449" s="330">
        <f t="shared" si="81"/>
        <v>1733180</v>
      </c>
      <c r="O449" s="330">
        <f t="shared" si="81"/>
        <v>671210</v>
      </c>
      <c r="P449" s="56"/>
      <c r="Q449" s="58"/>
      <c r="R449" s="58"/>
      <c r="S449" s="58"/>
      <c r="T449" s="58"/>
      <c r="U449" s="58"/>
      <c r="V449" s="58"/>
      <c r="W449" s="58"/>
      <c r="X449" s="59"/>
      <c r="Y449" s="60"/>
      <c r="AA449" s="16"/>
      <c r="AB449" s="16"/>
      <c r="AD449" s="16"/>
      <c r="AE449" s="35"/>
    </row>
    <row r="450" spans="1:56" s="2" customFormat="1" ht="24" customHeight="1" x14ac:dyDescent="0.2">
      <c r="A450" s="829" t="s">
        <v>540</v>
      </c>
      <c r="B450" s="830"/>
      <c r="C450" s="830"/>
      <c r="D450" s="830"/>
      <c r="E450" s="830"/>
      <c r="F450" s="830"/>
      <c r="G450" s="830"/>
      <c r="H450" s="830"/>
      <c r="I450" s="830"/>
      <c r="J450" s="830"/>
      <c r="K450" s="830"/>
      <c r="L450" s="830"/>
      <c r="M450" s="830"/>
      <c r="N450" s="830"/>
      <c r="O450" s="831"/>
      <c r="P450" s="56"/>
      <c r="Q450" s="8"/>
      <c r="R450" s="8"/>
      <c r="S450" s="8"/>
      <c r="T450" s="8"/>
      <c r="U450" s="8"/>
      <c r="V450" s="8"/>
      <c r="W450" s="8"/>
      <c r="X450" s="8"/>
      <c r="Y450" s="8"/>
      <c r="AB450" s="16"/>
      <c r="AD450" s="16"/>
      <c r="AE450" s="35"/>
    </row>
    <row r="451" spans="1:56" s="99" customFormat="1" ht="48" customHeight="1" x14ac:dyDescent="0.2">
      <c r="A451" s="523"/>
      <c r="B451" s="325" t="s">
        <v>372</v>
      </c>
      <c r="C451" s="325" t="s">
        <v>373</v>
      </c>
      <c r="D451" s="326">
        <f>SUM(D452)</f>
        <v>296386</v>
      </c>
      <c r="E451" s="326">
        <f t="shared" ref="E451:O451" si="82">SUM(E452)</f>
        <v>0</v>
      </c>
      <c r="F451" s="326">
        <f t="shared" si="82"/>
        <v>0</v>
      </c>
      <c r="G451" s="326">
        <f t="shared" si="82"/>
        <v>0</v>
      </c>
      <c r="H451" s="326">
        <f t="shared" si="82"/>
        <v>0</v>
      </c>
      <c r="I451" s="326">
        <f t="shared" si="82"/>
        <v>0</v>
      </c>
      <c r="J451" s="326">
        <f t="shared" si="82"/>
        <v>0</v>
      </c>
      <c r="K451" s="326">
        <f t="shared" si="82"/>
        <v>0</v>
      </c>
      <c r="L451" s="326">
        <f t="shared" si="82"/>
        <v>0</v>
      </c>
      <c r="M451" s="326">
        <f t="shared" si="82"/>
        <v>296386</v>
      </c>
      <c r="N451" s="326">
        <f t="shared" si="82"/>
        <v>0</v>
      </c>
      <c r="O451" s="326">
        <f t="shared" si="82"/>
        <v>4988674</v>
      </c>
      <c r="P451" s="56"/>
      <c r="Q451" s="58"/>
      <c r="R451" s="58"/>
      <c r="S451" s="58"/>
      <c r="T451" s="58"/>
      <c r="U451" s="58"/>
      <c r="V451" s="58"/>
      <c r="W451" s="58"/>
      <c r="X451" s="59"/>
      <c r="Y451" s="60"/>
      <c r="AA451" s="102"/>
      <c r="AB451" s="102"/>
      <c r="AD451" s="102"/>
      <c r="AE451" s="102"/>
    </row>
    <row r="452" spans="1:56" s="2" customFormat="1" ht="48.75" hidden="1" customHeight="1" outlineLevel="1" x14ac:dyDescent="0.2">
      <c r="A452" s="324"/>
      <c r="B452" s="296" t="s">
        <v>477</v>
      </c>
      <c r="C452" s="296" t="s">
        <v>474</v>
      </c>
      <c r="D452" s="297">
        <v>296386</v>
      </c>
      <c r="E452" s="297"/>
      <c r="F452" s="297"/>
      <c r="G452" s="297"/>
      <c r="H452" s="297"/>
      <c r="I452" s="297"/>
      <c r="J452" s="297"/>
      <c r="K452" s="297"/>
      <c r="L452" s="297"/>
      <c r="M452" s="297">
        <f>D452+K452+L452</f>
        <v>296386</v>
      </c>
      <c r="N452" s="298"/>
      <c r="O452" s="297">
        <v>4988674</v>
      </c>
      <c r="P452" s="56"/>
      <c r="Q452" s="58"/>
      <c r="R452" s="58"/>
      <c r="S452" s="58"/>
      <c r="T452" s="58"/>
      <c r="U452" s="58"/>
      <c r="V452" s="58"/>
      <c r="W452" s="58"/>
      <c r="X452" s="59"/>
      <c r="Y452" s="60"/>
      <c r="AA452" s="16"/>
      <c r="AB452" s="16"/>
      <c r="AD452" s="16"/>
      <c r="AE452" s="35"/>
    </row>
    <row r="453" spans="1:56" s="99" customFormat="1" ht="50.25" customHeight="1" collapsed="1" x14ac:dyDescent="0.2">
      <c r="A453" s="523"/>
      <c r="B453" s="325" t="s">
        <v>478</v>
      </c>
      <c r="C453" s="325" t="s">
        <v>479</v>
      </c>
      <c r="D453" s="326">
        <f>SUM(D454)</f>
        <v>752</v>
      </c>
      <c r="E453" s="326">
        <f t="shared" ref="E453:O453" si="83">SUM(E454)</f>
        <v>0</v>
      </c>
      <c r="F453" s="326">
        <f t="shared" si="83"/>
        <v>0</v>
      </c>
      <c r="G453" s="326">
        <f t="shared" si="83"/>
        <v>0</v>
      </c>
      <c r="H453" s="326">
        <f t="shared" si="83"/>
        <v>0</v>
      </c>
      <c r="I453" s="326">
        <f t="shared" si="83"/>
        <v>0</v>
      </c>
      <c r="J453" s="326">
        <f t="shared" si="83"/>
        <v>0</v>
      </c>
      <c r="K453" s="326">
        <f t="shared" si="83"/>
        <v>0</v>
      </c>
      <c r="L453" s="326">
        <f t="shared" si="83"/>
        <v>0</v>
      </c>
      <c r="M453" s="326">
        <f t="shared" si="83"/>
        <v>752</v>
      </c>
      <c r="N453" s="326">
        <f t="shared" si="83"/>
        <v>0</v>
      </c>
      <c r="O453" s="326">
        <f t="shared" si="83"/>
        <v>91295</v>
      </c>
      <c r="P453" s="56"/>
      <c r="Q453" s="58"/>
      <c r="R453" s="58"/>
      <c r="S453" s="58"/>
      <c r="T453" s="58"/>
      <c r="U453" s="58"/>
      <c r="V453" s="58"/>
      <c r="W453" s="58"/>
      <c r="X453" s="59"/>
      <c r="Y453" s="60"/>
      <c r="AA453" s="102"/>
      <c r="AB453" s="102"/>
      <c r="AD453" s="102"/>
      <c r="AE453" s="102"/>
    </row>
    <row r="454" spans="1:56" s="2" customFormat="1" ht="51" hidden="1" customHeight="1" outlineLevel="1" x14ac:dyDescent="0.2">
      <c r="A454" s="324"/>
      <c r="B454" s="296" t="s">
        <v>480</v>
      </c>
      <c r="C454" s="296" t="s">
        <v>474</v>
      </c>
      <c r="D454" s="297">
        <v>752</v>
      </c>
      <c r="E454" s="297"/>
      <c r="F454" s="297"/>
      <c r="G454" s="297"/>
      <c r="H454" s="297"/>
      <c r="I454" s="297"/>
      <c r="J454" s="297"/>
      <c r="K454" s="297"/>
      <c r="L454" s="297"/>
      <c r="M454" s="297">
        <f>D454+K454+L454</f>
        <v>752</v>
      </c>
      <c r="N454" s="298"/>
      <c r="O454" s="297">
        <v>91295</v>
      </c>
      <c r="P454" s="56"/>
      <c r="Q454" s="58"/>
      <c r="R454" s="58"/>
      <c r="S454" s="58"/>
      <c r="T454" s="58"/>
      <c r="U454" s="58"/>
      <c r="V454" s="58"/>
      <c r="W454" s="58"/>
      <c r="X454" s="59"/>
      <c r="Y454" s="60"/>
      <c r="AA454" s="16"/>
      <c r="AB454" s="16"/>
      <c r="AD454" s="16"/>
      <c r="AE454" s="35"/>
    </row>
    <row r="455" spans="1:56" s="2" customFormat="1" ht="18" customHeight="1" collapsed="1" x14ac:dyDescent="0.2">
      <c r="A455" s="474"/>
      <c r="B455" s="477"/>
      <c r="C455" s="292" t="s">
        <v>548</v>
      </c>
      <c r="D455" s="330">
        <f>SUM(D451,D453)</f>
        <v>297138</v>
      </c>
      <c r="E455" s="330">
        <f t="shared" ref="E455:O455" si="84">SUM(E451,E453)</f>
        <v>0</v>
      </c>
      <c r="F455" s="330">
        <f t="shared" si="84"/>
        <v>0</v>
      </c>
      <c r="G455" s="330">
        <f t="shared" si="84"/>
        <v>0</v>
      </c>
      <c r="H455" s="330">
        <f t="shared" si="84"/>
        <v>0</v>
      </c>
      <c r="I455" s="330">
        <f t="shared" si="84"/>
        <v>0</v>
      </c>
      <c r="J455" s="330">
        <f t="shared" si="84"/>
        <v>0</v>
      </c>
      <c r="K455" s="330">
        <f t="shared" si="84"/>
        <v>0</v>
      </c>
      <c r="L455" s="330">
        <f t="shared" si="84"/>
        <v>0</v>
      </c>
      <c r="M455" s="330">
        <f t="shared" si="84"/>
        <v>297138</v>
      </c>
      <c r="N455" s="330">
        <f t="shared" si="84"/>
        <v>0</v>
      </c>
      <c r="O455" s="330">
        <f t="shared" si="84"/>
        <v>5079969</v>
      </c>
      <c r="P455" s="56"/>
      <c r="Q455" s="58"/>
      <c r="R455" s="58"/>
      <c r="S455" s="58"/>
      <c r="T455" s="58"/>
      <c r="U455" s="58"/>
      <c r="V455" s="58"/>
      <c r="W455" s="58"/>
      <c r="X455" s="59"/>
      <c r="Y455" s="60"/>
      <c r="AA455" s="16"/>
      <c r="AB455" s="16"/>
      <c r="AD455" s="16"/>
      <c r="AE455" s="35"/>
    </row>
    <row r="456" spans="1:56" s="2" customFormat="1" ht="18" customHeight="1" x14ac:dyDescent="0.2">
      <c r="A456" s="474"/>
      <c r="B456" s="292"/>
      <c r="C456" s="292" t="s">
        <v>13</v>
      </c>
      <c r="D456" s="330">
        <f>SUM(D449,D455)</f>
        <v>3251338</v>
      </c>
      <c r="E456" s="330">
        <f t="shared" ref="E456:O456" si="85">SUM(E449,E455)</f>
        <v>0</v>
      </c>
      <c r="F456" s="330">
        <f t="shared" si="85"/>
        <v>0</v>
      </c>
      <c r="G456" s="330">
        <f t="shared" si="85"/>
        <v>0</v>
      </c>
      <c r="H456" s="330">
        <f t="shared" si="85"/>
        <v>0</v>
      </c>
      <c r="I456" s="330">
        <f t="shared" si="85"/>
        <v>0</v>
      </c>
      <c r="J456" s="330">
        <f t="shared" si="85"/>
        <v>0</v>
      </c>
      <c r="K456" s="330">
        <f t="shared" si="85"/>
        <v>0</v>
      </c>
      <c r="L456" s="330">
        <f t="shared" si="85"/>
        <v>0</v>
      </c>
      <c r="M456" s="330">
        <f t="shared" si="85"/>
        <v>3251338</v>
      </c>
      <c r="N456" s="330">
        <f t="shared" si="85"/>
        <v>1733180</v>
      </c>
      <c r="O456" s="330">
        <f t="shared" si="85"/>
        <v>5751179</v>
      </c>
      <c r="P456" s="56"/>
      <c r="Q456" s="58"/>
      <c r="R456" s="58"/>
      <c r="S456" s="58"/>
      <c r="T456" s="58"/>
      <c r="U456" s="58"/>
      <c r="V456" s="58"/>
      <c r="W456" s="58"/>
      <c r="X456" s="59"/>
      <c r="Y456" s="60"/>
      <c r="AA456" s="16"/>
      <c r="AB456" s="16"/>
      <c r="AD456" s="16"/>
      <c r="AE456" s="35"/>
    </row>
    <row r="457" spans="1:56" s="2" customFormat="1" ht="106.5" customHeight="1" x14ac:dyDescent="0.2">
      <c r="A457" s="474"/>
      <c r="B457" s="292"/>
      <c r="C457" s="293" t="s">
        <v>689</v>
      </c>
      <c r="D457" s="330">
        <f>SUM(E457:J457)</f>
        <v>782968</v>
      </c>
      <c r="E457" s="330">
        <f>D456*4%</f>
        <v>130054</v>
      </c>
      <c r="F457" s="330">
        <f>D456*6.4%</f>
        <v>208086</v>
      </c>
      <c r="H457" s="330">
        <f>D456*81.67%*7.03%</f>
        <v>186672</v>
      </c>
      <c r="I457" s="330">
        <f>D456*5.02%</f>
        <v>163217</v>
      </c>
      <c r="J457" s="330">
        <f>D456*2.92%</f>
        <v>94939</v>
      </c>
      <c r="K457" s="330">
        <f>K456</f>
        <v>0</v>
      </c>
      <c r="L457" s="330"/>
      <c r="M457" s="330">
        <f>SUM(K457,L457,D457)</f>
        <v>782968</v>
      </c>
      <c r="N457" s="330">
        <f>D456*81.67%*92.97%+N456</f>
        <v>4201875</v>
      </c>
      <c r="O457" s="330">
        <f>O456</f>
        <v>5751179</v>
      </c>
      <c r="P457" s="58"/>
      <c r="Q457" s="58"/>
      <c r="R457" s="58"/>
      <c r="S457" s="58"/>
      <c r="T457" s="58"/>
      <c r="U457" s="58"/>
      <c r="V457" s="58"/>
      <c r="W457" s="58"/>
      <c r="X457" s="59"/>
      <c r="Y457" s="60"/>
      <c r="AA457" s="16"/>
      <c r="AB457" s="16"/>
      <c r="AD457" s="16"/>
      <c r="AE457" s="35"/>
    </row>
    <row r="458" spans="1:56" s="100" customFormat="1" ht="54" customHeight="1" x14ac:dyDescent="0.25">
      <c r="A458" s="482"/>
      <c r="B458" s="474"/>
      <c r="C458" s="54" t="s">
        <v>684</v>
      </c>
      <c r="D458" s="329"/>
      <c r="E458" s="329">
        <v>17.43</v>
      </c>
      <c r="F458" s="329">
        <v>9.34</v>
      </c>
      <c r="G458" s="329"/>
      <c r="H458" s="329">
        <v>5.35</v>
      </c>
      <c r="I458" s="329">
        <v>14.82</v>
      </c>
      <c r="J458" s="329">
        <v>13.96</v>
      </c>
      <c r="K458" s="329">
        <v>4.3099999999999996</v>
      </c>
      <c r="L458" s="329"/>
      <c r="M458" s="329"/>
      <c r="N458" s="329">
        <v>5.35</v>
      </c>
      <c r="O458" s="329">
        <v>4.3099999999999996</v>
      </c>
      <c r="P458" s="60"/>
      <c r="Q458" s="60"/>
      <c r="R458" s="502"/>
      <c r="S458" s="60"/>
      <c r="T458" s="60"/>
      <c r="U458" s="60"/>
      <c r="V458" s="502"/>
      <c r="W458" s="59"/>
      <c r="X458" s="356"/>
      <c r="Y458" s="356"/>
      <c r="Z458" s="356"/>
      <c r="AA458" s="356"/>
      <c r="AB458" s="15"/>
      <c r="AC458" s="356"/>
      <c r="AD458" s="15"/>
      <c r="AE458" s="37"/>
      <c r="AF458" s="356"/>
      <c r="AG458" s="356"/>
      <c r="AH458" s="356"/>
      <c r="AI458" s="356"/>
      <c r="AJ458" s="356"/>
      <c r="AK458" s="356"/>
      <c r="AL458" s="356"/>
      <c r="AM458" s="356"/>
      <c r="AN458" s="356"/>
      <c r="AO458" s="356"/>
      <c r="AP458" s="356"/>
      <c r="AQ458" s="356"/>
      <c r="AR458" s="356"/>
      <c r="AS458" s="356"/>
      <c r="AT458" s="356"/>
      <c r="AU458" s="356"/>
      <c r="AV458" s="356"/>
      <c r="AW458" s="356"/>
      <c r="AX458" s="356"/>
      <c r="AY458" s="356"/>
      <c r="AZ458" s="356"/>
      <c r="BA458" s="356"/>
      <c r="BB458" s="356"/>
      <c r="BC458" s="356"/>
      <c r="BD458" s="502"/>
    </row>
    <row r="459" spans="1:56" s="2" customFormat="1" ht="27" customHeight="1" x14ac:dyDescent="0.2">
      <c r="A459" s="476"/>
      <c r="B459" s="293"/>
      <c r="C459" s="54" t="s">
        <v>14</v>
      </c>
      <c r="D459" s="330">
        <f>SUM(E459:J459)</f>
        <v>8953283</v>
      </c>
      <c r="E459" s="330">
        <f>E457*E458</f>
        <v>2266841</v>
      </c>
      <c r="F459" s="330">
        <f t="shared" ref="F459:K459" si="86">F457*F458</f>
        <v>1943523</v>
      </c>
      <c r="G459" s="330">
        <f>H457*G458</f>
        <v>0</v>
      </c>
      <c r="H459" s="330">
        <f>H457*H458</f>
        <v>998695</v>
      </c>
      <c r="I459" s="330">
        <f t="shared" si="86"/>
        <v>2418876</v>
      </c>
      <c r="J459" s="330">
        <f t="shared" si="86"/>
        <v>1325348</v>
      </c>
      <c r="K459" s="330">
        <f t="shared" si="86"/>
        <v>0</v>
      </c>
      <c r="L459" s="330"/>
      <c r="M459" s="330">
        <f>D459+K459+L459</f>
        <v>8953283</v>
      </c>
      <c r="N459" s="330">
        <f>N457*N458</f>
        <v>22480031</v>
      </c>
      <c r="O459" s="479">
        <f>O457*O458</f>
        <v>24787581</v>
      </c>
      <c r="P459" s="65"/>
      <c r="Q459" s="65"/>
      <c r="R459" s="65"/>
      <c r="S459" s="65"/>
      <c r="T459" s="65"/>
      <c r="U459" s="56"/>
      <c r="V459" s="56"/>
      <c r="W459" s="56"/>
      <c r="X459" s="203"/>
      <c r="Y459" s="203"/>
      <c r="Z459" s="203"/>
      <c r="AA459" s="203"/>
      <c r="AB459" s="15"/>
      <c r="AC459" s="203"/>
      <c r="AD459" s="15"/>
      <c r="AE459" s="37"/>
      <c r="AF459" s="203"/>
      <c r="AG459" s="203"/>
      <c r="AH459" s="203"/>
      <c r="AI459" s="203"/>
      <c r="AJ459" s="203"/>
      <c r="AK459" s="203"/>
      <c r="AL459" s="203"/>
      <c r="AM459" s="203"/>
      <c r="AN459" s="203"/>
      <c r="AO459" s="203"/>
      <c r="AP459" s="203"/>
      <c r="AQ459" s="203"/>
      <c r="AR459" s="203"/>
      <c r="AS459" s="203"/>
      <c r="AT459" s="203"/>
      <c r="AU459" s="203"/>
      <c r="AV459" s="203"/>
      <c r="AW459" s="203"/>
      <c r="AX459" s="203"/>
      <c r="AY459" s="203"/>
      <c r="AZ459" s="203"/>
      <c r="BA459" s="203"/>
      <c r="BB459" s="203"/>
      <c r="BC459" s="203"/>
      <c r="BD459" s="4"/>
    </row>
    <row r="460" spans="1:56" s="2" customFormat="1" ht="60" customHeight="1" x14ac:dyDescent="0.2">
      <c r="A460" s="476"/>
      <c r="B460" s="293"/>
      <c r="C460" s="308" t="s">
        <v>695</v>
      </c>
      <c r="D460" s="335">
        <f>H459*28.61%</f>
        <v>285727</v>
      </c>
      <c r="E460" s="335"/>
      <c r="F460" s="335"/>
      <c r="G460" s="335"/>
      <c r="H460" s="335"/>
      <c r="I460" s="335"/>
      <c r="J460" s="335"/>
      <c r="K460" s="335"/>
      <c r="L460" s="335"/>
      <c r="M460" s="335">
        <f>D460+K460+L460</f>
        <v>285727</v>
      </c>
      <c r="N460" s="330"/>
      <c r="O460" s="476"/>
      <c r="P460" s="4"/>
      <c r="Q460" s="818"/>
      <c r="R460" s="818"/>
      <c r="S460" s="4"/>
      <c r="T460" s="4"/>
      <c r="U460" s="203"/>
      <c r="V460" s="203"/>
      <c r="W460" s="203"/>
      <c r="X460" s="203"/>
      <c r="Y460" s="203"/>
      <c r="Z460" s="203"/>
      <c r="AA460" s="15"/>
      <c r="AB460" s="15"/>
      <c r="AC460" s="15"/>
      <c r="AD460" s="15"/>
      <c r="AE460" s="37"/>
      <c r="AF460" s="203"/>
      <c r="AG460" s="203"/>
      <c r="AH460" s="203"/>
      <c r="AI460" s="203"/>
      <c r="AJ460" s="203"/>
      <c r="AK460" s="203"/>
      <c r="AL460" s="203"/>
      <c r="AM460" s="203"/>
      <c r="AN460" s="203"/>
      <c r="AO460" s="203"/>
      <c r="AP460" s="203"/>
      <c r="AQ460" s="203"/>
      <c r="AR460" s="203"/>
      <c r="AS460" s="203"/>
      <c r="AT460" s="203"/>
      <c r="AU460" s="203"/>
      <c r="AV460" s="203"/>
      <c r="AW460" s="203"/>
      <c r="AX460" s="203"/>
      <c r="AY460" s="203"/>
      <c r="AZ460" s="203"/>
      <c r="BA460" s="203"/>
      <c r="BB460" s="203"/>
      <c r="BC460" s="203"/>
      <c r="BD460" s="4"/>
    </row>
    <row r="461" spans="1:56" s="2" customFormat="1" ht="18" customHeight="1" x14ac:dyDescent="0.2">
      <c r="A461" s="476"/>
      <c r="B461" s="293"/>
      <c r="C461" s="293" t="s">
        <v>550</v>
      </c>
      <c r="D461" s="330">
        <f>D459+D460</f>
        <v>9239010</v>
      </c>
      <c r="E461" s="330">
        <f t="shared" ref="E461:O461" si="87">E459+E460</f>
        <v>2266841</v>
      </c>
      <c r="F461" s="330">
        <f t="shared" si="87"/>
        <v>1943523</v>
      </c>
      <c r="G461" s="330">
        <f t="shared" si="87"/>
        <v>0</v>
      </c>
      <c r="H461" s="330">
        <f t="shared" si="87"/>
        <v>998695</v>
      </c>
      <c r="I461" s="330">
        <f t="shared" si="87"/>
        <v>2418876</v>
      </c>
      <c r="J461" s="330">
        <f t="shared" si="87"/>
        <v>1325348</v>
      </c>
      <c r="K461" s="330">
        <f t="shared" si="87"/>
        <v>0</v>
      </c>
      <c r="L461" s="330">
        <f t="shared" si="87"/>
        <v>0</v>
      </c>
      <c r="M461" s="330">
        <f t="shared" si="87"/>
        <v>9239010</v>
      </c>
      <c r="N461" s="330">
        <f t="shared" si="87"/>
        <v>22480031</v>
      </c>
      <c r="O461" s="330">
        <f t="shared" si="87"/>
        <v>24787581</v>
      </c>
      <c r="P461" s="65"/>
      <c r="Q461" s="65"/>
      <c r="R461" s="65"/>
      <c r="S461" s="65"/>
      <c r="T461" s="65"/>
      <c r="U461" s="15"/>
      <c r="V461" s="15"/>
      <c r="W461" s="15"/>
      <c r="X461" s="220"/>
      <c r="Y461" s="819"/>
      <c r="Z461" s="828"/>
      <c r="AA461" s="828"/>
      <c r="AB461" s="15"/>
      <c r="AC461" s="220"/>
      <c r="AD461" s="15"/>
      <c r="AE461" s="37"/>
      <c r="AF461" s="220"/>
      <c r="AG461" s="220"/>
      <c r="AH461" s="220"/>
      <c r="AI461" s="220"/>
      <c r="AJ461" s="220"/>
      <c r="AK461" s="220"/>
      <c r="AL461" s="220"/>
      <c r="AM461" s="220"/>
      <c r="AN461" s="220"/>
      <c r="AO461" s="220"/>
      <c r="AP461" s="220"/>
      <c r="AQ461" s="220"/>
      <c r="AR461" s="220"/>
      <c r="AS461" s="220"/>
      <c r="AT461" s="220"/>
      <c r="AU461" s="220"/>
      <c r="AV461" s="220"/>
      <c r="AW461" s="220"/>
      <c r="AX461" s="220"/>
      <c r="AY461" s="220"/>
      <c r="AZ461" s="220"/>
      <c r="BA461" s="220"/>
      <c r="BB461" s="220"/>
      <c r="BC461" s="220"/>
      <c r="BD461" s="4"/>
    </row>
    <row r="462" spans="1:56" s="2" customFormat="1" ht="24" customHeight="1" x14ac:dyDescent="0.2">
      <c r="A462" s="829" t="s">
        <v>16</v>
      </c>
      <c r="B462" s="830"/>
      <c r="C462" s="830"/>
      <c r="D462" s="830"/>
      <c r="E462" s="830"/>
      <c r="F462" s="830"/>
      <c r="G462" s="830"/>
      <c r="H462" s="830"/>
      <c r="I462" s="830"/>
      <c r="J462" s="830"/>
      <c r="K462" s="830"/>
      <c r="L462" s="830"/>
      <c r="M462" s="830"/>
      <c r="N462" s="830"/>
      <c r="O462" s="831"/>
      <c r="P462" s="8"/>
      <c r="Q462" s="8"/>
      <c r="R462" s="8"/>
      <c r="S462" s="8"/>
      <c r="T462" s="8"/>
      <c r="U462" s="8"/>
      <c r="V462" s="8"/>
      <c r="W462" s="8"/>
      <c r="X462" s="7"/>
      <c r="Y462" s="819"/>
      <c r="Z462" s="828"/>
      <c r="AA462" s="828"/>
      <c r="AB462" s="16"/>
      <c r="AD462" s="16"/>
      <c r="AE462" s="35"/>
    </row>
    <row r="463" spans="1:56" ht="21" customHeight="1" x14ac:dyDescent="0.2">
      <c r="A463" s="57"/>
      <c r="B463" s="308" t="s">
        <v>19</v>
      </c>
      <c r="C463" s="308" t="s">
        <v>516</v>
      </c>
      <c r="D463" s="335">
        <f>(D461+N461)*3.5%</f>
        <v>1110166</v>
      </c>
      <c r="E463" s="335"/>
      <c r="F463" s="335"/>
      <c r="G463" s="335"/>
      <c r="H463" s="335"/>
      <c r="I463" s="335"/>
      <c r="J463" s="335"/>
      <c r="K463" s="335"/>
      <c r="L463" s="335"/>
      <c r="M463" s="335">
        <f>D463+K463+L463</f>
        <v>1110166</v>
      </c>
      <c r="N463" s="485"/>
      <c r="O463" s="335"/>
      <c r="P463" s="221"/>
      <c r="Q463" s="204"/>
      <c r="R463" s="7"/>
      <c r="S463" s="7"/>
      <c r="T463" s="7"/>
      <c r="U463" s="7"/>
      <c r="V463" s="7"/>
      <c r="W463" s="7"/>
      <c r="X463" s="7"/>
      <c r="Y463" s="204"/>
      <c r="Z463" s="66"/>
      <c r="AA463" s="66"/>
      <c r="AC463" s="17"/>
    </row>
    <row r="464" spans="1:56" s="301" customFormat="1" ht="18" customHeight="1" x14ac:dyDescent="0.25">
      <c r="A464" s="300"/>
      <c r="B464" s="484"/>
      <c r="C464" s="293" t="s">
        <v>17</v>
      </c>
      <c r="D464" s="330">
        <f>D463</f>
        <v>1110166</v>
      </c>
      <c r="E464" s="330"/>
      <c r="F464" s="330"/>
      <c r="G464" s="330"/>
      <c r="H464" s="330"/>
      <c r="I464" s="330"/>
      <c r="J464" s="330"/>
      <c r="K464" s="330">
        <f>K463</f>
        <v>0</v>
      </c>
      <c r="L464" s="330">
        <f>L463</f>
        <v>0</v>
      </c>
      <c r="M464" s="330">
        <f>D464+K464+L464</f>
        <v>1110166</v>
      </c>
      <c r="N464" s="486"/>
      <c r="O464" s="486"/>
      <c r="P464" s="346"/>
    </row>
    <row r="465" spans="1:56" s="301" customFormat="1" ht="18" customHeight="1" x14ac:dyDescent="0.25">
      <c r="A465" s="300"/>
      <c r="B465" s="293"/>
      <c r="C465" s="293" t="s">
        <v>551</v>
      </c>
      <c r="D465" s="330">
        <f>D461+D464</f>
        <v>10349176</v>
      </c>
      <c r="E465" s="330"/>
      <c r="F465" s="330"/>
      <c r="G465" s="330"/>
      <c r="H465" s="330"/>
      <c r="I465" s="330"/>
      <c r="J465" s="330"/>
      <c r="K465" s="330">
        <f>K461+K464</f>
        <v>0</v>
      </c>
      <c r="L465" s="330">
        <f>L461+L464</f>
        <v>0</v>
      </c>
      <c r="M465" s="330">
        <f>M461+M464</f>
        <v>10349176</v>
      </c>
      <c r="N465" s="330">
        <f>N461</f>
        <v>22480031</v>
      </c>
      <c r="O465" s="330">
        <f>O461+O464</f>
        <v>24787581</v>
      </c>
      <c r="P465" s="346"/>
    </row>
    <row r="466" spans="1:56" s="2" customFormat="1" ht="24" customHeight="1" x14ac:dyDescent="0.2">
      <c r="A466" s="829" t="s">
        <v>20</v>
      </c>
      <c r="B466" s="830"/>
      <c r="C466" s="830"/>
      <c r="D466" s="830"/>
      <c r="E466" s="830"/>
      <c r="F466" s="830"/>
      <c r="G466" s="830"/>
      <c r="H466" s="830"/>
      <c r="I466" s="830"/>
      <c r="J466" s="830"/>
      <c r="K466" s="830"/>
      <c r="L466" s="830"/>
      <c r="M466" s="830"/>
      <c r="N466" s="830"/>
      <c r="O466" s="831"/>
      <c r="P466" s="8"/>
      <c r="Q466" s="8"/>
      <c r="R466" s="8"/>
      <c r="S466" s="8"/>
      <c r="T466" s="8"/>
      <c r="U466" s="8"/>
      <c r="V466" s="8"/>
      <c r="W466" s="8"/>
      <c r="X466" s="7"/>
      <c r="Y466" s="23"/>
      <c r="Z466" s="309"/>
      <c r="AA466" s="309"/>
      <c r="AB466" s="16"/>
      <c r="AD466" s="16"/>
      <c r="AE466" s="35"/>
    </row>
    <row r="467" spans="1:56" s="16" customFormat="1" ht="21" customHeight="1" x14ac:dyDescent="0.2">
      <c r="A467" s="57"/>
      <c r="B467" s="492" t="s">
        <v>21</v>
      </c>
      <c r="C467" s="492" t="s">
        <v>674</v>
      </c>
      <c r="D467" s="335">
        <f>($D$465+$N$465)*P467</f>
        <v>2925082</v>
      </c>
      <c r="E467" s="335"/>
      <c r="F467" s="335"/>
      <c r="G467" s="335"/>
      <c r="H467" s="335"/>
      <c r="I467" s="335"/>
      <c r="J467" s="335"/>
      <c r="K467" s="499"/>
      <c r="L467" s="499"/>
      <c r="M467" s="499">
        <f>D467+K467+L467</f>
        <v>2925082</v>
      </c>
      <c r="N467" s="485"/>
      <c r="O467" s="499"/>
      <c r="P467" s="489">
        <v>8.9099999999999999E-2</v>
      </c>
      <c r="Q467" s="221"/>
      <c r="R467" s="45"/>
      <c r="S467" s="4"/>
      <c r="T467" s="45"/>
      <c r="U467" s="4"/>
      <c r="V467" s="222"/>
      <c r="W467" s="222"/>
      <c r="X467" s="4"/>
      <c r="Y467" s="6"/>
      <c r="Z467" s="156"/>
      <c r="AA467" s="156"/>
      <c r="AC467" s="2"/>
      <c r="AE467" s="35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</row>
    <row r="468" spans="1:56" s="17" customFormat="1" ht="21" customHeight="1" x14ac:dyDescent="0.2">
      <c r="A468" s="57"/>
      <c r="B468" s="492" t="s">
        <v>21</v>
      </c>
      <c r="C468" s="492" t="s">
        <v>675</v>
      </c>
      <c r="D468" s="335">
        <f>($D$465+$N$465)*P468</f>
        <v>131317</v>
      </c>
      <c r="E468" s="335"/>
      <c r="F468" s="335"/>
      <c r="G468" s="335"/>
      <c r="H468" s="335"/>
      <c r="I468" s="335"/>
      <c r="J468" s="335"/>
      <c r="K468" s="493"/>
      <c r="L468" s="493"/>
      <c r="M468" s="493">
        <f>D468+K468+L468</f>
        <v>131317</v>
      </c>
      <c r="N468" s="485"/>
      <c r="O468" s="493"/>
      <c r="P468" s="489">
        <v>4.0000000000000001E-3</v>
      </c>
      <c r="Q468" s="204"/>
      <c r="R468" s="45"/>
      <c r="S468" s="4"/>
      <c r="T468" s="45"/>
      <c r="U468" s="4"/>
      <c r="V468" s="205"/>
      <c r="W468" s="205"/>
      <c r="X468" s="4"/>
      <c r="Y468" s="18"/>
      <c r="Z468" s="73"/>
      <c r="AA468" s="73"/>
      <c r="AC468" s="1"/>
      <c r="AE468" s="34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</row>
    <row r="469" spans="1:56" s="17" customFormat="1" ht="32.25" customHeight="1" x14ac:dyDescent="0.2">
      <c r="A469" s="57"/>
      <c r="B469" s="492" t="s">
        <v>10</v>
      </c>
      <c r="C469" s="492" t="s">
        <v>673</v>
      </c>
      <c r="D469" s="335"/>
      <c r="E469" s="335"/>
      <c r="F469" s="335"/>
      <c r="G469" s="335"/>
      <c r="H469" s="335"/>
      <c r="I469" s="335"/>
      <c r="J469" s="335"/>
      <c r="K469" s="493"/>
      <c r="L469" s="493">
        <f>($D$465+$N$465)*P469</f>
        <v>991442</v>
      </c>
      <c r="M469" s="493">
        <f>D469+K469+L469</f>
        <v>991442</v>
      </c>
      <c r="N469" s="485"/>
      <c r="O469" s="493"/>
      <c r="P469" s="491">
        <v>3.0200000000000001E-2</v>
      </c>
      <c r="Q469" s="204"/>
      <c r="R469" s="45"/>
      <c r="S469" s="70"/>
      <c r="T469" s="45"/>
      <c r="U469" s="70"/>
      <c r="V469" s="68"/>
      <c r="W469" s="68"/>
      <c r="X469" s="4"/>
      <c r="Y469" s="4"/>
      <c r="Z469" s="1"/>
      <c r="AA469" s="1"/>
      <c r="AC469" s="1"/>
      <c r="AE469" s="34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</row>
    <row r="470" spans="1:56" s="17" customFormat="1" ht="32.25" customHeight="1" x14ac:dyDescent="0.2">
      <c r="A470" s="67"/>
      <c r="B470" s="492" t="s">
        <v>23</v>
      </c>
      <c r="C470" s="492" t="s">
        <v>676</v>
      </c>
      <c r="D470" s="335"/>
      <c r="E470" s="335"/>
      <c r="F470" s="335"/>
      <c r="G470" s="335"/>
      <c r="H470" s="335"/>
      <c r="I470" s="335"/>
      <c r="J470" s="335"/>
      <c r="K470" s="493"/>
      <c r="L470" s="493">
        <f t="shared" ref="L470:L476" si="88">($D$465+$N$465)*P470</f>
        <v>32829</v>
      </c>
      <c r="M470" s="493">
        <f t="shared" ref="M470:M478" si="89">D470+K470+L470</f>
        <v>32829</v>
      </c>
      <c r="N470" s="485"/>
      <c r="O470" s="493"/>
      <c r="P470" s="491">
        <v>1E-3</v>
      </c>
      <c r="Q470" s="204"/>
      <c r="R470" s="45"/>
      <c r="S470" s="70"/>
      <c r="T470" s="45"/>
      <c r="U470" s="70"/>
      <c r="V470" s="68"/>
      <c r="W470" s="68"/>
      <c r="X470" s="4"/>
      <c r="Y470" s="4"/>
      <c r="Z470" s="1"/>
      <c r="AA470" s="1"/>
      <c r="AC470" s="1"/>
      <c r="AE470" s="34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</row>
    <row r="471" spans="1:56" s="17" customFormat="1" ht="21" customHeight="1" x14ac:dyDescent="0.2">
      <c r="A471" s="67"/>
      <c r="B471" s="492" t="s">
        <v>508</v>
      </c>
      <c r="C471" s="492" t="s">
        <v>677</v>
      </c>
      <c r="D471" s="493"/>
      <c r="E471" s="493"/>
      <c r="F471" s="493"/>
      <c r="G471" s="493"/>
      <c r="H471" s="493"/>
      <c r="I471" s="493"/>
      <c r="J471" s="493"/>
      <c r="K471" s="493"/>
      <c r="L471" s="493">
        <f t="shared" si="88"/>
        <v>613906</v>
      </c>
      <c r="M471" s="493">
        <f t="shared" si="89"/>
        <v>613906</v>
      </c>
      <c r="N471" s="485"/>
      <c r="O471" s="493"/>
      <c r="P471" s="491">
        <v>1.8700000000000001E-2</v>
      </c>
      <c r="Q471" s="204"/>
      <c r="R471" s="45"/>
      <c r="S471" s="70"/>
      <c r="T471" s="45"/>
      <c r="U471" s="70"/>
      <c r="V471" s="68"/>
      <c r="W471" s="68"/>
      <c r="X471" s="4"/>
      <c r="Y471" s="4"/>
      <c r="Z471" s="1"/>
      <c r="AA471" s="1"/>
      <c r="AC471" s="1"/>
      <c r="AE471" s="34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</row>
    <row r="472" spans="1:56" s="17" customFormat="1" ht="32.25" customHeight="1" x14ac:dyDescent="0.2">
      <c r="A472" s="67"/>
      <c r="B472" s="492" t="s">
        <v>510</v>
      </c>
      <c r="C472" s="492" t="s">
        <v>678</v>
      </c>
      <c r="D472" s="493"/>
      <c r="E472" s="493"/>
      <c r="F472" s="493"/>
      <c r="G472" s="493"/>
      <c r="H472" s="493"/>
      <c r="I472" s="493"/>
      <c r="J472" s="493"/>
      <c r="K472" s="493"/>
      <c r="L472" s="493">
        <f t="shared" si="88"/>
        <v>462892</v>
      </c>
      <c r="M472" s="493">
        <f t="shared" si="89"/>
        <v>462892</v>
      </c>
      <c r="N472" s="485"/>
      <c r="O472" s="493"/>
      <c r="P472" s="491">
        <v>1.41E-2</v>
      </c>
      <c r="Q472" s="204"/>
      <c r="R472" s="45"/>
      <c r="S472" s="70"/>
      <c r="T472" s="45"/>
      <c r="U472" s="70"/>
      <c r="V472" s="68"/>
      <c r="W472" s="68"/>
      <c r="X472" s="4"/>
      <c r="Y472" s="4"/>
      <c r="Z472" s="1"/>
      <c r="AA472" s="1"/>
      <c r="AC472" s="1"/>
      <c r="AE472" s="34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</row>
    <row r="473" spans="1:56" s="17" customFormat="1" ht="48" customHeight="1" x14ac:dyDescent="0.2">
      <c r="A473" s="67"/>
      <c r="B473" s="492" t="s">
        <v>511</v>
      </c>
      <c r="C473" s="492" t="s">
        <v>679</v>
      </c>
      <c r="D473" s="493"/>
      <c r="E473" s="493"/>
      <c r="F473" s="493"/>
      <c r="G473" s="493"/>
      <c r="H473" s="493"/>
      <c r="I473" s="493"/>
      <c r="J473" s="493"/>
      <c r="K473" s="493"/>
      <c r="L473" s="493">
        <f t="shared" si="88"/>
        <v>558097</v>
      </c>
      <c r="M473" s="493">
        <f t="shared" si="89"/>
        <v>558097</v>
      </c>
      <c r="N473" s="485"/>
      <c r="O473" s="493"/>
      <c r="P473" s="491">
        <v>1.7000000000000001E-2</v>
      </c>
      <c r="Q473" s="204"/>
      <c r="R473" s="45"/>
      <c r="S473" s="70"/>
      <c r="T473" s="45"/>
      <c r="U473" s="70"/>
      <c r="V473" s="68"/>
      <c r="W473" s="68"/>
      <c r="X473" s="4"/>
      <c r="Y473" s="4"/>
      <c r="Z473" s="1"/>
      <c r="AA473" s="1"/>
      <c r="AC473" s="1"/>
      <c r="AE473" s="34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</row>
    <row r="474" spans="1:56" s="17" customFormat="1" ht="21" customHeight="1" x14ac:dyDescent="0.2">
      <c r="A474" s="57"/>
      <c r="B474" s="492" t="s">
        <v>512</v>
      </c>
      <c r="C474" s="492" t="s">
        <v>680</v>
      </c>
      <c r="D474" s="493"/>
      <c r="E474" s="493"/>
      <c r="F474" s="493"/>
      <c r="G474" s="493"/>
      <c r="H474" s="493"/>
      <c r="I474" s="493"/>
      <c r="J474" s="493"/>
      <c r="K474" s="493"/>
      <c r="L474" s="493">
        <f t="shared" si="88"/>
        <v>45961</v>
      </c>
      <c r="M474" s="493">
        <f t="shared" si="89"/>
        <v>45961</v>
      </c>
      <c r="N474" s="485"/>
      <c r="O474" s="493"/>
      <c r="P474" s="491">
        <v>1.4E-3</v>
      </c>
      <c r="Q474" s="81"/>
      <c r="R474" s="82"/>
      <c r="S474" s="70"/>
      <c r="T474" s="45"/>
      <c r="U474" s="70"/>
      <c r="V474" s="68"/>
      <c r="W474" s="68"/>
      <c r="X474" s="4"/>
      <c r="Y474" s="4"/>
      <c r="Z474" s="1"/>
      <c r="AA474" s="1"/>
      <c r="AC474" s="1"/>
      <c r="AE474" s="34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</row>
    <row r="475" spans="1:56" ht="21" customHeight="1" x14ac:dyDescent="0.2">
      <c r="A475" s="57"/>
      <c r="B475" s="492" t="s">
        <v>513</v>
      </c>
      <c r="C475" s="492" t="s">
        <v>681</v>
      </c>
      <c r="D475" s="335"/>
      <c r="E475" s="335"/>
      <c r="F475" s="335"/>
      <c r="G475" s="335"/>
      <c r="H475" s="335"/>
      <c r="I475" s="335"/>
      <c r="J475" s="335"/>
      <c r="K475" s="493"/>
      <c r="L475" s="493">
        <f t="shared" si="88"/>
        <v>1096496</v>
      </c>
      <c r="M475" s="493">
        <f t="shared" si="89"/>
        <v>1096496</v>
      </c>
      <c r="N475" s="485"/>
      <c r="O475" s="493"/>
      <c r="P475" s="491">
        <v>3.3399999999999999E-2</v>
      </c>
      <c r="Q475" s="204"/>
      <c r="R475" s="45"/>
      <c r="S475" s="70"/>
      <c r="T475" s="45"/>
      <c r="U475" s="70"/>
      <c r="V475" s="68"/>
      <c r="W475" s="68"/>
    </row>
    <row r="476" spans="1:56" ht="80.25" customHeight="1" x14ac:dyDescent="0.2">
      <c r="A476" s="57"/>
      <c r="B476" s="492" t="s">
        <v>515</v>
      </c>
      <c r="C476" s="492" t="s">
        <v>682</v>
      </c>
      <c r="D476" s="335"/>
      <c r="E476" s="335"/>
      <c r="F476" s="335"/>
      <c r="G476" s="335"/>
      <c r="H476" s="335"/>
      <c r="I476" s="335"/>
      <c r="J476" s="335"/>
      <c r="K476" s="493"/>
      <c r="L476" s="493">
        <f t="shared" si="88"/>
        <v>16415</v>
      </c>
      <c r="M476" s="493">
        <f t="shared" si="89"/>
        <v>16415</v>
      </c>
      <c r="N476" s="485"/>
      <c r="O476" s="493"/>
      <c r="P476" s="491">
        <v>5.0000000000000001E-4</v>
      </c>
      <c r="Q476" s="204"/>
      <c r="R476" s="45"/>
      <c r="S476" s="70"/>
      <c r="T476" s="45"/>
      <c r="U476" s="70"/>
      <c r="V476" s="68"/>
      <c r="W476" s="68"/>
    </row>
    <row r="477" spans="1:56" ht="80.25" customHeight="1" x14ac:dyDescent="0.2">
      <c r="A477" s="57"/>
      <c r="B477" s="492"/>
      <c r="C477" s="492" t="s">
        <v>700</v>
      </c>
      <c r="D477" s="335"/>
      <c r="E477" s="335"/>
      <c r="F477" s="335"/>
      <c r="G477" s="335"/>
      <c r="H477" s="335"/>
      <c r="I477" s="335"/>
      <c r="J477" s="335"/>
      <c r="K477" s="493"/>
      <c r="L477" s="493">
        <v>71106</v>
      </c>
      <c r="M477" s="493">
        <f t="shared" si="89"/>
        <v>71106</v>
      </c>
      <c r="N477" s="485"/>
      <c r="O477" s="493"/>
      <c r="P477" s="491">
        <v>0.05</v>
      </c>
      <c r="Q477" s="204"/>
      <c r="R477" s="45"/>
      <c r="S477" s="70"/>
      <c r="T477" s="45"/>
      <c r="U477" s="70"/>
      <c r="V477" s="68"/>
      <c r="W477" s="68"/>
    </row>
    <row r="478" spans="1:56" s="241" customFormat="1" ht="30" customHeight="1" x14ac:dyDescent="0.25">
      <c r="A478" s="242"/>
      <c r="B478" s="498" t="s">
        <v>701</v>
      </c>
      <c r="C478" s="497" t="s">
        <v>514</v>
      </c>
      <c r="D478" s="330"/>
      <c r="E478" s="330"/>
      <c r="F478" s="330"/>
      <c r="G478" s="330"/>
      <c r="H478" s="330"/>
      <c r="I478" s="330"/>
      <c r="J478" s="330"/>
      <c r="K478" s="494"/>
      <c r="L478" s="494">
        <f>(K465+O465)*P477</f>
        <v>1239379</v>
      </c>
      <c r="M478" s="494">
        <f t="shared" si="89"/>
        <v>1239379</v>
      </c>
      <c r="N478" s="486"/>
      <c r="O478" s="494"/>
      <c r="P478" s="243"/>
      <c r="Q478" s="56"/>
      <c r="R478" s="65"/>
      <c r="S478" s="502"/>
      <c r="T478" s="65"/>
      <c r="U478" s="502"/>
      <c r="V478" s="65"/>
      <c r="W478" s="65"/>
      <c r="X478" s="502"/>
      <c r="Y478" s="502"/>
      <c r="Z478" s="505"/>
      <c r="AA478" s="505"/>
      <c r="AC478" s="505"/>
      <c r="AE478" s="504"/>
      <c r="AF478" s="505"/>
      <c r="AG478" s="505"/>
      <c r="AH478" s="505"/>
      <c r="AI478" s="505"/>
      <c r="AJ478" s="505"/>
      <c r="AK478" s="505"/>
      <c r="AL478" s="505"/>
      <c r="AM478" s="505"/>
      <c r="AN478" s="505"/>
      <c r="AO478" s="505"/>
      <c r="AP478" s="505"/>
      <c r="AQ478" s="505"/>
      <c r="AR478" s="505"/>
      <c r="AS478" s="505"/>
      <c r="AT478" s="505"/>
      <c r="AU478" s="505"/>
      <c r="AV478" s="505"/>
      <c r="AW478" s="505"/>
      <c r="AX478" s="505"/>
      <c r="AY478" s="505"/>
      <c r="AZ478" s="505"/>
      <c r="BA478" s="505"/>
      <c r="BB478" s="505"/>
      <c r="BC478" s="505"/>
      <c r="BD478" s="505"/>
    </row>
    <row r="479" spans="1:56" s="305" customFormat="1" ht="18" customHeight="1" x14ac:dyDescent="0.25">
      <c r="A479" s="302"/>
      <c r="B479" s="488"/>
      <c r="C479" s="488" t="s">
        <v>27</v>
      </c>
      <c r="D479" s="330">
        <f>SUM(D467:D478)-D477</f>
        <v>3056399</v>
      </c>
      <c r="E479" s="330"/>
      <c r="F479" s="330"/>
      <c r="G479" s="330"/>
      <c r="H479" s="330"/>
      <c r="I479" s="330"/>
      <c r="J479" s="330"/>
      <c r="K479" s="330">
        <f>SUM(K467:K478)-K477</f>
        <v>0</v>
      </c>
      <c r="L479" s="330">
        <f>SUM(L467:L478)-L477</f>
        <v>5057417</v>
      </c>
      <c r="M479" s="330">
        <f>SUM(D479:L479)</f>
        <v>8113816</v>
      </c>
      <c r="N479" s="486"/>
      <c r="O479" s="486"/>
      <c r="P479" s="303"/>
      <c r="Q479" s="304"/>
    </row>
    <row r="480" spans="1:56" s="219" customFormat="1" ht="18" customHeight="1" x14ac:dyDescent="0.2">
      <c r="A480" s="294"/>
      <c r="B480" s="308"/>
      <c r="C480" s="293" t="s">
        <v>552</v>
      </c>
      <c r="D480" s="330">
        <f>SUM(D479,D465)</f>
        <v>13405575</v>
      </c>
      <c r="E480" s="330"/>
      <c r="F480" s="330"/>
      <c r="G480" s="330"/>
      <c r="H480" s="330"/>
      <c r="I480" s="330"/>
      <c r="J480" s="330"/>
      <c r="K480" s="330">
        <f>SUM(K479,K465)</f>
        <v>0</v>
      </c>
      <c r="L480" s="330">
        <f>SUM(L479,L465)</f>
        <v>5057417</v>
      </c>
      <c r="M480" s="330">
        <f>SUM(D480:L480)</f>
        <v>18462992</v>
      </c>
      <c r="N480" s="330">
        <f>N465</f>
        <v>22480031</v>
      </c>
      <c r="O480" s="330">
        <f>O465+O479</f>
        <v>24787581</v>
      </c>
      <c r="P480" s="346"/>
      <c r="Q480" s="301"/>
      <c r="R480" s="306"/>
      <c r="S480" s="307"/>
    </row>
    <row r="481" spans="1:36" ht="21" customHeight="1" x14ac:dyDescent="0.2">
      <c r="A481" s="57"/>
      <c r="B481" s="308" t="s">
        <v>29</v>
      </c>
      <c r="C481" s="308" t="s">
        <v>687</v>
      </c>
      <c r="D481" s="335">
        <f>D480*1.5%</f>
        <v>201084</v>
      </c>
      <c r="E481" s="335"/>
      <c r="F481" s="335"/>
      <c r="G481" s="335"/>
      <c r="H481" s="335"/>
      <c r="I481" s="335"/>
      <c r="J481" s="335"/>
      <c r="K481" s="335">
        <f t="shared" ref="K481:L481" si="90">K480*1.5%</f>
        <v>0</v>
      </c>
      <c r="L481" s="335">
        <f t="shared" si="90"/>
        <v>75861</v>
      </c>
      <c r="M481" s="335">
        <f>SUM(D481:L481)+N481+O481</f>
        <v>276945</v>
      </c>
      <c r="N481" s="335"/>
      <c r="O481" s="493"/>
      <c r="P481" s="68"/>
      <c r="Q481" s="68"/>
      <c r="R481" s="70"/>
      <c r="S481" s="68"/>
      <c r="T481" s="70"/>
      <c r="U481" s="70"/>
      <c r="V481" s="68"/>
      <c r="W481" s="68"/>
    </row>
    <row r="482" spans="1:36" ht="26.25" customHeight="1" x14ac:dyDescent="0.2">
      <c r="A482" s="74"/>
      <c r="B482" s="293"/>
      <c r="C482" s="54" t="s">
        <v>72</v>
      </c>
      <c r="D482" s="494">
        <f>D480+D481</f>
        <v>13606659</v>
      </c>
      <c r="E482" s="494"/>
      <c r="F482" s="494"/>
      <c r="G482" s="494"/>
      <c r="H482" s="494"/>
      <c r="I482" s="494"/>
      <c r="J482" s="494"/>
      <c r="K482" s="494">
        <f>K480+K481</f>
        <v>0</v>
      </c>
      <c r="L482" s="494">
        <f>L480+L481</f>
        <v>5133278</v>
      </c>
      <c r="M482" s="495">
        <f>M481+M480</f>
        <v>18739937</v>
      </c>
      <c r="N482" s="494">
        <f>N480+N481</f>
        <v>22480031</v>
      </c>
      <c r="O482" s="494">
        <f>O480+O481</f>
        <v>24787581</v>
      </c>
      <c r="P482" s="75"/>
      <c r="Q482" s="75"/>
      <c r="R482" s="75"/>
      <c r="S482" s="75"/>
      <c r="T482" s="69"/>
      <c r="U482" s="70"/>
      <c r="V482" s="75"/>
      <c r="W482" s="75"/>
    </row>
    <row r="483" spans="1:36" s="3" customFormat="1" ht="22.5" customHeight="1" x14ac:dyDescent="0.2">
      <c r="A483" s="832" t="s">
        <v>546</v>
      </c>
      <c r="B483" s="833"/>
      <c r="C483" s="833"/>
      <c r="D483" s="833"/>
      <c r="E483" s="833"/>
      <c r="F483" s="833"/>
      <c r="G483" s="833"/>
      <c r="H483" s="833"/>
      <c r="I483" s="833"/>
      <c r="J483" s="833"/>
      <c r="K483" s="833"/>
      <c r="L483" s="833"/>
      <c r="M483" s="833"/>
      <c r="N483" s="833"/>
      <c r="O483" s="834"/>
      <c r="P483" s="56"/>
      <c r="Q483" s="56"/>
      <c r="R483" s="56"/>
      <c r="S483" s="56"/>
      <c r="T483" s="40"/>
      <c r="U483" s="40"/>
      <c r="V483" s="40"/>
      <c r="W483" s="40"/>
      <c r="X483" s="40"/>
      <c r="Y483" s="40"/>
      <c r="AB483" s="33"/>
      <c r="AD483" s="33"/>
      <c r="AE483" s="36"/>
    </row>
    <row r="484" spans="1:36" s="2" customFormat="1" ht="24" customHeight="1" x14ac:dyDescent="0.2">
      <c r="A484" s="829" t="s">
        <v>4</v>
      </c>
      <c r="B484" s="830"/>
      <c r="C484" s="830"/>
      <c r="D484" s="830"/>
      <c r="E484" s="830"/>
      <c r="F484" s="830"/>
      <c r="G484" s="830"/>
      <c r="H484" s="830"/>
      <c r="I484" s="830"/>
      <c r="J484" s="830"/>
      <c r="K484" s="830"/>
      <c r="L484" s="830"/>
      <c r="M484" s="830"/>
      <c r="N484" s="830"/>
      <c r="O484" s="831"/>
      <c r="P484" s="8"/>
      <c r="Q484" s="8"/>
      <c r="R484" s="8"/>
      <c r="S484" s="8"/>
      <c r="T484" s="8"/>
      <c r="U484" s="8"/>
      <c r="V484" s="8"/>
      <c r="W484" s="8"/>
      <c r="X484" s="8"/>
      <c r="Y484" s="8"/>
      <c r="AB484" s="16"/>
      <c r="AD484" s="16"/>
      <c r="AE484" s="35"/>
    </row>
    <row r="485" spans="1:36" s="99" customFormat="1" ht="42.75" customHeight="1" x14ac:dyDescent="0.2">
      <c r="A485" s="523" t="s">
        <v>81</v>
      </c>
      <c r="B485" s="325" t="s">
        <v>412</v>
      </c>
      <c r="C485" s="325" t="s">
        <v>413</v>
      </c>
      <c r="D485" s="326">
        <f>SUM(D486:D496)</f>
        <v>45590600</v>
      </c>
      <c r="E485" s="326">
        <f t="shared" ref="E485:O485" si="91">SUM(E486:E496)</f>
        <v>0</v>
      </c>
      <c r="F485" s="326">
        <f t="shared" si="91"/>
        <v>0</v>
      </c>
      <c r="G485" s="326">
        <f t="shared" si="91"/>
        <v>0</v>
      </c>
      <c r="H485" s="326">
        <f t="shared" si="91"/>
        <v>0</v>
      </c>
      <c r="I485" s="326">
        <f t="shared" si="91"/>
        <v>0</v>
      </c>
      <c r="J485" s="326">
        <f t="shared" si="91"/>
        <v>0</v>
      </c>
      <c r="K485" s="326">
        <f t="shared" si="91"/>
        <v>0</v>
      </c>
      <c r="L485" s="326">
        <f t="shared" si="91"/>
        <v>0</v>
      </c>
      <c r="M485" s="326">
        <f t="shared" si="91"/>
        <v>45590600</v>
      </c>
      <c r="N485" s="326">
        <f t="shared" si="91"/>
        <v>13717350</v>
      </c>
      <c r="O485" s="326">
        <f t="shared" si="91"/>
        <v>0</v>
      </c>
      <c r="P485" s="56"/>
      <c r="Q485" s="56"/>
      <c r="R485" s="15"/>
      <c r="S485" s="56"/>
      <c r="T485" s="56"/>
      <c r="U485" s="56"/>
      <c r="V485" s="56"/>
      <c r="W485" s="56"/>
      <c r="X485" s="528"/>
      <c r="Y485" s="528"/>
      <c r="Z485" s="524"/>
      <c r="AA485" s="524"/>
      <c r="AB485" s="65"/>
      <c r="AC485" s="198"/>
      <c r="AD485" s="65"/>
      <c r="AE485" s="65"/>
      <c r="AF485" s="198"/>
      <c r="AG485" s="198"/>
      <c r="AH485" s="198"/>
      <c r="AI485" s="198"/>
      <c r="AJ485" s="198"/>
    </row>
    <row r="486" spans="1:36" s="2" customFormat="1" ht="159.75" hidden="1" customHeight="1" outlineLevel="1" x14ac:dyDescent="0.2">
      <c r="A486" s="324"/>
      <c r="B486" s="296" t="s">
        <v>414</v>
      </c>
      <c r="C486" s="296" t="s">
        <v>415</v>
      </c>
      <c r="D486" s="297">
        <v>846050</v>
      </c>
      <c r="E486" s="297"/>
      <c r="F486" s="297"/>
      <c r="G486" s="297"/>
      <c r="H486" s="297"/>
      <c r="I486" s="297"/>
      <c r="J486" s="297"/>
      <c r="K486" s="297"/>
      <c r="L486" s="297"/>
      <c r="M486" s="297">
        <f>(D486+K486+L486)</f>
        <v>846050</v>
      </c>
      <c r="N486" s="298"/>
      <c r="O486" s="299"/>
      <c r="P486" s="56"/>
      <c r="Q486" s="55"/>
      <c r="R486" s="61"/>
      <c r="S486" s="55"/>
      <c r="T486" s="55"/>
      <c r="U486" s="55"/>
      <c r="V486" s="55"/>
      <c r="W486" s="55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2" customFormat="1" ht="75" hidden="1" customHeight="1" outlineLevel="1" x14ac:dyDescent="0.2">
      <c r="A487" s="324"/>
      <c r="B487" s="296" t="s">
        <v>416</v>
      </c>
      <c r="C487" s="296" t="s">
        <v>417</v>
      </c>
      <c r="D487" s="297">
        <v>444210</v>
      </c>
      <c r="E487" s="297"/>
      <c r="F487" s="297"/>
      <c r="G487" s="297"/>
      <c r="H487" s="297"/>
      <c r="I487" s="297"/>
      <c r="J487" s="297"/>
      <c r="K487" s="297"/>
      <c r="L487" s="297"/>
      <c r="M487" s="297">
        <f t="shared" ref="M487:M496" si="92">(D487+K487+L487)</f>
        <v>444210</v>
      </c>
      <c r="N487" s="298"/>
      <c r="O487" s="299"/>
      <c r="P487" s="56"/>
      <c r="Q487" s="55"/>
      <c r="R487" s="61"/>
      <c r="S487" s="55"/>
      <c r="T487" s="55"/>
      <c r="U487" s="55"/>
      <c r="V487" s="55"/>
      <c r="W487" s="55"/>
      <c r="X487" s="19"/>
      <c r="Y487" s="19"/>
      <c r="Z487" s="62"/>
      <c r="AA487" s="63"/>
      <c r="AB487" s="64"/>
      <c r="AC487" s="4"/>
      <c r="AD487" s="64"/>
      <c r="AE487" s="64"/>
      <c r="AF487" s="4"/>
      <c r="AG487" s="4"/>
      <c r="AH487" s="4"/>
      <c r="AI487" s="4"/>
      <c r="AJ487" s="4"/>
    </row>
    <row r="488" spans="1:36" s="2" customFormat="1" ht="75" hidden="1" customHeight="1" outlineLevel="1" x14ac:dyDescent="0.2">
      <c r="A488" s="324"/>
      <c r="B488" s="296" t="s">
        <v>87</v>
      </c>
      <c r="C488" s="296" t="s">
        <v>418</v>
      </c>
      <c r="D488" s="297"/>
      <c r="E488" s="297"/>
      <c r="F488" s="297"/>
      <c r="G488" s="297"/>
      <c r="H488" s="297"/>
      <c r="I488" s="297"/>
      <c r="J488" s="297"/>
      <c r="K488" s="297"/>
      <c r="L488" s="297"/>
      <c r="M488" s="297">
        <f t="shared" si="92"/>
        <v>0</v>
      </c>
      <c r="N488" s="527">
        <v>8114160</v>
      </c>
      <c r="O488" s="299"/>
      <c r="P488" s="56"/>
      <c r="Q488" s="55"/>
      <c r="R488" s="61"/>
      <c r="S488" s="55"/>
      <c r="T488" s="55"/>
      <c r="U488" s="55"/>
      <c r="V488" s="55"/>
      <c r="W488" s="55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  <c r="AJ488" s="4"/>
    </row>
    <row r="489" spans="1:36" s="2" customFormat="1" ht="113.25" hidden="1" customHeight="1" outlineLevel="1" x14ac:dyDescent="0.2">
      <c r="A489" s="324"/>
      <c r="B489" s="296" t="s">
        <v>87</v>
      </c>
      <c r="C489" s="296" t="s">
        <v>419</v>
      </c>
      <c r="D489" s="297"/>
      <c r="E489" s="297"/>
      <c r="F489" s="297"/>
      <c r="G489" s="297"/>
      <c r="H489" s="297"/>
      <c r="I489" s="297"/>
      <c r="J489" s="297"/>
      <c r="K489" s="297"/>
      <c r="L489" s="297"/>
      <c r="M489" s="297">
        <f t="shared" si="92"/>
        <v>0</v>
      </c>
      <c r="N489" s="527">
        <v>5350500</v>
      </c>
      <c r="O489" s="299"/>
      <c r="P489" s="56"/>
      <c r="Q489" s="55"/>
      <c r="R489" s="61"/>
      <c r="S489" s="55"/>
      <c r="T489" s="55"/>
      <c r="U489" s="55"/>
      <c r="V489" s="55"/>
      <c r="W489" s="55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  <c r="AJ489" s="4"/>
    </row>
    <row r="490" spans="1:36" s="2" customFormat="1" ht="75" hidden="1" customHeight="1" outlineLevel="1" x14ac:dyDescent="0.2">
      <c r="A490" s="324"/>
      <c r="B490" s="296" t="s">
        <v>87</v>
      </c>
      <c r="C490" s="296" t="s">
        <v>420</v>
      </c>
      <c r="D490" s="297"/>
      <c r="E490" s="297"/>
      <c r="F490" s="297"/>
      <c r="G490" s="297"/>
      <c r="H490" s="297"/>
      <c r="I490" s="297"/>
      <c r="J490" s="297"/>
      <c r="K490" s="297"/>
      <c r="L490" s="297"/>
      <c r="M490" s="297">
        <f t="shared" si="92"/>
        <v>0</v>
      </c>
      <c r="N490" s="527">
        <v>252690</v>
      </c>
      <c r="O490" s="299"/>
      <c r="P490" s="56"/>
      <c r="Q490" s="55"/>
      <c r="R490" s="61"/>
      <c r="S490" s="55"/>
      <c r="T490" s="55"/>
      <c r="U490" s="55"/>
      <c r="V490" s="55"/>
      <c r="W490" s="55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  <c r="AJ490" s="4"/>
    </row>
    <row r="491" spans="1:36" s="2" customFormat="1" ht="75" hidden="1" customHeight="1" outlineLevel="1" x14ac:dyDescent="0.2">
      <c r="A491" s="324"/>
      <c r="B491" s="296" t="s">
        <v>421</v>
      </c>
      <c r="C491" s="296" t="s">
        <v>422</v>
      </c>
      <c r="D491" s="297">
        <v>77130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92"/>
        <v>77130</v>
      </c>
      <c r="N491" s="298"/>
      <c r="O491" s="299"/>
      <c r="P491" s="56"/>
      <c r="Q491" s="55"/>
      <c r="R491" s="61"/>
      <c r="S491" s="55"/>
      <c r="T491" s="55"/>
      <c r="U491" s="55"/>
      <c r="V491" s="55"/>
      <c r="W491" s="55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  <c r="AJ491" s="4"/>
    </row>
    <row r="492" spans="1:36" s="2" customFormat="1" ht="75" hidden="1" customHeight="1" outlineLevel="1" x14ac:dyDescent="0.2">
      <c r="A492" s="324"/>
      <c r="B492" s="296" t="s">
        <v>423</v>
      </c>
      <c r="C492" s="296" t="s">
        <v>424</v>
      </c>
      <c r="D492" s="297">
        <v>168380</v>
      </c>
      <c r="E492" s="297"/>
      <c r="F492" s="297"/>
      <c r="G492" s="297"/>
      <c r="H492" s="297"/>
      <c r="I492" s="297"/>
      <c r="J492" s="297"/>
      <c r="K492" s="297"/>
      <c r="L492" s="297"/>
      <c r="M492" s="297">
        <f t="shared" si="92"/>
        <v>168380</v>
      </c>
      <c r="N492" s="298"/>
      <c r="O492" s="299"/>
      <c r="P492" s="56"/>
      <c r="Q492" s="55"/>
      <c r="R492" s="61"/>
      <c r="S492" s="55"/>
      <c r="T492" s="55"/>
      <c r="U492" s="55"/>
      <c r="V492" s="55"/>
      <c r="W492" s="55"/>
      <c r="X492" s="19"/>
      <c r="Y492" s="19"/>
      <c r="Z492" s="62"/>
      <c r="AA492" s="63"/>
      <c r="AB492" s="64"/>
      <c r="AC492" s="4"/>
      <c r="AD492" s="64"/>
      <c r="AE492" s="64"/>
      <c r="AF492" s="4"/>
      <c r="AG492" s="4"/>
      <c r="AH492" s="4"/>
      <c r="AI492" s="4"/>
      <c r="AJ492" s="4"/>
    </row>
    <row r="493" spans="1:36" s="2" customFormat="1" ht="75" hidden="1" customHeight="1" outlineLevel="1" x14ac:dyDescent="0.2">
      <c r="A493" s="324"/>
      <c r="B493" s="296" t="s">
        <v>416</v>
      </c>
      <c r="C493" s="296" t="s">
        <v>425</v>
      </c>
      <c r="D493" s="297">
        <v>66160</v>
      </c>
      <c r="E493" s="297"/>
      <c r="F493" s="297"/>
      <c r="G493" s="297"/>
      <c r="H493" s="297"/>
      <c r="I493" s="297"/>
      <c r="J493" s="297"/>
      <c r="K493" s="297"/>
      <c r="L493" s="297"/>
      <c r="M493" s="297">
        <f t="shared" si="92"/>
        <v>66160</v>
      </c>
      <c r="N493" s="298"/>
      <c r="O493" s="299"/>
      <c r="P493" s="56"/>
      <c r="Q493" s="55"/>
      <c r="R493" s="61"/>
      <c r="S493" s="55"/>
      <c r="T493" s="55"/>
      <c r="U493" s="55"/>
      <c r="V493" s="55"/>
      <c r="W493" s="55"/>
      <c r="X493" s="19"/>
      <c r="Y493" s="19"/>
      <c r="Z493" s="62"/>
      <c r="AA493" s="63"/>
      <c r="AB493" s="64"/>
      <c r="AC493" s="4"/>
      <c r="AD493" s="64"/>
      <c r="AE493" s="64"/>
      <c r="AF493" s="4"/>
      <c r="AG493" s="4"/>
      <c r="AH493" s="4"/>
      <c r="AI493" s="4"/>
      <c r="AJ493" s="4"/>
    </row>
    <row r="494" spans="1:36" s="2" customFormat="1" ht="93" hidden="1" customHeight="1" outlineLevel="1" x14ac:dyDescent="0.2">
      <c r="A494" s="324"/>
      <c r="B494" s="296" t="s">
        <v>426</v>
      </c>
      <c r="C494" s="296" t="s">
        <v>427</v>
      </c>
      <c r="D494" s="297">
        <v>101120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92"/>
        <v>101120</v>
      </c>
      <c r="N494" s="298"/>
      <c r="O494" s="299"/>
      <c r="P494" s="56"/>
      <c r="Q494" s="55"/>
      <c r="R494" s="61"/>
      <c r="S494" s="55"/>
      <c r="T494" s="55"/>
      <c r="U494" s="55"/>
      <c r="V494" s="55"/>
      <c r="W494" s="55"/>
      <c r="X494" s="19"/>
      <c r="Y494" s="19"/>
      <c r="Z494" s="62"/>
      <c r="AA494" s="63"/>
      <c r="AB494" s="64"/>
      <c r="AC494" s="4"/>
      <c r="AD494" s="64"/>
      <c r="AE494" s="64"/>
      <c r="AF494" s="4"/>
      <c r="AG494" s="4"/>
      <c r="AH494" s="4"/>
      <c r="AI494" s="4"/>
      <c r="AJ494" s="4"/>
    </row>
    <row r="495" spans="1:36" s="2" customFormat="1" ht="75" hidden="1" customHeight="1" outlineLevel="1" x14ac:dyDescent="0.2">
      <c r="A495" s="324"/>
      <c r="B495" s="296" t="s">
        <v>95</v>
      </c>
      <c r="C495" s="296" t="s">
        <v>428</v>
      </c>
      <c r="D495" s="297">
        <v>26340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92"/>
        <v>26340</v>
      </c>
      <c r="N495" s="298"/>
      <c r="O495" s="299"/>
      <c r="P495" s="56"/>
      <c r="Q495" s="55"/>
      <c r="R495" s="61"/>
      <c r="S495" s="55"/>
      <c r="T495" s="55"/>
      <c r="U495" s="55"/>
      <c r="V495" s="55"/>
      <c r="W495" s="55"/>
      <c r="X495" s="19"/>
      <c r="Y495" s="19"/>
      <c r="Z495" s="62"/>
      <c r="AA495" s="63"/>
      <c r="AB495" s="64"/>
      <c r="AC495" s="4"/>
      <c r="AD495" s="64"/>
      <c r="AE495" s="64"/>
      <c r="AF495" s="4"/>
      <c r="AG495" s="4"/>
      <c r="AH495" s="4"/>
      <c r="AI495" s="4"/>
      <c r="AJ495" s="4"/>
    </row>
    <row r="496" spans="1:36" s="2" customFormat="1" ht="75" hidden="1" customHeight="1" outlineLevel="1" x14ac:dyDescent="0.2">
      <c r="A496" s="324"/>
      <c r="B496" s="296" t="s">
        <v>432</v>
      </c>
      <c r="C496" s="296" t="s">
        <v>623</v>
      </c>
      <c r="D496" s="297">
        <v>43861210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92"/>
        <v>43861210</v>
      </c>
      <c r="N496" s="298"/>
      <c r="O496" s="299"/>
      <c r="P496" s="56"/>
      <c r="Q496" s="55"/>
      <c r="R496" s="61"/>
      <c r="S496" s="55"/>
      <c r="T496" s="55"/>
      <c r="U496" s="55"/>
      <c r="V496" s="55"/>
      <c r="W496" s="55"/>
      <c r="X496" s="19"/>
      <c r="Y496" s="19"/>
      <c r="Z496" s="62"/>
      <c r="AA496" s="63"/>
      <c r="AB496" s="64"/>
      <c r="AC496" s="4"/>
      <c r="AD496" s="64"/>
      <c r="AE496" s="64"/>
      <c r="AF496" s="4"/>
      <c r="AG496" s="4"/>
      <c r="AH496" s="4"/>
      <c r="AI496" s="4"/>
      <c r="AJ496" s="4"/>
    </row>
    <row r="497" spans="1:35" s="99" customFormat="1" ht="32.25" customHeight="1" collapsed="1" x14ac:dyDescent="0.2">
      <c r="A497" s="523" t="s">
        <v>81</v>
      </c>
      <c r="B497" s="325" t="s">
        <v>429</v>
      </c>
      <c r="C497" s="325" t="s">
        <v>101</v>
      </c>
      <c r="D497" s="326">
        <f t="shared" ref="D497:O497" si="93">SUM(D498:D501)</f>
        <v>199630</v>
      </c>
      <c r="E497" s="326">
        <f t="shared" si="93"/>
        <v>0</v>
      </c>
      <c r="F497" s="326">
        <f t="shared" si="93"/>
        <v>0</v>
      </c>
      <c r="G497" s="326">
        <f t="shared" si="93"/>
        <v>0</v>
      </c>
      <c r="H497" s="326">
        <f t="shared" si="93"/>
        <v>0</v>
      </c>
      <c r="I497" s="326">
        <f t="shared" si="93"/>
        <v>0</v>
      </c>
      <c r="J497" s="326">
        <f t="shared" si="93"/>
        <v>0</v>
      </c>
      <c r="K497" s="326">
        <f t="shared" si="93"/>
        <v>0</v>
      </c>
      <c r="L497" s="326">
        <f t="shared" si="93"/>
        <v>0</v>
      </c>
      <c r="M497" s="326">
        <f t="shared" si="93"/>
        <v>199630</v>
      </c>
      <c r="N497" s="326">
        <f t="shared" si="93"/>
        <v>0</v>
      </c>
      <c r="O497" s="326">
        <f t="shared" si="93"/>
        <v>205340</v>
      </c>
      <c r="P497" s="56"/>
      <c r="Q497" s="56"/>
      <c r="R497" s="15"/>
      <c r="S497" s="56"/>
      <c r="T497" s="56"/>
      <c r="U497" s="56"/>
      <c r="V497" s="56"/>
      <c r="W497" s="56"/>
      <c r="X497" s="528"/>
      <c r="Y497" s="528"/>
      <c r="Z497" s="524"/>
      <c r="AA497" s="524"/>
      <c r="AB497" s="65"/>
      <c r="AC497" s="198"/>
      <c r="AD497" s="65"/>
      <c r="AE497" s="65"/>
      <c r="AF497" s="198"/>
      <c r="AG497" s="198"/>
      <c r="AH497" s="198"/>
      <c r="AI497" s="198"/>
    </row>
    <row r="498" spans="1:35" s="2" customFormat="1" ht="43.5" hidden="1" customHeight="1" outlineLevel="1" x14ac:dyDescent="0.2">
      <c r="A498" s="324"/>
      <c r="B498" s="296" t="s">
        <v>430</v>
      </c>
      <c r="C498" s="296" t="s">
        <v>431</v>
      </c>
      <c r="D498" s="297">
        <f>(18.68+4.45)*1000</f>
        <v>23130</v>
      </c>
      <c r="E498" s="297"/>
      <c r="F498" s="297"/>
      <c r="G498" s="297"/>
      <c r="H498" s="297"/>
      <c r="I498" s="297"/>
      <c r="J498" s="297"/>
      <c r="K498" s="297"/>
      <c r="L498" s="297"/>
      <c r="M498" s="297">
        <f>(D498+K498+L498)</f>
        <v>23130</v>
      </c>
      <c r="N498" s="298"/>
      <c r="O498" s="298">
        <v>205340</v>
      </c>
      <c r="P498" s="56"/>
      <c r="Q498" s="55"/>
      <c r="R498" s="61"/>
      <c r="S498" s="55"/>
      <c r="T498" s="55"/>
      <c r="U498" s="55"/>
      <c r="V498" s="55"/>
      <c r="W498" s="55"/>
      <c r="X498" s="19"/>
      <c r="Y498" s="19"/>
      <c r="Z498" s="62"/>
      <c r="AA498" s="63"/>
      <c r="AB498" s="64"/>
      <c r="AC498" s="4"/>
      <c r="AD498" s="64"/>
      <c r="AE498" s="64"/>
      <c r="AF498" s="4"/>
      <c r="AG498" s="4"/>
      <c r="AH498" s="4"/>
      <c r="AI498" s="4"/>
    </row>
    <row r="499" spans="1:35" s="2" customFormat="1" ht="40.5" hidden="1" customHeight="1" outlineLevel="1" x14ac:dyDescent="0.2">
      <c r="A499" s="324"/>
      <c r="B499" s="296" t="s">
        <v>433</v>
      </c>
      <c r="C499" s="296" t="s">
        <v>441</v>
      </c>
      <c r="D499" s="297">
        <f>64280*2</f>
        <v>128560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ref="M499:M521" si="94">(D499+K499+L499)</f>
        <v>128560</v>
      </c>
      <c r="N499" s="298"/>
      <c r="O499" s="299"/>
      <c r="P499" s="56"/>
      <c r="Q499" s="55"/>
      <c r="R499" s="61"/>
      <c r="S499" s="55"/>
      <c r="T499" s="55"/>
      <c r="U499" s="55"/>
      <c r="V499" s="55"/>
      <c r="W499" s="55"/>
      <c r="X499" s="19"/>
      <c r="Y499" s="19"/>
      <c r="Z499" s="62"/>
      <c r="AA499" s="63"/>
      <c r="AB499" s="64"/>
      <c r="AC499" s="4"/>
      <c r="AD499" s="64"/>
      <c r="AE499" s="64"/>
      <c r="AF499" s="4"/>
      <c r="AG499" s="4"/>
      <c r="AH499" s="4"/>
      <c r="AI499" s="4"/>
    </row>
    <row r="500" spans="1:35" s="2" customFormat="1" ht="42.75" hidden="1" customHeight="1" outlineLevel="1" x14ac:dyDescent="0.2">
      <c r="A500" s="324"/>
      <c r="B500" s="296" t="s">
        <v>434</v>
      </c>
      <c r="C500" s="296" t="s">
        <v>624</v>
      </c>
      <c r="D500" s="297">
        <v>26090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94"/>
        <v>26090</v>
      </c>
      <c r="N500" s="298"/>
      <c r="O500" s="299"/>
      <c r="P500" s="56"/>
      <c r="Q500" s="55"/>
      <c r="R500" s="61"/>
      <c r="S500" s="55"/>
      <c r="T500" s="55"/>
      <c r="U500" s="55"/>
      <c r="V500" s="55"/>
      <c r="W500" s="55"/>
      <c r="X500" s="19"/>
      <c r="Y500" s="19"/>
      <c r="Z500" s="62"/>
      <c r="AA500" s="63"/>
      <c r="AB500" s="64"/>
      <c r="AC500" s="4"/>
      <c r="AD500" s="64"/>
      <c r="AE500" s="64"/>
      <c r="AF500" s="4"/>
      <c r="AG500" s="4"/>
      <c r="AH500" s="4"/>
      <c r="AI500" s="4"/>
    </row>
    <row r="501" spans="1:35" s="2" customFormat="1" ht="57.75" hidden="1" customHeight="1" outlineLevel="1" x14ac:dyDescent="0.2">
      <c r="A501" s="324"/>
      <c r="B501" s="296" t="s">
        <v>436</v>
      </c>
      <c r="C501" s="296" t="s">
        <v>625</v>
      </c>
      <c r="D501" s="297">
        <v>21850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94"/>
        <v>21850</v>
      </c>
      <c r="N501" s="298"/>
      <c r="O501" s="299"/>
      <c r="P501" s="56"/>
      <c r="Q501" s="55"/>
      <c r="R501" s="61"/>
      <c r="S501" s="55"/>
      <c r="T501" s="55"/>
      <c r="U501" s="55"/>
      <c r="V501" s="55"/>
      <c r="W501" s="55"/>
      <c r="X501" s="19"/>
      <c r="Y501" s="19"/>
      <c r="Z501" s="62"/>
      <c r="AA501" s="63"/>
      <c r="AB501" s="64"/>
      <c r="AC501" s="4"/>
      <c r="AD501" s="64"/>
      <c r="AE501" s="64"/>
      <c r="AF501" s="4"/>
      <c r="AG501" s="4"/>
      <c r="AH501" s="4"/>
      <c r="AI501" s="4"/>
    </row>
    <row r="502" spans="1:35" s="99" customFormat="1" ht="48" customHeight="1" collapsed="1" x14ac:dyDescent="0.2">
      <c r="A502" s="523"/>
      <c r="B502" s="325" t="s">
        <v>397</v>
      </c>
      <c r="C502" s="325" t="s">
        <v>398</v>
      </c>
      <c r="D502" s="326">
        <f>SUM(D503:D521)</f>
        <v>1528410</v>
      </c>
      <c r="E502" s="326">
        <f t="shared" ref="E502:O502" si="95">SUM(E503:E521)</f>
        <v>0</v>
      </c>
      <c r="F502" s="326">
        <f t="shared" si="95"/>
        <v>0</v>
      </c>
      <c r="G502" s="326">
        <f t="shared" si="95"/>
        <v>0</v>
      </c>
      <c r="H502" s="326">
        <f t="shared" si="95"/>
        <v>0</v>
      </c>
      <c r="I502" s="326">
        <f t="shared" si="95"/>
        <v>0</v>
      </c>
      <c r="J502" s="326">
        <f t="shared" si="95"/>
        <v>0</v>
      </c>
      <c r="K502" s="326">
        <f t="shared" si="95"/>
        <v>128980</v>
      </c>
      <c r="L502" s="326">
        <f t="shared" si="95"/>
        <v>0</v>
      </c>
      <c r="M502" s="326">
        <f t="shared" si="95"/>
        <v>1657390</v>
      </c>
      <c r="N502" s="326">
        <f t="shared" si="95"/>
        <v>0</v>
      </c>
      <c r="O502" s="326">
        <f t="shared" si="95"/>
        <v>1787780</v>
      </c>
      <c r="P502" s="56"/>
      <c r="Q502" s="56"/>
      <c r="R502" s="15"/>
      <c r="S502" s="56"/>
      <c r="T502" s="56"/>
      <c r="U502" s="56"/>
      <c r="V502" s="56"/>
      <c r="W502" s="56"/>
      <c r="X502" s="528"/>
      <c r="Y502" s="528"/>
      <c r="Z502" s="524"/>
      <c r="AA502" s="198"/>
      <c r="AB502" s="102"/>
      <c r="AD502" s="102"/>
      <c r="AE502" s="102"/>
    </row>
    <row r="503" spans="1:35" s="2" customFormat="1" ht="103.5" hidden="1" customHeight="1" outlineLevel="1" x14ac:dyDescent="0.2">
      <c r="A503" s="324"/>
      <c r="B503" s="296" t="s">
        <v>166</v>
      </c>
      <c r="C503" s="296" t="s">
        <v>167</v>
      </c>
      <c r="D503" s="297">
        <v>520050</v>
      </c>
      <c r="E503" s="297"/>
      <c r="F503" s="297"/>
      <c r="G503" s="297"/>
      <c r="H503" s="297"/>
      <c r="I503" s="297"/>
      <c r="J503" s="297"/>
      <c r="K503" s="297"/>
      <c r="L503" s="297"/>
      <c r="M503" s="297">
        <f>(D503+K503+L503)</f>
        <v>520050</v>
      </c>
      <c r="N503" s="298"/>
      <c r="O503" s="297">
        <v>0</v>
      </c>
      <c r="P503" s="56">
        <f t="shared" ref="P503:P521" si="96">N503+M503+O503</f>
        <v>520050</v>
      </c>
      <c r="Q503" s="55"/>
      <c r="R503" s="61"/>
      <c r="S503" s="55"/>
      <c r="T503" s="55"/>
      <c r="U503" s="55"/>
      <c r="V503" s="55"/>
      <c r="W503" s="55"/>
      <c r="X503" s="19"/>
      <c r="Y503" s="19"/>
      <c r="Z503" s="62"/>
      <c r="AA503" s="4"/>
      <c r="AB503" s="16"/>
      <c r="AD503" s="16"/>
      <c r="AE503" s="35"/>
    </row>
    <row r="504" spans="1:35" s="2" customFormat="1" ht="79.5" hidden="1" customHeight="1" outlineLevel="1" x14ac:dyDescent="0.2">
      <c r="A504" s="324"/>
      <c r="B504" s="296" t="s">
        <v>137</v>
      </c>
      <c r="C504" s="296" t="s">
        <v>168</v>
      </c>
      <c r="D504" s="297">
        <v>9220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94"/>
        <v>9220</v>
      </c>
      <c r="N504" s="298"/>
      <c r="O504" s="297">
        <v>0</v>
      </c>
      <c r="P504" s="56">
        <f t="shared" si="96"/>
        <v>9220</v>
      </c>
      <c r="Q504" s="55"/>
      <c r="R504" s="61"/>
      <c r="S504" s="55"/>
      <c r="T504" s="55"/>
      <c r="U504" s="55"/>
      <c r="V504" s="55"/>
      <c r="W504" s="55"/>
      <c r="X504" s="19"/>
      <c r="Y504" s="19"/>
      <c r="Z504" s="62"/>
      <c r="AA504" s="4"/>
      <c r="AB504" s="16"/>
      <c r="AD504" s="16"/>
      <c r="AE504" s="35"/>
    </row>
    <row r="505" spans="1:35" s="2" customFormat="1" ht="92.25" hidden="1" customHeight="1" outlineLevel="1" x14ac:dyDescent="0.2">
      <c r="A505" s="324"/>
      <c r="B505" s="296" t="s">
        <v>169</v>
      </c>
      <c r="C505" s="296" t="s">
        <v>170</v>
      </c>
      <c r="D505" s="297">
        <v>104480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94"/>
        <v>104480</v>
      </c>
      <c r="N505" s="298"/>
      <c r="O505" s="297">
        <v>370030</v>
      </c>
      <c r="P505" s="56">
        <f t="shared" si="96"/>
        <v>474510</v>
      </c>
      <c r="Q505" s="55"/>
      <c r="R505" s="61"/>
      <c r="S505" s="55"/>
      <c r="T505" s="55"/>
      <c r="U505" s="55"/>
      <c r="V505" s="55"/>
      <c r="W505" s="55"/>
      <c r="X505" s="19"/>
      <c r="Y505" s="19"/>
      <c r="Z505" s="62"/>
      <c r="AA505" s="4"/>
      <c r="AB505" s="16"/>
      <c r="AD505" s="16"/>
      <c r="AE505" s="35"/>
    </row>
    <row r="506" spans="1:35" s="2" customFormat="1" ht="79.5" hidden="1" customHeight="1" outlineLevel="1" x14ac:dyDescent="0.2">
      <c r="A506" s="324"/>
      <c r="B506" s="296" t="s">
        <v>399</v>
      </c>
      <c r="C506" s="296" t="s">
        <v>172</v>
      </c>
      <c r="D506" s="297">
        <v>6880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94"/>
        <v>6880</v>
      </c>
      <c r="N506" s="298"/>
      <c r="O506" s="297">
        <v>353040</v>
      </c>
      <c r="P506" s="56">
        <f t="shared" si="96"/>
        <v>359920</v>
      </c>
      <c r="Q506" s="55"/>
      <c r="R506" s="61"/>
      <c r="S506" s="55"/>
      <c r="T506" s="55"/>
      <c r="U506" s="55"/>
      <c r="V506" s="55"/>
      <c r="W506" s="55"/>
      <c r="X506" s="19"/>
      <c r="Y506" s="19"/>
      <c r="Z506" s="62"/>
      <c r="AA506" s="4"/>
      <c r="AB506" s="16"/>
      <c r="AD506" s="16"/>
      <c r="AE506" s="35"/>
    </row>
    <row r="507" spans="1:35" s="2" customFormat="1" ht="79.5" hidden="1" customHeight="1" outlineLevel="1" x14ac:dyDescent="0.2">
      <c r="A507" s="324"/>
      <c r="B507" s="296" t="s">
        <v>107</v>
      </c>
      <c r="C507" s="296" t="s">
        <v>173</v>
      </c>
      <c r="D507" s="297">
        <v>350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94"/>
        <v>350</v>
      </c>
      <c r="N507" s="298"/>
      <c r="O507" s="297">
        <v>15020</v>
      </c>
      <c r="P507" s="56">
        <f t="shared" si="96"/>
        <v>15370</v>
      </c>
      <c r="Q507" s="55"/>
      <c r="R507" s="61"/>
      <c r="S507" s="55"/>
      <c r="T507" s="55"/>
      <c r="U507" s="55"/>
      <c r="V507" s="55"/>
      <c r="W507" s="55"/>
      <c r="X507" s="19"/>
      <c r="Y507" s="19"/>
      <c r="Z507" s="62"/>
      <c r="AA507" s="4"/>
      <c r="AB507" s="16"/>
      <c r="AD507" s="16"/>
      <c r="AE507" s="35"/>
    </row>
    <row r="508" spans="1:35" s="2" customFormat="1" ht="88.5" hidden="1" customHeight="1" outlineLevel="1" x14ac:dyDescent="0.2">
      <c r="A508" s="324"/>
      <c r="B508" s="296" t="s">
        <v>293</v>
      </c>
      <c r="C508" s="296" t="s">
        <v>294</v>
      </c>
      <c r="D508" s="297">
        <v>49960</v>
      </c>
      <c r="E508" s="297"/>
      <c r="F508" s="297"/>
      <c r="G508" s="297"/>
      <c r="H508" s="297"/>
      <c r="I508" s="297"/>
      <c r="J508" s="297"/>
      <c r="K508" s="297"/>
      <c r="L508" s="297"/>
      <c r="M508" s="297">
        <f t="shared" si="94"/>
        <v>49960</v>
      </c>
      <c r="N508" s="298"/>
      <c r="O508" s="297">
        <v>0</v>
      </c>
      <c r="P508" s="56">
        <f t="shared" si="96"/>
        <v>49960</v>
      </c>
      <c r="Q508" s="55"/>
      <c r="R508" s="61"/>
      <c r="S508" s="55"/>
      <c r="T508" s="55"/>
      <c r="U508" s="55"/>
      <c r="V508" s="55"/>
      <c r="W508" s="55"/>
      <c r="X508" s="19"/>
      <c r="Y508" s="19"/>
      <c r="Z508" s="62"/>
      <c r="AA508" s="4"/>
      <c r="AB508" s="16"/>
      <c r="AD508" s="16"/>
      <c r="AE508" s="35"/>
    </row>
    <row r="509" spans="1:35" s="2" customFormat="1" ht="79.5" hidden="1" customHeight="1" outlineLevel="1" x14ac:dyDescent="0.2">
      <c r="A509" s="324"/>
      <c r="B509" s="296" t="s">
        <v>137</v>
      </c>
      <c r="C509" s="296" t="s">
        <v>295</v>
      </c>
      <c r="D509" s="297">
        <v>9220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94"/>
        <v>9220</v>
      </c>
      <c r="N509" s="298"/>
      <c r="O509" s="297">
        <v>0</v>
      </c>
      <c r="P509" s="56">
        <f t="shared" si="96"/>
        <v>9220</v>
      </c>
      <c r="Q509" s="55"/>
      <c r="R509" s="61"/>
      <c r="S509" s="55"/>
      <c r="T509" s="55"/>
      <c r="U509" s="55"/>
      <c r="V509" s="55"/>
      <c r="W509" s="55"/>
      <c r="X509" s="19"/>
      <c r="Y509" s="19"/>
      <c r="Z509" s="62"/>
      <c r="AA509" s="4"/>
      <c r="AB509" s="16"/>
      <c r="AD509" s="16"/>
      <c r="AE509" s="35"/>
    </row>
    <row r="510" spans="1:35" s="2" customFormat="1" ht="93" hidden="1" customHeight="1" outlineLevel="1" x14ac:dyDescent="0.2">
      <c r="A510" s="324"/>
      <c r="B510" s="296" t="s">
        <v>138</v>
      </c>
      <c r="C510" s="296" t="s">
        <v>296</v>
      </c>
      <c r="D510" s="297">
        <v>14280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94"/>
        <v>14280</v>
      </c>
      <c r="N510" s="298"/>
      <c r="O510" s="297">
        <v>997910</v>
      </c>
      <c r="P510" s="56">
        <f t="shared" si="96"/>
        <v>1012190</v>
      </c>
      <c r="Q510" s="55"/>
      <c r="R510" s="61"/>
      <c r="S510" s="55"/>
      <c r="T510" s="55"/>
      <c r="U510" s="55"/>
      <c r="V510" s="55"/>
      <c r="W510" s="55"/>
      <c r="X510" s="19"/>
      <c r="Y510" s="19"/>
      <c r="Z510" s="62"/>
      <c r="AA510" s="4"/>
      <c r="AB510" s="16"/>
      <c r="AD510" s="16"/>
      <c r="AE510" s="35"/>
    </row>
    <row r="511" spans="1:35" s="2" customFormat="1" ht="79.5" hidden="1" customHeight="1" outlineLevel="1" x14ac:dyDescent="0.2">
      <c r="A511" s="324"/>
      <c r="B511" s="296" t="s">
        <v>139</v>
      </c>
      <c r="C511" s="296" t="s">
        <v>297</v>
      </c>
      <c r="D511" s="297">
        <v>6080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94"/>
        <v>6080</v>
      </c>
      <c r="N511" s="298"/>
      <c r="O511" s="297">
        <v>0</v>
      </c>
      <c r="P511" s="56">
        <f t="shared" si="96"/>
        <v>6080</v>
      </c>
      <c r="Q511" s="55"/>
      <c r="R511" s="61"/>
      <c r="S511" s="55"/>
      <c r="T511" s="55"/>
      <c r="U511" s="55"/>
      <c r="V511" s="55"/>
      <c r="W511" s="55"/>
      <c r="X511" s="19"/>
      <c r="Y511" s="19"/>
      <c r="Z511" s="62"/>
      <c r="AA511" s="4"/>
      <c r="AB511" s="16"/>
      <c r="AD511" s="16"/>
      <c r="AE511" s="35"/>
    </row>
    <row r="512" spans="1:35" s="2" customFormat="1" ht="79.5" hidden="1" customHeight="1" outlineLevel="1" x14ac:dyDescent="0.2">
      <c r="A512" s="324"/>
      <c r="B512" s="296" t="s">
        <v>140</v>
      </c>
      <c r="C512" s="296" t="s">
        <v>298</v>
      </c>
      <c r="D512" s="297">
        <v>6140</v>
      </c>
      <c r="E512" s="297"/>
      <c r="F512" s="297"/>
      <c r="G512" s="297"/>
      <c r="H512" s="297"/>
      <c r="I512" s="297"/>
      <c r="J512" s="297"/>
      <c r="K512" s="297"/>
      <c r="L512" s="297"/>
      <c r="M512" s="297">
        <f t="shared" si="94"/>
        <v>6140</v>
      </c>
      <c r="N512" s="298"/>
      <c r="O512" s="297">
        <v>180</v>
      </c>
      <c r="P512" s="56">
        <f t="shared" si="96"/>
        <v>6320</v>
      </c>
      <c r="Q512" s="55"/>
      <c r="R512" s="61"/>
      <c r="S512" s="55"/>
      <c r="T512" s="55"/>
      <c r="U512" s="55"/>
      <c r="V512" s="55"/>
      <c r="W512" s="55"/>
      <c r="X512" s="19"/>
      <c r="Y512" s="19"/>
      <c r="Z512" s="62"/>
      <c r="AA512" s="4"/>
      <c r="AB512" s="16"/>
      <c r="AD512" s="16"/>
      <c r="AE512" s="35"/>
    </row>
    <row r="513" spans="1:36" s="2" customFormat="1" ht="102.75" hidden="1" customHeight="1" outlineLevel="1" x14ac:dyDescent="0.2">
      <c r="A513" s="324"/>
      <c r="B513" s="296" t="s">
        <v>126</v>
      </c>
      <c r="C513" s="296" t="s">
        <v>299</v>
      </c>
      <c r="D513" s="297">
        <v>30190</v>
      </c>
      <c r="E513" s="297"/>
      <c r="F513" s="297"/>
      <c r="G513" s="297"/>
      <c r="H513" s="297"/>
      <c r="I513" s="297"/>
      <c r="J513" s="297"/>
      <c r="K513" s="297">
        <v>23920</v>
      </c>
      <c r="L513" s="297"/>
      <c r="M513" s="297">
        <f t="shared" si="94"/>
        <v>54110</v>
      </c>
      <c r="N513" s="298"/>
      <c r="O513" s="297"/>
      <c r="P513" s="56">
        <f t="shared" si="96"/>
        <v>54110</v>
      </c>
      <c r="Q513" s="55"/>
      <c r="R513" s="61"/>
      <c r="S513" s="55"/>
      <c r="T513" s="55"/>
      <c r="U513" s="55"/>
      <c r="V513" s="55"/>
      <c r="W513" s="55"/>
      <c r="X513" s="19"/>
      <c r="Y513" s="19"/>
      <c r="Z513" s="62"/>
      <c r="AA513" s="4"/>
      <c r="AB513" s="16"/>
      <c r="AD513" s="16"/>
      <c r="AE513" s="35"/>
    </row>
    <row r="514" spans="1:36" s="2" customFormat="1" ht="102" hidden="1" customHeight="1" outlineLevel="1" x14ac:dyDescent="0.2">
      <c r="A514" s="324"/>
      <c r="B514" s="296" t="s">
        <v>400</v>
      </c>
      <c r="C514" s="296" t="s">
        <v>401</v>
      </c>
      <c r="D514" s="297">
        <v>152450</v>
      </c>
      <c r="E514" s="297"/>
      <c r="F514" s="297"/>
      <c r="G514" s="297"/>
      <c r="H514" s="297"/>
      <c r="I514" s="297"/>
      <c r="J514" s="297"/>
      <c r="K514" s="297"/>
      <c r="L514" s="297"/>
      <c r="M514" s="297">
        <f t="shared" si="94"/>
        <v>152450</v>
      </c>
      <c r="N514" s="298"/>
      <c r="O514" s="297">
        <v>0</v>
      </c>
      <c r="P514" s="56">
        <f t="shared" si="96"/>
        <v>152450</v>
      </c>
      <c r="Q514" s="55"/>
      <c r="R514" s="61"/>
      <c r="S514" s="55"/>
      <c r="T514" s="55"/>
      <c r="U514" s="55"/>
      <c r="V514" s="55"/>
      <c r="W514" s="55"/>
      <c r="X514" s="19"/>
      <c r="Y514" s="19"/>
      <c r="Z514" s="62"/>
      <c r="AA514" s="4"/>
      <c r="AB514" s="16"/>
      <c r="AD514" s="16"/>
      <c r="AE514" s="35"/>
    </row>
    <row r="515" spans="1:36" s="2" customFormat="1" ht="79.5" hidden="1" customHeight="1" outlineLevel="1" x14ac:dyDescent="0.2">
      <c r="A515" s="324"/>
      <c r="B515" s="296" t="s">
        <v>142</v>
      </c>
      <c r="C515" s="296" t="s">
        <v>178</v>
      </c>
      <c r="D515" s="297">
        <v>8640</v>
      </c>
      <c r="E515" s="297"/>
      <c r="F515" s="297"/>
      <c r="G515" s="297"/>
      <c r="H515" s="297"/>
      <c r="I515" s="297"/>
      <c r="J515" s="297"/>
      <c r="K515" s="297"/>
      <c r="L515" s="297"/>
      <c r="M515" s="297">
        <f t="shared" si="94"/>
        <v>8640</v>
      </c>
      <c r="N515" s="298"/>
      <c r="O515" s="297">
        <v>0</v>
      </c>
      <c r="P515" s="56">
        <f t="shared" si="96"/>
        <v>8640</v>
      </c>
      <c r="Q515" s="55"/>
      <c r="R515" s="61"/>
      <c r="S515" s="55"/>
      <c r="T515" s="55"/>
      <c r="U515" s="55"/>
      <c r="V515" s="55"/>
      <c r="W515" s="55"/>
      <c r="X515" s="19"/>
      <c r="Y515" s="19"/>
      <c r="Z515" s="62"/>
      <c r="AA515" s="4"/>
      <c r="AB515" s="16"/>
      <c r="AD515" s="16"/>
      <c r="AE515" s="35"/>
    </row>
    <row r="516" spans="1:36" s="2" customFormat="1" ht="98.25" hidden="1" customHeight="1" outlineLevel="1" x14ac:dyDescent="0.2">
      <c r="A516" s="324"/>
      <c r="B516" s="296" t="s">
        <v>402</v>
      </c>
      <c r="C516" s="296" t="s">
        <v>403</v>
      </c>
      <c r="D516" s="297">
        <v>115530</v>
      </c>
      <c r="E516" s="297"/>
      <c r="F516" s="297"/>
      <c r="G516" s="297"/>
      <c r="H516" s="297"/>
      <c r="I516" s="297"/>
      <c r="J516" s="297"/>
      <c r="K516" s="297"/>
      <c r="L516" s="297"/>
      <c r="M516" s="297">
        <f t="shared" si="94"/>
        <v>115530</v>
      </c>
      <c r="N516" s="298"/>
      <c r="O516" s="297">
        <v>0</v>
      </c>
      <c r="P516" s="56">
        <f t="shared" si="96"/>
        <v>115530</v>
      </c>
      <c r="Q516" s="55"/>
      <c r="R516" s="61"/>
      <c r="S516" s="55"/>
      <c r="T516" s="55"/>
      <c r="U516" s="55"/>
      <c r="V516" s="55"/>
      <c r="W516" s="55"/>
      <c r="X516" s="19"/>
      <c r="Y516" s="19"/>
      <c r="Z516" s="62"/>
      <c r="AA516" s="4"/>
      <c r="AB516" s="16"/>
      <c r="AD516" s="16"/>
      <c r="AE516" s="35"/>
    </row>
    <row r="517" spans="1:36" s="2" customFormat="1" ht="79.5" hidden="1" customHeight="1" outlineLevel="1" x14ac:dyDescent="0.2">
      <c r="A517" s="324"/>
      <c r="B517" s="296" t="s">
        <v>404</v>
      </c>
      <c r="C517" s="296" t="s">
        <v>405</v>
      </c>
      <c r="D517" s="297">
        <v>80650</v>
      </c>
      <c r="E517" s="297"/>
      <c r="F517" s="297"/>
      <c r="G517" s="297"/>
      <c r="H517" s="297"/>
      <c r="I517" s="297"/>
      <c r="J517" s="297"/>
      <c r="K517" s="297"/>
      <c r="L517" s="297"/>
      <c r="M517" s="297">
        <f t="shared" si="94"/>
        <v>80650</v>
      </c>
      <c r="N517" s="298"/>
      <c r="O517" s="297">
        <v>0</v>
      </c>
      <c r="P517" s="56">
        <f t="shared" si="96"/>
        <v>80650</v>
      </c>
      <c r="Q517" s="55"/>
      <c r="R517" s="61"/>
      <c r="S517" s="55"/>
      <c r="T517" s="55"/>
      <c r="U517" s="55"/>
      <c r="V517" s="55"/>
      <c r="W517" s="55"/>
      <c r="X517" s="19"/>
      <c r="Y517" s="19"/>
      <c r="Z517" s="62"/>
      <c r="AA517" s="4"/>
      <c r="AB517" s="16"/>
      <c r="AD517" s="16"/>
      <c r="AE517" s="35"/>
    </row>
    <row r="518" spans="1:36" s="2" customFormat="1" ht="90" hidden="1" customHeight="1" outlineLevel="1" x14ac:dyDescent="0.2">
      <c r="A518" s="324"/>
      <c r="B518" s="296" t="s">
        <v>183</v>
      </c>
      <c r="C518" s="296" t="s">
        <v>184</v>
      </c>
      <c r="D518" s="297">
        <v>28180</v>
      </c>
      <c r="E518" s="297"/>
      <c r="F518" s="297"/>
      <c r="G518" s="297"/>
      <c r="H518" s="297"/>
      <c r="I518" s="297"/>
      <c r="J518" s="297"/>
      <c r="K518" s="297">
        <v>105060</v>
      </c>
      <c r="L518" s="297"/>
      <c r="M518" s="297">
        <f t="shared" si="94"/>
        <v>133240</v>
      </c>
      <c r="N518" s="298"/>
      <c r="O518" s="297"/>
      <c r="P518" s="56">
        <f t="shared" si="96"/>
        <v>133240</v>
      </c>
      <c r="Q518" s="55"/>
      <c r="R518" s="61"/>
      <c r="S518" s="55"/>
      <c r="T518" s="55"/>
      <c r="U518" s="55"/>
      <c r="V518" s="55"/>
      <c r="W518" s="55"/>
      <c r="X518" s="19"/>
      <c r="Y518" s="19"/>
      <c r="Z518" s="62"/>
      <c r="AA518" s="4"/>
      <c r="AB518" s="16"/>
      <c r="AD518" s="16"/>
      <c r="AE518" s="35"/>
    </row>
    <row r="519" spans="1:36" s="2" customFormat="1" ht="105.75" hidden="1" customHeight="1" outlineLevel="1" x14ac:dyDescent="0.2">
      <c r="A519" s="324"/>
      <c r="B519" s="296" t="s">
        <v>187</v>
      </c>
      <c r="C519" s="296" t="s">
        <v>188</v>
      </c>
      <c r="D519" s="297">
        <v>211080</v>
      </c>
      <c r="E519" s="297"/>
      <c r="F519" s="297"/>
      <c r="G519" s="297"/>
      <c r="H519" s="297"/>
      <c r="I519" s="297"/>
      <c r="J519" s="297"/>
      <c r="K519" s="297"/>
      <c r="L519" s="297"/>
      <c r="M519" s="297">
        <f t="shared" si="94"/>
        <v>211080</v>
      </c>
      <c r="N519" s="298"/>
      <c r="O519" s="297">
        <v>51600</v>
      </c>
      <c r="P519" s="56">
        <f t="shared" si="96"/>
        <v>262680</v>
      </c>
      <c r="Q519" s="55"/>
      <c r="R519" s="61"/>
      <c r="S519" s="55"/>
      <c r="T519" s="55"/>
      <c r="U519" s="55"/>
      <c r="V519" s="55"/>
      <c r="W519" s="55"/>
      <c r="X519" s="19"/>
      <c r="Y519" s="19"/>
      <c r="Z519" s="62"/>
      <c r="AA519" s="4"/>
      <c r="AB519" s="16"/>
      <c r="AD519" s="16"/>
      <c r="AE519" s="35"/>
    </row>
    <row r="520" spans="1:36" s="2" customFormat="1" ht="48.75" hidden="1" customHeight="1" outlineLevel="1" x14ac:dyDescent="0.2">
      <c r="A520" s="324"/>
      <c r="B520" s="296" t="s">
        <v>406</v>
      </c>
      <c r="C520" s="296" t="s">
        <v>407</v>
      </c>
      <c r="D520" s="297">
        <v>150010</v>
      </c>
      <c r="E520" s="297"/>
      <c r="F520" s="297"/>
      <c r="G520" s="297"/>
      <c r="H520" s="297"/>
      <c r="I520" s="297"/>
      <c r="J520" s="297"/>
      <c r="K520" s="297"/>
      <c r="L520" s="297"/>
      <c r="M520" s="297">
        <f t="shared" si="94"/>
        <v>150010</v>
      </c>
      <c r="N520" s="298"/>
      <c r="O520" s="297">
        <v>0</v>
      </c>
      <c r="P520" s="56">
        <f t="shared" si="96"/>
        <v>150010</v>
      </c>
      <c r="Q520" s="55"/>
      <c r="R520" s="61"/>
      <c r="S520" s="55"/>
      <c r="T520" s="55"/>
      <c r="U520" s="55"/>
      <c r="V520" s="55"/>
      <c r="W520" s="55"/>
      <c r="X520" s="19"/>
      <c r="Y520" s="19"/>
      <c r="Z520" s="62"/>
      <c r="AA520" s="4"/>
      <c r="AB520" s="16"/>
      <c r="AD520" s="16"/>
      <c r="AE520" s="35"/>
    </row>
    <row r="521" spans="1:36" s="2" customFormat="1" ht="48.75" hidden="1" customHeight="1" outlineLevel="1" x14ac:dyDescent="0.2">
      <c r="A521" s="324"/>
      <c r="B521" s="296" t="s">
        <v>408</v>
      </c>
      <c r="C521" s="296" t="s">
        <v>409</v>
      </c>
      <c r="D521" s="297">
        <v>25020</v>
      </c>
      <c r="E521" s="297"/>
      <c r="F521" s="297"/>
      <c r="G521" s="297"/>
      <c r="H521" s="297"/>
      <c r="I521" s="297"/>
      <c r="J521" s="297"/>
      <c r="K521" s="297"/>
      <c r="L521" s="297"/>
      <c r="M521" s="297">
        <f t="shared" si="94"/>
        <v>25020</v>
      </c>
      <c r="N521" s="298"/>
      <c r="O521" s="297">
        <v>0</v>
      </c>
      <c r="P521" s="56">
        <f t="shared" si="96"/>
        <v>25020</v>
      </c>
      <c r="Q521" s="55"/>
      <c r="R521" s="61"/>
      <c r="S521" s="55"/>
      <c r="T521" s="55"/>
      <c r="U521" s="55"/>
      <c r="V521" s="55"/>
      <c r="W521" s="55"/>
      <c r="X521" s="19"/>
      <c r="Y521" s="19"/>
      <c r="Z521" s="62"/>
      <c r="AA521" s="4"/>
      <c r="AB521" s="16"/>
      <c r="AD521" s="16"/>
      <c r="AE521" s="35"/>
    </row>
    <row r="522" spans="1:36" s="99" customFormat="1" ht="48.75" customHeight="1" collapsed="1" x14ac:dyDescent="0.2">
      <c r="A522" s="523" t="s">
        <v>609</v>
      </c>
      <c r="B522" s="325" t="s">
        <v>608</v>
      </c>
      <c r="C522" s="325" t="s">
        <v>610</v>
      </c>
      <c r="D522" s="326">
        <f>5394167/27*1</f>
        <v>199784</v>
      </c>
      <c r="E522" s="326"/>
      <c r="F522" s="326"/>
      <c r="G522" s="326"/>
      <c r="H522" s="326"/>
      <c r="I522" s="326"/>
      <c r="J522" s="326"/>
      <c r="K522" s="326"/>
      <c r="L522" s="326"/>
      <c r="M522" s="326">
        <f>SUM(K522,L522,D522)</f>
        <v>199784</v>
      </c>
      <c r="N522" s="326"/>
      <c r="O522" s="326"/>
      <c r="P522" s="56"/>
      <c r="Q522" s="56"/>
      <c r="R522" s="15"/>
      <c r="S522" s="56"/>
      <c r="T522" s="56"/>
      <c r="U522" s="56"/>
      <c r="V522" s="56"/>
      <c r="W522" s="56"/>
      <c r="X522" s="528"/>
      <c r="Y522" s="528"/>
      <c r="Z522" s="524"/>
      <c r="AA522" s="524"/>
      <c r="AB522" s="65"/>
      <c r="AC522" s="198"/>
      <c r="AD522" s="65"/>
      <c r="AE522" s="65"/>
      <c r="AF522" s="198"/>
      <c r="AG522" s="198"/>
      <c r="AH522" s="198"/>
      <c r="AI522" s="198"/>
      <c r="AJ522" s="198"/>
    </row>
    <row r="523" spans="1:36" s="2" customFormat="1" ht="18" customHeight="1" x14ac:dyDescent="0.2">
      <c r="A523" s="474"/>
      <c r="B523" s="477"/>
      <c r="C523" s="292" t="s">
        <v>547</v>
      </c>
      <c r="D523" s="330">
        <f t="shared" ref="D523:O523" si="97">SUM(D485,D497,D502,D522)</f>
        <v>47518424</v>
      </c>
      <c r="E523" s="330">
        <f t="shared" si="97"/>
        <v>0</v>
      </c>
      <c r="F523" s="330">
        <f t="shared" si="97"/>
        <v>0</v>
      </c>
      <c r="G523" s="330">
        <f t="shared" si="97"/>
        <v>0</v>
      </c>
      <c r="H523" s="330">
        <f t="shared" si="97"/>
        <v>0</v>
      </c>
      <c r="I523" s="330">
        <f t="shared" si="97"/>
        <v>0</v>
      </c>
      <c r="J523" s="330">
        <f t="shared" si="97"/>
        <v>0</v>
      </c>
      <c r="K523" s="330">
        <f t="shared" si="97"/>
        <v>128980</v>
      </c>
      <c r="L523" s="330">
        <f t="shared" si="97"/>
        <v>0</v>
      </c>
      <c r="M523" s="330">
        <f t="shared" si="97"/>
        <v>47647404</v>
      </c>
      <c r="N523" s="330">
        <f t="shared" si="97"/>
        <v>13717350</v>
      </c>
      <c r="O523" s="330">
        <f t="shared" si="97"/>
        <v>1993120</v>
      </c>
      <c r="P523" s="56"/>
      <c r="Q523" s="58"/>
      <c r="R523" s="58"/>
      <c r="S523" s="58"/>
      <c r="T523" s="58"/>
      <c r="U523" s="58"/>
      <c r="V523" s="58"/>
      <c r="W523" s="58"/>
      <c r="X523" s="59"/>
      <c r="Y523" s="60"/>
      <c r="AA523" s="16"/>
      <c r="AB523" s="16"/>
      <c r="AD523" s="16"/>
      <c r="AE523" s="35"/>
    </row>
    <row r="524" spans="1:36" s="2" customFormat="1" ht="24" customHeight="1" x14ac:dyDescent="0.2">
      <c r="A524" s="829" t="s">
        <v>540</v>
      </c>
      <c r="B524" s="830"/>
      <c r="C524" s="830"/>
      <c r="D524" s="830"/>
      <c r="E524" s="830"/>
      <c r="F524" s="830"/>
      <c r="G524" s="830"/>
      <c r="H524" s="830"/>
      <c r="I524" s="830"/>
      <c r="J524" s="830"/>
      <c r="K524" s="830"/>
      <c r="L524" s="830"/>
      <c r="M524" s="830"/>
      <c r="N524" s="830"/>
      <c r="O524" s="831"/>
      <c r="P524" s="56"/>
      <c r="Q524" s="8"/>
      <c r="R524" s="8"/>
      <c r="S524" s="8"/>
      <c r="T524" s="8"/>
      <c r="U524" s="8"/>
      <c r="V524" s="8"/>
      <c r="W524" s="8"/>
      <c r="X524" s="8"/>
      <c r="Y524" s="8"/>
      <c r="AB524" s="16"/>
      <c r="AD524" s="16"/>
      <c r="AE524" s="35"/>
    </row>
    <row r="525" spans="1:36" s="99" customFormat="1" ht="61.5" customHeight="1" x14ac:dyDescent="0.2">
      <c r="A525" s="523"/>
      <c r="B525" s="325" t="s">
        <v>484</v>
      </c>
      <c r="C525" s="325" t="s">
        <v>483</v>
      </c>
      <c r="D525" s="326">
        <f>SUM(D526)</f>
        <v>810040</v>
      </c>
      <c r="E525" s="326">
        <f t="shared" ref="E525:O525" si="98">SUM(E526)</f>
        <v>0</v>
      </c>
      <c r="F525" s="326">
        <f t="shared" si="98"/>
        <v>0</v>
      </c>
      <c r="G525" s="326">
        <f t="shared" si="98"/>
        <v>0</v>
      </c>
      <c r="H525" s="326">
        <f t="shared" si="98"/>
        <v>0</v>
      </c>
      <c r="I525" s="326">
        <f t="shared" si="98"/>
        <v>0</v>
      </c>
      <c r="J525" s="326">
        <f t="shared" si="98"/>
        <v>0</v>
      </c>
      <c r="K525" s="326">
        <f t="shared" si="98"/>
        <v>0</v>
      </c>
      <c r="L525" s="326">
        <f t="shared" si="98"/>
        <v>0</v>
      </c>
      <c r="M525" s="326">
        <f t="shared" si="98"/>
        <v>810040</v>
      </c>
      <c r="N525" s="326">
        <f t="shared" si="98"/>
        <v>0</v>
      </c>
      <c r="O525" s="326">
        <f t="shared" si="98"/>
        <v>14464160</v>
      </c>
      <c r="P525" s="56"/>
      <c r="Q525" s="58"/>
      <c r="R525" s="58"/>
      <c r="S525" s="58"/>
      <c r="T525" s="58"/>
      <c r="U525" s="58"/>
      <c r="V525" s="58"/>
      <c r="W525" s="58"/>
      <c r="X525" s="59"/>
      <c r="Y525" s="60"/>
      <c r="AA525" s="102"/>
      <c r="AB525" s="102"/>
      <c r="AD525" s="102"/>
      <c r="AE525" s="102"/>
    </row>
    <row r="526" spans="1:36" s="2" customFormat="1" ht="50.25" hidden="1" customHeight="1" outlineLevel="1" x14ac:dyDescent="0.2">
      <c r="A526" s="324"/>
      <c r="B526" s="296" t="s">
        <v>672</v>
      </c>
      <c r="C526" s="296" t="s">
        <v>482</v>
      </c>
      <c r="D526" s="297">
        <v>810040</v>
      </c>
      <c r="E526" s="297"/>
      <c r="F526" s="297"/>
      <c r="G526" s="297"/>
      <c r="H526" s="297"/>
      <c r="I526" s="297"/>
      <c r="J526" s="297"/>
      <c r="K526" s="297"/>
      <c r="L526" s="297"/>
      <c r="M526" s="297">
        <f>(D526+K526+L526)</f>
        <v>810040</v>
      </c>
      <c r="N526" s="298"/>
      <c r="O526" s="297">
        <v>14464160</v>
      </c>
      <c r="P526" s="56"/>
      <c r="Q526" s="58"/>
      <c r="R526" s="58"/>
      <c r="S526" s="58"/>
      <c r="T526" s="58"/>
      <c r="U526" s="58"/>
      <c r="V526" s="58"/>
      <c r="W526" s="58"/>
      <c r="X526" s="59"/>
      <c r="Y526" s="60"/>
      <c r="AA526" s="16"/>
      <c r="AB526" s="16"/>
      <c r="AD526" s="16"/>
      <c r="AE526" s="35"/>
    </row>
    <row r="527" spans="1:36" s="2" customFormat="1" ht="18" customHeight="1" collapsed="1" x14ac:dyDescent="0.2">
      <c r="A527" s="474"/>
      <c r="B527" s="477"/>
      <c r="C527" s="292" t="s">
        <v>548</v>
      </c>
      <c r="D527" s="330">
        <f>SUM(D525)</f>
        <v>810040</v>
      </c>
      <c r="E527" s="330">
        <f t="shared" ref="E527:O527" si="99">SUM(E525)</f>
        <v>0</v>
      </c>
      <c r="F527" s="330">
        <f t="shared" si="99"/>
        <v>0</v>
      </c>
      <c r="G527" s="330">
        <f t="shared" si="99"/>
        <v>0</v>
      </c>
      <c r="H527" s="330">
        <f t="shared" si="99"/>
        <v>0</v>
      </c>
      <c r="I527" s="330">
        <f t="shared" si="99"/>
        <v>0</v>
      </c>
      <c r="J527" s="330">
        <f t="shared" si="99"/>
        <v>0</v>
      </c>
      <c r="K527" s="330">
        <f t="shared" si="99"/>
        <v>0</v>
      </c>
      <c r="L527" s="330">
        <f t="shared" si="99"/>
        <v>0</v>
      </c>
      <c r="M527" s="330">
        <f t="shared" si="99"/>
        <v>810040</v>
      </c>
      <c r="N527" s="330">
        <f t="shared" si="99"/>
        <v>0</v>
      </c>
      <c r="O527" s="330">
        <f t="shared" si="99"/>
        <v>14464160</v>
      </c>
      <c r="P527" s="56"/>
      <c r="Q527" s="58"/>
      <c r="R527" s="58"/>
      <c r="S527" s="58"/>
      <c r="T527" s="58"/>
      <c r="U527" s="58"/>
      <c r="V527" s="58"/>
      <c r="W527" s="58"/>
      <c r="X527" s="59"/>
      <c r="Y527" s="60"/>
      <c r="AA527" s="16"/>
      <c r="AB527" s="16"/>
      <c r="AD527" s="16"/>
      <c r="AE527" s="35"/>
    </row>
    <row r="528" spans="1:36" s="2" customFormat="1" ht="18" customHeight="1" x14ac:dyDescent="0.2">
      <c r="A528" s="474"/>
      <c r="B528" s="292"/>
      <c r="C528" s="292" t="s">
        <v>13</v>
      </c>
      <c r="D528" s="330">
        <f>SUM(D523,D527)</f>
        <v>48328464</v>
      </c>
      <c r="E528" s="330">
        <f t="shared" ref="E528:O528" si="100">SUM(E523,E527)</f>
        <v>0</v>
      </c>
      <c r="F528" s="330">
        <f t="shared" si="100"/>
        <v>0</v>
      </c>
      <c r="G528" s="330">
        <f t="shared" si="100"/>
        <v>0</v>
      </c>
      <c r="H528" s="330">
        <f t="shared" si="100"/>
        <v>0</v>
      </c>
      <c r="I528" s="330">
        <f t="shared" si="100"/>
        <v>0</v>
      </c>
      <c r="J528" s="330">
        <f t="shared" si="100"/>
        <v>0</v>
      </c>
      <c r="K528" s="330">
        <f t="shared" si="100"/>
        <v>128980</v>
      </c>
      <c r="L528" s="330">
        <f t="shared" si="100"/>
        <v>0</v>
      </c>
      <c r="M528" s="330">
        <f t="shared" si="100"/>
        <v>48457444</v>
      </c>
      <c r="N528" s="330">
        <f t="shared" si="100"/>
        <v>13717350</v>
      </c>
      <c r="O528" s="330">
        <f t="shared" si="100"/>
        <v>16457280</v>
      </c>
      <c r="P528" s="56"/>
      <c r="Q528" s="58"/>
      <c r="R528" s="58"/>
      <c r="S528" s="58"/>
      <c r="T528" s="58"/>
      <c r="U528" s="58"/>
      <c r="V528" s="58"/>
      <c r="W528" s="58"/>
      <c r="X528" s="59"/>
      <c r="Y528" s="60"/>
      <c r="AA528" s="16"/>
      <c r="AB528" s="16"/>
      <c r="AD528" s="16"/>
      <c r="AE528" s="35"/>
    </row>
    <row r="529" spans="1:56" s="2" customFormat="1" ht="106.5" customHeight="1" x14ac:dyDescent="0.2">
      <c r="A529" s="474"/>
      <c r="B529" s="292"/>
      <c r="C529" s="293" t="s">
        <v>689</v>
      </c>
      <c r="D529" s="330">
        <f>SUM(E529:J529)</f>
        <v>11638172</v>
      </c>
      <c r="E529" s="330">
        <f>D528*4%</f>
        <v>1933139</v>
      </c>
      <c r="F529" s="330">
        <f>D528*6.4%</f>
        <v>3093022</v>
      </c>
      <c r="H529" s="330">
        <f>D528*81.67%*7.03%</f>
        <v>2774731</v>
      </c>
      <c r="I529" s="330">
        <f>D528*5.02%</f>
        <v>2426089</v>
      </c>
      <c r="J529" s="330">
        <f>D528*2.92%</f>
        <v>1411191</v>
      </c>
      <c r="K529" s="330">
        <f>K528</f>
        <v>128980</v>
      </c>
      <c r="L529" s="330"/>
      <c r="M529" s="330">
        <f>SUM(K529,L529,D529)</f>
        <v>11767152</v>
      </c>
      <c r="N529" s="330">
        <f>D528*81.67%*92.97%+N528</f>
        <v>50412476</v>
      </c>
      <c r="O529" s="330">
        <f>O528</f>
        <v>16457280</v>
      </c>
      <c r="P529" s="58"/>
      <c r="Q529" s="58"/>
      <c r="R529" s="58"/>
      <c r="S529" s="58"/>
      <c r="T529" s="58"/>
      <c r="U529" s="58"/>
      <c r="V529" s="58"/>
      <c r="W529" s="58"/>
      <c r="X529" s="59"/>
      <c r="Y529" s="60"/>
      <c r="AA529" s="16"/>
      <c r="AB529" s="16"/>
      <c r="AD529" s="16"/>
      <c r="AE529" s="35"/>
    </row>
    <row r="530" spans="1:56" s="100" customFormat="1" ht="53.25" customHeight="1" x14ac:dyDescent="0.25">
      <c r="A530" s="482"/>
      <c r="B530" s="474"/>
      <c r="C530" s="293" t="s">
        <v>684</v>
      </c>
      <c r="D530" s="329"/>
      <c r="E530" s="329">
        <v>17.43</v>
      </c>
      <c r="F530" s="329">
        <v>9.34</v>
      </c>
      <c r="G530" s="329"/>
      <c r="H530" s="329">
        <v>5.35</v>
      </c>
      <c r="I530" s="329">
        <v>14.82</v>
      </c>
      <c r="J530" s="329">
        <v>13.96</v>
      </c>
      <c r="K530" s="329">
        <v>4.3099999999999996</v>
      </c>
      <c r="L530" s="329"/>
      <c r="M530" s="329"/>
      <c r="N530" s="329">
        <v>5.35</v>
      </c>
      <c r="O530" s="329">
        <v>4.3099999999999996</v>
      </c>
      <c r="P530" s="60"/>
      <c r="Q530" s="60"/>
      <c r="R530" s="502"/>
      <c r="S530" s="60"/>
      <c r="T530" s="60"/>
      <c r="U530" s="60"/>
      <c r="V530" s="502"/>
      <c r="W530" s="59"/>
      <c r="X530" s="356"/>
      <c r="Y530" s="356"/>
      <c r="Z530" s="356"/>
      <c r="AA530" s="356"/>
      <c r="AB530" s="15"/>
      <c r="AC530" s="356"/>
      <c r="AD530" s="15"/>
      <c r="AE530" s="37"/>
      <c r="AF530" s="356"/>
      <c r="AG530" s="356"/>
      <c r="AH530" s="356"/>
      <c r="AI530" s="356"/>
      <c r="AJ530" s="356"/>
      <c r="AK530" s="356"/>
      <c r="AL530" s="356"/>
      <c r="AM530" s="356"/>
      <c r="AN530" s="356"/>
      <c r="AO530" s="356"/>
      <c r="AP530" s="356"/>
      <c r="AQ530" s="356"/>
      <c r="AR530" s="356"/>
      <c r="AS530" s="356"/>
      <c r="AT530" s="356"/>
      <c r="AU530" s="356"/>
      <c r="AV530" s="356"/>
      <c r="AW530" s="356"/>
      <c r="AX530" s="356"/>
      <c r="AY530" s="356"/>
      <c r="AZ530" s="356"/>
      <c r="BA530" s="356"/>
      <c r="BB530" s="356"/>
      <c r="BC530" s="356"/>
      <c r="BD530" s="502"/>
    </row>
    <row r="531" spans="1:56" s="2" customFormat="1" ht="27" customHeight="1" x14ac:dyDescent="0.2">
      <c r="A531" s="476"/>
      <c r="B531" s="293"/>
      <c r="C531" s="54" t="s">
        <v>14</v>
      </c>
      <c r="D531" s="330">
        <f>SUM(E531:J531)</f>
        <v>133083114</v>
      </c>
      <c r="E531" s="330">
        <f>E529*E530</f>
        <v>33694613</v>
      </c>
      <c r="F531" s="330">
        <f t="shared" ref="F531:K531" si="101">F529*F530</f>
        <v>28888825</v>
      </c>
      <c r="G531" s="330">
        <f>H529*G530</f>
        <v>0</v>
      </c>
      <c r="H531" s="330">
        <f>H529*H530</f>
        <v>14844811</v>
      </c>
      <c r="I531" s="330">
        <f t="shared" si="101"/>
        <v>35954639</v>
      </c>
      <c r="J531" s="330">
        <f t="shared" si="101"/>
        <v>19700226</v>
      </c>
      <c r="K531" s="330">
        <f t="shared" si="101"/>
        <v>555904</v>
      </c>
      <c r="L531" s="330"/>
      <c r="M531" s="330">
        <f>D531+K531+L531</f>
        <v>133639018</v>
      </c>
      <c r="N531" s="330">
        <f>N529*N530</f>
        <v>269706747</v>
      </c>
      <c r="O531" s="479">
        <f>O529*O530</f>
        <v>70930877</v>
      </c>
      <c r="P531" s="65"/>
      <c r="Q531" s="65"/>
      <c r="R531" s="65"/>
      <c r="S531" s="65"/>
      <c r="T531" s="65"/>
      <c r="U531" s="56"/>
      <c r="V531" s="56"/>
      <c r="W531" s="56"/>
      <c r="X531" s="220"/>
      <c r="Y531" s="220"/>
      <c r="Z531" s="220"/>
      <c r="AA531" s="220"/>
      <c r="AB531" s="15"/>
      <c r="AC531" s="220"/>
      <c r="AD531" s="15"/>
      <c r="AE531" s="37"/>
      <c r="AF531" s="220"/>
      <c r="AG531" s="220"/>
      <c r="AH531" s="220"/>
      <c r="AI531" s="220"/>
      <c r="AJ531" s="220"/>
      <c r="AK531" s="220"/>
      <c r="AL531" s="220"/>
      <c r="AM531" s="220"/>
      <c r="AN531" s="220"/>
      <c r="AO531" s="220"/>
      <c r="AP531" s="220"/>
      <c r="AQ531" s="220"/>
      <c r="AR531" s="220"/>
      <c r="AS531" s="220"/>
      <c r="AT531" s="220"/>
      <c r="AU531" s="220"/>
      <c r="AV531" s="220"/>
      <c r="AW531" s="220"/>
      <c r="AX531" s="220"/>
      <c r="AY531" s="220"/>
      <c r="AZ531" s="220"/>
      <c r="BA531" s="220"/>
      <c r="BB531" s="220"/>
      <c r="BC531" s="220"/>
      <c r="BD531" s="4"/>
    </row>
    <row r="532" spans="1:56" s="2" customFormat="1" ht="63.75" customHeight="1" x14ac:dyDescent="0.2">
      <c r="A532" s="476"/>
      <c r="B532" s="293"/>
      <c r="C532" s="308" t="s">
        <v>696</v>
      </c>
      <c r="D532" s="335">
        <f>H531*28.61%</f>
        <v>4247100</v>
      </c>
      <c r="E532" s="335"/>
      <c r="F532" s="335"/>
      <c r="G532" s="335"/>
      <c r="H532" s="335"/>
      <c r="I532" s="335"/>
      <c r="J532" s="335"/>
      <c r="K532" s="335"/>
      <c r="L532" s="335"/>
      <c r="M532" s="335">
        <f>D532+K532+L532</f>
        <v>4247100</v>
      </c>
      <c r="N532" s="330"/>
      <c r="O532" s="476"/>
      <c r="P532" s="4"/>
      <c r="Q532" s="818"/>
      <c r="R532" s="818"/>
      <c r="S532" s="4"/>
      <c r="T532" s="4"/>
      <c r="U532" s="220"/>
      <c r="V532" s="220"/>
      <c r="W532" s="220"/>
      <c r="X532" s="220"/>
      <c r="Y532" s="220"/>
      <c r="Z532" s="220"/>
      <c r="AA532" s="15"/>
      <c r="AB532" s="15"/>
      <c r="AC532" s="15"/>
      <c r="AD532" s="15"/>
      <c r="AE532" s="37"/>
      <c r="AF532" s="220"/>
      <c r="AG532" s="220"/>
      <c r="AH532" s="220"/>
      <c r="AI532" s="220"/>
      <c r="AJ532" s="220"/>
      <c r="AK532" s="220"/>
      <c r="AL532" s="220"/>
      <c r="AM532" s="220"/>
      <c r="AN532" s="220"/>
      <c r="AO532" s="220"/>
      <c r="AP532" s="220"/>
      <c r="AQ532" s="220"/>
      <c r="AR532" s="220"/>
      <c r="AS532" s="220"/>
      <c r="AT532" s="220"/>
      <c r="AU532" s="220"/>
      <c r="AV532" s="220"/>
      <c r="AW532" s="220"/>
      <c r="AX532" s="220"/>
      <c r="AY532" s="220"/>
      <c r="AZ532" s="220"/>
      <c r="BA532" s="220"/>
      <c r="BB532" s="220"/>
      <c r="BC532" s="220"/>
      <c r="BD532" s="4"/>
    </row>
    <row r="533" spans="1:56" s="2" customFormat="1" ht="18" customHeight="1" x14ac:dyDescent="0.2">
      <c r="A533" s="476"/>
      <c r="B533" s="293"/>
      <c r="C533" s="293" t="s">
        <v>550</v>
      </c>
      <c r="D533" s="330">
        <f>D531+D532</f>
        <v>137330214</v>
      </c>
      <c r="E533" s="330">
        <f t="shared" ref="E533:O533" si="102">E531+E532</f>
        <v>33694613</v>
      </c>
      <c r="F533" s="330">
        <f t="shared" si="102"/>
        <v>28888825</v>
      </c>
      <c r="G533" s="330">
        <f t="shared" si="102"/>
        <v>0</v>
      </c>
      <c r="H533" s="330">
        <f t="shared" si="102"/>
        <v>14844811</v>
      </c>
      <c r="I533" s="330">
        <f t="shared" si="102"/>
        <v>35954639</v>
      </c>
      <c r="J533" s="330">
        <f t="shared" si="102"/>
        <v>19700226</v>
      </c>
      <c r="K533" s="330">
        <f t="shared" si="102"/>
        <v>555904</v>
      </c>
      <c r="L533" s="330">
        <f t="shared" si="102"/>
        <v>0</v>
      </c>
      <c r="M533" s="330">
        <f t="shared" si="102"/>
        <v>137886118</v>
      </c>
      <c r="N533" s="330">
        <f t="shared" si="102"/>
        <v>269706747</v>
      </c>
      <c r="O533" s="330">
        <f t="shared" si="102"/>
        <v>70930877</v>
      </c>
      <c r="P533" s="65"/>
      <c r="Q533" s="65"/>
      <c r="R533" s="65"/>
      <c r="S533" s="65"/>
      <c r="T533" s="65"/>
      <c r="U533" s="15"/>
      <c r="V533" s="15"/>
      <c r="W533" s="15"/>
      <c r="X533" s="220"/>
      <c r="Y533" s="819"/>
      <c r="Z533" s="828"/>
      <c r="AA533" s="828"/>
      <c r="AB533" s="15"/>
      <c r="AC533" s="220"/>
      <c r="AD533" s="15"/>
      <c r="AE533" s="37"/>
      <c r="AF533" s="220"/>
      <c r="AG533" s="220"/>
      <c r="AH533" s="220"/>
      <c r="AI533" s="220"/>
      <c r="AJ533" s="220"/>
      <c r="AK533" s="220"/>
      <c r="AL533" s="220"/>
      <c r="AM533" s="220"/>
      <c r="AN533" s="220"/>
      <c r="AO533" s="220"/>
      <c r="AP533" s="220"/>
      <c r="AQ533" s="220"/>
      <c r="AR533" s="220"/>
      <c r="AS533" s="220"/>
      <c r="AT533" s="220"/>
      <c r="AU533" s="220"/>
      <c r="AV533" s="220"/>
      <c r="AW533" s="220"/>
      <c r="AX533" s="220"/>
      <c r="AY533" s="220"/>
      <c r="AZ533" s="220"/>
      <c r="BA533" s="220"/>
      <c r="BB533" s="220"/>
      <c r="BC533" s="220"/>
      <c r="BD533" s="4"/>
    </row>
    <row r="534" spans="1:56" s="2" customFormat="1" ht="24" customHeight="1" x14ac:dyDescent="0.2">
      <c r="A534" s="829" t="s">
        <v>16</v>
      </c>
      <c r="B534" s="830"/>
      <c r="C534" s="830"/>
      <c r="D534" s="830"/>
      <c r="E534" s="830"/>
      <c r="F534" s="830"/>
      <c r="G534" s="830"/>
      <c r="H534" s="830"/>
      <c r="I534" s="830"/>
      <c r="J534" s="830"/>
      <c r="K534" s="830"/>
      <c r="L534" s="830"/>
      <c r="M534" s="830"/>
      <c r="N534" s="830"/>
      <c r="O534" s="831"/>
      <c r="P534" s="8"/>
      <c r="Q534" s="8"/>
      <c r="R534" s="8"/>
      <c r="S534" s="8"/>
      <c r="T534" s="8"/>
      <c r="U534" s="8"/>
      <c r="V534" s="8"/>
      <c r="W534" s="8"/>
      <c r="X534" s="7"/>
      <c r="Y534" s="819"/>
      <c r="Z534" s="828"/>
      <c r="AA534" s="828"/>
      <c r="AB534" s="16"/>
      <c r="AD534" s="16"/>
      <c r="AE534" s="35"/>
    </row>
    <row r="535" spans="1:56" s="2" customFormat="1" ht="21" customHeight="1" x14ac:dyDescent="0.2">
      <c r="A535" s="57"/>
      <c r="B535" s="308" t="s">
        <v>19</v>
      </c>
      <c r="C535" s="308" t="s">
        <v>516</v>
      </c>
      <c r="D535" s="335">
        <f>(D533+N533)*3.5%</f>
        <v>14246294</v>
      </c>
      <c r="E535" s="335"/>
      <c r="F535" s="335"/>
      <c r="G535" s="335"/>
      <c r="H535" s="335"/>
      <c r="I535" s="335"/>
      <c r="J535" s="335"/>
      <c r="K535" s="335"/>
      <c r="L535" s="335"/>
      <c r="M535" s="335">
        <f>D535+K535+L535</f>
        <v>14246294</v>
      </c>
      <c r="N535" s="485"/>
      <c r="O535" s="335"/>
      <c r="P535" s="221"/>
      <c r="Q535" s="221"/>
      <c r="R535" s="7"/>
      <c r="S535" s="7"/>
      <c r="T535" s="7"/>
      <c r="U535" s="7"/>
      <c r="V535" s="7"/>
      <c r="W535" s="7"/>
      <c r="X535" s="7"/>
      <c r="Y535" s="221"/>
      <c r="Z535" s="26"/>
      <c r="AA535" s="26"/>
      <c r="AB535" s="16"/>
      <c r="AC535" s="16"/>
      <c r="AD535" s="16"/>
      <c r="AE535" s="35"/>
    </row>
    <row r="536" spans="1:56" s="301" customFormat="1" ht="18" customHeight="1" x14ac:dyDescent="0.25">
      <c r="A536" s="300"/>
      <c r="B536" s="484"/>
      <c r="C536" s="293" t="s">
        <v>17</v>
      </c>
      <c r="D536" s="330">
        <f>D535</f>
        <v>14246294</v>
      </c>
      <c r="E536" s="330"/>
      <c r="F536" s="330"/>
      <c r="G536" s="330"/>
      <c r="H536" s="330"/>
      <c r="I536" s="330"/>
      <c r="J536" s="330"/>
      <c r="K536" s="330">
        <f>K535</f>
        <v>0</v>
      </c>
      <c r="L536" s="330">
        <f>L535</f>
        <v>0</v>
      </c>
      <c r="M536" s="330">
        <f>D536+K536+L536</f>
        <v>14246294</v>
      </c>
      <c r="N536" s="486"/>
      <c r="O536" s="486"/>
      <c r="P536" s="346"/>
    </row>
    <row r="537" spans="1:56" s="301" customFormat="1" ht="18" customHeight="1" x14ac:dyDescent="0.25">
      <c r="A537" s="300"/>
      <c r="B537" s="293"/>
      <c r="C537" s="293" t="s">
        <v>551</v>
      </c>
      <c r="D537" s="330">
        <f>D533+D536</f>
        <v>151576508</v>
      </c>
      <c r="E537" s="330"/>
      <c r="F537" s="330"/>
      <c r="G537" s="330"/>
      <c r="H537" s="330"/>
      <c r="I537" s="330"/>
      <c r="J537" s="330"/>
      <c r="K537" s="330">
        <f>K533+K536</f>
        <v>555904</v>
      </c>
      <c r="L537" s="330">
        <f>L533+L536</f>
        <v>0</v>
      </c>
      <c r="M537" s="330">
        <f>M533+M536</f>
        <v>152132412</v>
      </c>
      <c r="N537" s="330">
        <f>N533</f>
        <v>269706747</v>
      </c>
      <c r="O537" s="330">
        <f>O533+O536</f>
        <v>70930877</v>
      </c>
      <c r="P537" s="346"/>
    </row>
    <row r="538" spans="1:56" s="2" customFormat="1" ht="24" customHeight="1" x14ac:dyDescent="0.2">
      <c r="A538" s="829" t="s">
        <v>20</v>
      </c>
      <c r="B538" s="830"/>
      <c r="C538" s="830"/>
      <c r="D538" s="830"/>
      <c r="E538" s="830"/>
      <c r="F538" s="830"/>
      <c r="G538" s="830"/>
      <c r="H538" s="830"/>
      <c r="I538" s="830"/>
      <c r="J538" s="830"/>
      <c r="K538" s="830"/>
      <c r="L538" s="830"/>
      <c r="M538" s="830"/>
      <c r="N538" s="830"/>
      <c r="O538" s="831"/>
      <c r="P538" s="8"/>
      <c r="Q538" s="8"/>
      <c r="R538" s="8"/>
      <c r="S538" s="8"/>
      <c r="T538" s="8"/>
      <c r="U538" s="8"/>
      <c r="V538" s="8"/>
      <c r="W538" s="8"/>
      <c r="X538" s="7"/>
      <c r="Y538" s="23"/>
      <c r="Z538" s="309"/>
      <c r="AA538" s="309"/>
      <c r="AB538" s="16"/>
      <c r="AD538" s="16"/>
      <c r="AE538" s="35"/>
    </row>
    <row r="539" spans="1:56" s="16" customFormat="1" ht="21" customHeight="1" x14ac:dyDescent="0.2">
      <c r="A539" s="476"/>
      <c r="B539" s="492" t="s">
        <v>21</v>
      </c>
      <c r="C539" s="492" t="s">
        <v>674</v>
      </c>
      <c r="D539" s="335">
        <f>($D$537+$N$537)*P539</f>
        <v>37536338</v>
      </c>
      <c r="E539" s="335"/>
      <c r="F539" s="335"/>
      <c r="G539" s="335"/>
      <c r="H539" s="335"/>
      <c r="I539" s="335"/>
      <c r="J539" s="335"/>
      <c r="K539" s="499"/>
      <c r="L539" s="499"/>
      <c r="M539" s="499">
        <f>D539+K539+L539</f>
        <v>37536338</v>
      </c>
      <c r="N539" s="485"/>
      <c r="O539" s="499"/>
      <c r="P539" s="489">
        <v>8.9099999999999999E-2</v>
      </c>
      <c r="Q539" s="221"/>
      <c r="R539" s="45"/>
      <c r="S539" s="45"/>
      <c r="T539" s="45"/>
      <c r="U539" s="4"/>
      <c r="V539" s="222"/>
      <c r="W539" s="222"/>
      <c r="X539" s="4"/>
      <c r="Y539" s="6"/>
      <c r="Z539" s="156"/>
      <c r="AA539" s="156"/>
      <c r="AC539" s="2"/>
      <c r="AE539" s="35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</row>
    <row r="540" spans="1:56" s="16" customFormat="1" ht="21" customHeight="1" x14ac:dyDescent="0.2">
      <c r="A540" s="476"/>
      <c r="B540" s="492" t="s">
        <v>21</v>
      </c>
      <c r="C540" s="492" t="s">
        <v>675</v>
      </c>
      <c r="D540" s="335">
        <f>($D$537+$N$537)*P540</f>
        <v>1685133</v>
      </c>
      <c r="E540" s="335"/>
      <c r="F540" s="335"/>
      <c r="G540" s="335"/>
      <c r="H540" s="335"/>
      <c r="I540" s="335"/>
      <c r="J540" s="335"/>
      <c r="K540" s="499"/>
      <c r="L540" s="499"/>
      <c r="M540" s="499">
        <f>D540+K540+L540</f>
        <v>1685133</v>
      </c>
      <c r="N540" s="485"/>
      <c r="O540" s="499"/>
      <c r="P540" s="489">
        <v>4.0000000000000001E-3</v>
      </c>
      <c r="Q540" s="221"/>
      <c r="R540" s="45"/>
      <c r="S540" s="45"/>
      <c r="T540" s="45"/>
      <c r="U540" s="4"/>
      <c r="V540" s="222"/>
      <c r="W540" s="222"/>
      <c r="X540" s="4"/>
      <c r="Y540" s="18"/>
      <c r="Z540" s="163"/>
      <c r="AA540" s="163"/>
      <c r="AC540" s="2"/>
      <c r="AE540" s="35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</row>
    <row r="541" spans="1:56" s="16" customFormat="1" ht="21" customHeight="1" x14ac:dyDescent="0.2">
      <c r="A541" s="476"/>
      <c r="B541" s="492" t="s">
        <v>537</v>
      </c>
      <c r="C541" s="492" t="s">
        <v>78</v>
      </c>
      <c r="D541" s="335">
        <f>SUM(E541:J541)</f>
        <v>12693</v>
      </c>
      <c r="E541" s="335">
        <v>1727</v>
      </c>
      <c r="F541" s="335">
        <f>10396-1727</f>
        <v>8669</v>
      </c>
      <c r="G541" s="335"/>
      <c r="H541" s="335"/>
      <c r="I541" s="335">
        <v>1520</v>
      </c>
      <c r="J541" s="335">
        <v>777</v>
      </c>
      <c r="K541" s="499"/>
      <c r="L541" s="499"/>
      <c r="M541" s="499">
        <f>D541+K541+L541</f>
        <v>12693</v>
      </c>
      <c r="N541" s="485"/>
      <c r="O541" s="499"/>
      <c r="P541" s="490"/>
      <c r="Q541" s="221"/>
      <c r="R541" s="45"/>
      <c r="S541" s="45"/>
      <c r="T541" s="45"/>
      <c r="U541" s="4"/>
      <c r="V541" s="222"/>
      <c r="W541" s="222"/>
      <c r="X541" s="4"/>
      <c r="Y541" s="18"/>
      <c r="Z541" s="163"/>
      <c r="AA541" s="163"/>
      <c r="AC541" s="2"/>
      <c r="AE541" s="35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</row>
    <row r="542" spans="1:56" s="101" customFormat="1" ht="72.75" customHeight="1" x14ac:dyDescent="0.25">
      <c r="A542" s="482"/>
      <c r="B542" s="498"/>
      <c r="C542" s="497" t="s">
        <v>685</v>
      </c>
      <c r="D542" s="330">
        <f>SUM(E542:J542)</f>
        <v>144443</v>
      </c>
      <c r="E542" s="330">
        <f t="shared" ref="E542:J542" si="103">SUM(E541)*E530</f>
        <v>30102</v>
      </c>
      <c r="F542" s="330">
        <f t="shared" si="103"/>
        <v>80968</v>
      </c>
      <c r="G542" s="330">
        <f t="shared" si="103"/>
        <v>0</v>
      </c>
      <c r="H542" s="330">
        <f t="shared" si="103"/>
        <v>0</v>
      </c>
      <c r="I542" s="330">
        <f t="shared" si="103"/>
        <v>22526</v>
      </c>
      <c r="J542" s="330">
        <f t="shared" si="103"/>
        <v>10847</v>
      </c>
      <c r="K542" s="479"/>
      <c r="L542" s="479"/>
      <c r="M542" s="479">
        <f>D542+K542+L542</f>
        <v>144443</v>
      </c>
      <c r="N542" s="486"/>
      <c r="O542" s="479"/>
      <c r="P542" s="490"/>
      <c r="Q542" s="56"/>
      <c r="R542" s="65"/>
      <c r="S542" s="65"/>
      <c r="T542" s="65"/>
      <c r="U542" s="502"/>
      <c r="V542" s="65"/>
      <c r="W542" s="65"/>
      <c r="X542" s="502"/>
      <c r="Y542" s="502"/>
      <c r="Z542" s="100"/>
      <c r="AA542" s="100"/>
      <c r="AC542" s="100"/>
      <c r="AE542" s="108"/>
      <c r="AF542" s="100"/>
      <c r="AG542" s="100"/>
      <c r="AH542" s="100"/>
      <c r="AI542" s="100"/>
      <c r="AJ542" s="100"/>
      <c r="AK542" s="100"/>
      <c r="AL542" s="100"/>
      <c r="AM542" s="100"/>
      <c r="AN542" s="100"/>
      <c r="AO542" s="100"/>
      <c r="AP542" s="100"/>
      <c r="AQ542" s="100"/>
      <c r="AR542" s="100"/>
      <c r="AS542" s="100"/>
      <c r="AT542" s="100"/>
      <c r="AU542" s="100"/>
      <c r="AV542" s="100"/>
      <c r="AW542" s="100"/>
      <c r="AX542" s="100"/>
      <c r="AY542" s="100"/>
      <c r="AZ542" s="100"/>
      <c r="BA542" s="100"/>
      <c r="BB542" s="100"/>
      <c r="BC542" s="100"/>
      <c r="BD542" s="100"/>
    </row>
    <row r="543" spans="1:56" s="16" customFormat="1" ht="32.25" customHeight="1" x14ac:dyDescent="0.2">
      <c r="A543" s="476"/>
      <c r="B543" s="492" t="s">
        <v>10</v>
      </c>
      <c r="C543" s="492" t="s">
        <v>673</v>
      </c>
      <c r="D543" s="335"/>
      <c r="E543" s="335"/>
      <c r="F543" s="335"/>
      <c r="G543" s="335"/>
      <c r="H543" s="335"/>
      <c r="I543" s="335"/>
      <c r="J543" s="335"/>
      <c r="K543" s="499"/>
      <c r="L543" s="499">
        <f>($D$537+$N$537)*P543</f>
        <v>12722754</v>
      </c>
      <c r="M543" s="499">
        <f>D543+K543+L543</f>
        <v>12722754</v>
      </c>
      <c r="N543" s="485"/>
      <c r="O543" s="499"/>
      <c r="P543" s="491">
        <v>3.0200000000000001E-2</v>
      </c>
      <c r="Q543" s="221"/>
      <c r="R543" s="45"/>
      <c r="S543" s="45"/>
      <c r="T543" s="45"/>
      <c r="U543" s="4"/>
      <c r="V543" s="222"/>
      <c r="W543" s="222"/>
      <c r="X543" s="4"/>
      <c r="Y543" s="4"/>
      <c r="Z543" s="2"/>
      <c r="AA543" s="2"/>
      <c r="AC543" s="2"/>
      <c r="AE543" s="35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</row>
    <row r="544" spans="1:56" s="16" customFormat="1" ht="32.25" customHeight="1" x14ac:dyDescent="0.2">
      <c r="A544" s="476"/>
      <c r="B544" s="492" t="s">
        <v>23</v>
      </c>
      <c r="C544" s="492" t="s">
        <v>676</v>
      </c>
      <c r="D544" s="335"/>
      <c r="E544" s="335"/>
      <c r="F544" s="335"/>
      <c r="G544" s="335"/>
      <c r="H544" s="335"/>
      <c r="I544" s="335"/>
      <c r="J544" s="335"/>
      <c r="K544" s="499"/>
      <c r="L544" s="499">
        <f t="shared" ref="L544:L550" si="104">($D$537+$N$537)*P544</f>
        <v>421283</v>
      </c>
      <c r="M544" s="499">
        <f t="shared" ref="M544:M553" si="105">D544+K544+L544</f>
        <v>421283</v>
      </c>
      <c r="N544" s="485"/>
      <c r="O544" s="499"/>
      <c r="P544" s="491">
        <v>1E-3</v>
      </c>
      <c r="Q544" s="221"/>
      <c r="R544" s="45"/>
      <c r="S544" s="45"/>
      <c r="T544" s="45"/>
      <c r="U544" s="4"/>
      <c r="V544" s="222"/>
      <c r="W544" s="222"/>
      <c r="X544" s="4"/>
      <c r="Y544" s="4"/>
      <c r="Z544" s="2"/>
      <c r="AA544" s="2"/>
      <c r="AC544" s="2"/>
      <c r="AE544" s="35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</row>
    <row r="545" spans="1:56" s="16" customFormat="1" ht="21" customHeight="1" x14ac:dyDescent="0.2">
      <c r="A545" s="476"/>
      <c r="B545" s="492" t="s">
        <v>508</v>
      </c>
      <c r="C545" s="492" t="s">
        <v>677</v>
      </c>
      <c r="D545" s="499"/>
      <c r="E545" s="499"/>
      <c r="F545" s="499"/>
      <c r="G545" s="499"/>
      <c r="H545" s="499"/>
      <c r="I545" s="499"/>
      <c r="J545" s="499"/>
      <c r="K545" s="499"/>
      <c r="L545" s="499">
        <f t="shared" si="104"/>
        <v>7877997</v>
      </c>
      <c r="M545" s="499">
        <f t="shared" si="105"/>
        <v>7877997</v>
      </c>
      <c r="N545" s="485"/>
      <c r="O545" s="499"/>
      <c r="P545" s="491">
        <v>1.8700000000000001E-2</v>
      </c>
      <c r="Q545" s="221"/>
      <c r="R545" s="45"/>
      <c r="S545" s="45"/>
      <c r="T545" s="45"/>
      <c r="U545" s="4"/>
      <c r="V545" s="222"/>
      <c r="W545" s="222"/>
      <c r="X545" s="4"/>
      <c r="Y545" s="4"/>
      <c r="Z545" s="2"/>
      <c r="AA545" s="2"/>
      <c r="AC545" s="2"/>
      <c r="AE545" s="35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</row>
    <row r="546" spans="1:56" s="16" customFormat="1" ht="32.25" customHeight="1" x14ac:dyDescent="0.2">
      <c r="A546" s="476"/>
      <c r="B546" s="492" t="s">
        <v>510</v>
      </c>
      <c r="C546" s="492" t="s">
        <v>678</v>
      </c>
      <c r="D546" s="499"/>
      <c r="E546" s="499"/>
      <c r="F546" s="499"/>
      <c r="G546" s="499"/>
      <c r="H546" s="499"/>
      <c r="I546" s="499"/>
      <c r="J546" s="499"/>
      <c r="K546" s="499"/>
      <c r="L546" s="499">
        <f t="shared" si="104"/>
        <v>5940094</v>
      </c>
      <c r="M546" s="499">
        <f t="shared" si="105"/>
        <v>5940094</v>
      </c>
      <c r="N546" s="485"/>
      <c r="O546" s="499"/>
      <c r="P546" s="491">
        <v>1.41E-2</v>
      </c>
      <c r="Q546" s="221"/>
      <c r="R546" s="45"/>
      <c r="S546" s="45"/>
      <c r="T546" s="45"/>
      <c r="U546" s="4"/>
      <c r="V546" s="222"/>
      <c r="W546" s="222"/>
      <c r="X546" s="4"/>
      <c r="Y546" s="4"/>
      <c r="Z546" s="2"/>
      <c r="AA546" s="2"/>
      <c r="AC546" s="2"/>
      <c r="AE546" s="35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</row>
    <row r="547" spans="1:56" s="16" customFormat="1" ht="48" customHeight="1" x14ac:dyDescent="0.2">
      <c r="A547" s="476"/>
      <c r="B547" s="492" t="s">
        <v>511</v>
      </c>
      <c r="C547" s="492" t="s">
        <v>679</v>
      </c>
      <c r="D547" s="499"/>
      <c r="E547" s="499"/>
      <c r="F547" s="499"/>
      <c r="G547" s="499"/>
      <c r="H547" s="499"/>
      <c r="I547" s="499"/>
      <c r="J547" s="499"/>
      <c r="K547" s="499"/>
      <c r="L547" s="499">
        <f t="shared" si="104"/>
        <v>7161815</v>
      </c>
      <c r="M547" s="499">
        <f t="shared" si="105"/>
        <v>7161815</v>
      </c>
      <c r="N547" s="485"/>
      <c r="O547" s="499"/>
      <c r="P547" s="491">
        <v>1.7000000000000001E-2</v>
      </c>
      <c r="Q547" s="221"/>
      <c r="R547" s="45"/>
      <c r="S547" s="45"/>
      <c r="T547" s="45"/>
      <c r="U547" s="4"/>
      <c r="V547" s="222"/>
      <c r="W547" s="222"/>
      <c r="X547" s="4"/>
      <c r="Y547" s="4"/>
      <c r="Z547" s="2"/>
      <c r="AA547" s="2"/>
      <c r="AC547" s="2"/>
      <c r="AE547" s="35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</row>
    <row r="548" spans="1:56" s="16" customFormat="1" ht="21" customHeight="1" x14ac:dyDescent="0.2">
      <c r="A548" s="476"/>
      <c r="B548" s="492" t="s">
        <v>512</v>
      </c>
      <c r="C548" s="492" t="s">
        <v>680</v>
      </c>
      <c r="D548" s="499"/>
      <c r="E548" s="499"/>
      <c r="F548" s="499"/>
      <c r="G548" s="499"/>
      <c r="H548" s="499"/>
      <c r="I548" s="499"/>
      <c r="J548" s="499"/>
      <c r="K548" s="499"/>
      <c r="L548" s="499">
        <f t="shared" si="104"/>
        <v>589797</v>
      </c>
      <c r="M548" s="499">
        <f t="shared" si="105"/>
        <v>589797</v>
      </c>
      <c r="N548" s="485"/>
      <c r="O548" s="499"/>
      <c r="P548" s="491">
        <v>1.4E-3</v>
      </c>
      <c r="Q548" s="81"/>
      <c r="R548" s="82"/>
      <c r="S548" s="45"/>
      <c r="T548" s="45"/>
      <c r="U548" s="4"/>
      <c r="V548" s="222"/>
      <c r="W548" s="222"/>
      <c r="X548" s="4"/>
      <c r="Y548" s="4"/>
      <c r="Z548" s="2"/>
      <c r="AA548" s="2"/>
      <c r="AC548" s="2"/>
      <c r="AE548" s="35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</row>
    <row r="549" spans="1:56" s="2" customFormat="1" ht="21" customHeight="1" x14ac:dyDescent="0.2">
      <c r="A549" s="476"/>
      <c r="B549" s="492" t="s">
        <v>513</v>
      </c>
      <c r="C549" s="492" t="s">
        <v>681</v>
      </c>
      <c r="D549" s="335"/>
      <c r="E549" s="335"/>
      <c r="F549" s="335"/>
      <c r="G549" s="335"/>
      <c r="H549" s="335"/>
      <c r="I549" s="335"/>
      <c r="J549" s="335"/>
      <c r="K549" s="499"/>
      <c r="L549" s="499">
        <f t="shared" si="104"/>
        <v>14070861</v>
      </c>
      <c r="M549" s="499">
        <f t="shared" si="105"/>
        <v>14070861</v>
      </c>
      <c r="N549" s="485"/>
      <c r="O549" s="499"/>
      <c r="P549" s="491">
        <v>3.3399999999999999E-2</v>
      </c>
      <c r="Q549" s="221"/>
      <c r="R549" s="45"/>
      <c r="S549" s="45"/>
      <c r="T549" s="45"/>
      <c r="U549" s="4"/>
      <c r="V549" s="222"/>
      <c r="W549" s="222"/>
      <c r="X549" s="4"/>
      <c r="Y549" s="4"/>
      <c r="AB549" s="16"/>
      <c r="AD549" s="16"/>
      <c r="AE549" s="35"/>
    </row>
    <row r="550" spans="1:56" s="2" customFormat="1" ht="80.25" customHeight="1" x14ac:dyDescent="0.2">
      <c r="A550" s="476"/>
      <c r="B550" s="492" t="s">
        <v>515</v>
      </c>
      <c r="C550" s="492" t="s">
        <v>682</v>
      </c>
      <c r="D550" s="335"/>
      <c r="E550" s="335"/>
      <c r="F550" s="335"/>
      <c r="G550" s="335"/>
      <c r="H550" s="335"/>
      <c r="I550" s="335"/>
      <c r="J550" s="335"/>
      <c r="K550" s="499"/>
      <c r="L550" s="499">
        <f t="shared" si="104"/>
        <v>210642</v>
      </c>
      <c r="M550" s="499">
        <f t="shared" si="105"/>
        <v>210642</v>
      </c>
      <c r="N550" s="485"/>
      <c r="O550" s="499"/>
      <c r="P550" s="491">
        <v>5.0000000000000001E-4</v>
      </c>
      <c r="Q550" s="221"/>
      <c r="R550" s="45"/>
      <c r="S550" s="45"/>
      <c r="T550" s="45"/>
      <c r="U550" s="4"/>
      <c r="V550" s="222"/>
      <c r="W550" s="222"/>
      <c r="X550" s="4"/>
      <c r="Y550" s="4"/>
      <c r="AB550" s="16"/>
      <c r="AD550" s="16"/>
      <c r="AE550" s="35"/>
    </row>
    <row r="551" spans="1:56" s="2" customFormat="1" ht="21" customHeight="1" x14ac:dyDescent="0.2">
      <c r="A551" s="476"/>
      <c r="B551" s="492" t="s">
        <v>581</v>
      </c>
      <c r="C551" s="492" t="s">
        <v>575</v>
      </c>
      <c r="D551" s="335"/>
      <c r="E551" s="335"/>
      <c r="F551" s="335"/>
      <c r="G551" s="335"/>
      <c r="H551" s="335"/>
      <c r="I551" s="335"/>
      <c r="J551" s="335"/>
      <c r="K551" s="499"/>
      <c r="L551" s="499">
        <f>'УЗА №5-УЗА №7'!L73</f>
        <v>17850</v>
      </c>
      <c r="M551" s="499">
        <f t="shared" si="105"/>
        <v>17850</v>
      </c>
      <c r="N551" s="485"/>
      <c r="O551" s="499"/>
      <c r="P551" s="491"/>
      <c r="Q551" s="357"/>
      <c r="R551" s="45"/>
      <c r="S551" s="45"/>
      <c r="T551" s="45"/>
      <c r="U551" s="4"/>
      <c r="V551" s="358"/>
      <c r="W551" s="358"/>
      <c r="X551" s="4"/>
      <c r="Y551" s="4"/>
      <c r="AB551" s="16"/>
      <c r="AD551" s="16"/>
      <c r="AE551" s="35"/>
    </row>
    <row r="552" spans="1:56" s="100" customFormat="1" ht="30" customHeight="1" x14ac:dyDescent="0.25">
      <c r="A552" s="482"/>
      <c r="B552" s="498"/>
      <c r="C552" s="497" t="s">
        <v>587</v>
      </c>
      <c r="D552" s="330"/>
      <c r="E552" s="330"/>
      <c r="F552" s="330"/>
      <c r="G552" s="330"/>
      <c r="H552" s="330"/>
      <c r="I552" s="330"/>
      <c r="J552" s="330"/>
      <c r="K552" s="479"/>
      <c r="L552" s="479">
        <f>L551*P552</f>
        <v>66045</v>
      </c>
      <c r="M552" s="479">
        <f t="shared" si="105"/>
        <v>66045</v>
      </c>
      <c r="N552" s="486"/>
      <c r="O552" s="479"/>
      <c r="P552" s="511">
        <v>3.7</v>
      </c>
      <c r="Q552" s="56"/>
      <c r="R552" s="65"/>
      <c r="S552" s="65"/>
      <c r="T552" s="65"/>
      <c r="U552" s="502"/>
      <c r="V552" s="65"/>
      <c r="W552" s="65"/>
      <c r="X552" s="502"/>
      <c r="Y552" s="502"/>
      <c r="AB552" s="101"/>
      <c r="AD552" s="101"/>
      <c r="AE552" s="108"/>
    </row>
    <row r="553" spans="1:56" s="2" customFormat="1" ht="80.25" customHeight="1" x14ac:dyDescent="0.2">
      <c r="A553" s="476"/>
      <c r="B553" s="492"/>
      <c r="C553" s="492" t="s">
        <v>700</v>
      </c>
      <c r="D553" s="335"/>
      <c r="E553" s="335"/>
      <c r="F553" s="335"/>
      <c r="G553" s="335"/>
      <c r="H553" s="335"/>
      <c r="I553" s="335"/>
      <c r="J553" s="335"/>
      <c r="K553" s="499"/>
      <c r="L553" s="499">
        <v>205068</v>
      </c>
      <c r="M553" s="499">
        <f t="shared" si="105"/>
        <v>205068</v>
      </c>
      <c r="N553" s="485"/>
      <c r="O553" s="499"/>
      <c r="P553" s="491">
        <v>0.05</v>
      </c>
      <c r="Q553" s="221"/>
      <c r="R553" s="45"/>
      <c r="S553" s="45"/>
      <c r="T553" s="45"/>
      <c r="U553" s="4"/>
      <c r="V553" s="222"/>
      <c r="W553" s="222"/>
      <c r="X553" s="4"/>
      <c r="Y553" s="4"/>
      <c r="AB553" s="16"/>
      <c r="AD553" s="16"/>
      <c r="AE553" s="35"/>
    </row>
    <row r="554" spans="1:56" s="101" customFormat="1" ht="30" customHeight="1" x14ac:dyDescent="0.25">
      <c r="A554" s="482"/>
      <c r="B554" s="498" t="s">
        <v>701</v>
      </c>
      <c r="C554" s="497" t="s">
        <v>514</v>
      </c>
      <c r="D554" s="330"/>
      <c r="E554" s="330"/>
      <c r="F554" s="330"/>
      <c r="G554" s="330"/>
      <c r="H554" s="330"/>
      <c r="I554" s="330"/>
      <c r="J554" s="330"/>
      <c r="K554" s="479"/>
      <c r="L554" s="479">
        <f>(K537+O537)*P553</f>
        <v>3574339</v>
      </c>
      <c r="M554" s="479">
        <f>D554+K554+L554</f>
        <v>3574339</v>
      </c>
      <c r="N554" s="486"/>
      <c r="O554" s="479"/>
      <c r="P554" s="491"/>
      <c r="Q554" s="56"/>
      <c r="R554" s="65"/>
      <c r="S554" s="65"/>
      <c r="T554" s="65"/>
      <c r="U554" s="502"/>
      <c r="V554" s="65"/>
      <c r="W554" s="65"/>
      <c r="X554" s="502"/>
      <c r="Y554" s="502"/>
      <c r="Z554" s="100"/>
      <c r="AA554" s="100"/>
      <c r="AC554" s="100"/>
      <c r="AE554" s="108"/>
      <c r="AF554" s="100"/>
      <c r="AG554" s="100"/>
      <c r="AH554" s="100"/>
      <c r="AI554" s="100"/>
      <c r="AJ554" s="100"/>
      <c r="AK554" s="100"/>
      <c r="AL554" s="100"/>
      <c r="AM554" s="100"/>
      <c r="AN554" s="100"/>
      <c r="AO554" s="100"/>
      <c r="AP554" s="100"/>
      <c r="AQ554" s="100"/>
      <c r="AR554" s="100"/>
      <c r="AS554" s="100"/>
      <c r="AT554" s="100"/>
      <c r="AU554" s="100"/>
      <c r="AV554" s="100"/>
      <c r="AW554" s="100"/>
      <c r="AX554" s="100"/>
      <c r="AY554" s="100"/>
      <c r="AZ554" s="100"/>
      <c r="BA554" s="100"/>
      <c r="BB554" s="100"/>
      <c r="BC554" s="100"/>
      <c r="BD554" s="100"/>
    </row>
    <row r="555" spans="1:56" s="305" customFormat="1" ht="18" customHeight="1" x14ac:dyDescent="0.2">
      <c r="A555" s="500"/>
      <c r="B555" s="488"/>
      <c r="C555" s="488" t="s">
        <v>27</v>
      </c>
      <c r="D555" s="330">
        <f>SUM(D539:D554)-D541-D551-D553</f>
        <v>39365914</v>
      </c>
      <c r="E555" s="330"/>
      <c r="F555" s="330"/>
      <c r="G555" s="330"/>
      <c r="H555" s="330"/>
      <c r="I555" s="330"/>
      <c r="J555" s="330"/>
      <c r="K555" s="330">
        <f>SUM(K539:K554)-K541-K551-K553</f>
        <v>0</v>
      </c>
      <c r="L555" s="330">
        <f>SUM(L539:L554)-L541-L551-L553</f>
        <v>52635627</v>
      </c>
      <c r="M555" s="330">
        <f>SUM(D555:L555)</f>
        <v>92001541</v>
      </c>
      <c r="N555" s="486"/>
      <c r="O555" s="486"/>
      <c r="P555" s="303"/>
      <c r="Q555" s="304"/>
    </row>
    <row r="556" spans="1:56" s="219" customFormat="1" ht="18" customHeight="1" x14ac:dyDescent="0.2">
      <c r="A556" s="294"/>
      <c r="B556" s="308"/>
      <c r="C556" s="293" t="s">
        <v>552</v>
      </c>
      <c r="D556" s="330">
        <f>SUM(D555,D537)</f>
        <v>190942422</v>
      </c>
      <c r="E556" s="330"/>
      <c r="F556" s="330"/>
      <c r="G556" s="330"/>
      <c r="H556" s="330"/>
      <c r="I556" s="330"/>
      <c r="J556" s="330"/>
      <c r="K556" s="330">
        <f>SUM(K555,K537)</f>
        <v>555904</v>
      </c>
      <c r="L556" s="330">
        <f>SUM(L555,L537)</f>
        <v>52635627</v>
      </c>
      <c r="M556" s="330">
        <f>SUM(D556:L556)</f>
        <v>244133953</v>
      </c>
      <c r="N556" s="330">
        <f>N537</f>
        <v>269706747</v>
      </c>
      <c r="O556" s="330">
        <f>O537+O555</f>
        <v>70930877</v>
      </c>
      <c r="P556" s="346"/>
      <c r="Q556" s="301"/>
      <c r="R556" s="306"/>
      <c r="S556" s="307"/>
    </row>
    <row r="557" spans="1:56" s="2" customFormat="1" ht="21" customHeight="1" x14ac:dyDescent="0.2">
      <c r="A557" s="476"/>
      <c r="B557" s="308" t="s">
        <v>29</v>
      </c>
      <c r="C557" s="308" t="s">
        <v>687</v>
      </c>
      <c r="D557" s="335">
        <f>D556*1.5%</f>
        <v>2864136</v>
      </c>
      <c r="E557" s="335"/>
      <c r="F557" s="335"/>
      <c r="G557" s="335"/>
      <c r="H557" s="335"/>
      <c r="I557" s="335"/>
      <c r="J557" s="335"/>
      <c r="K557" s="335">
        <f t="shared" ref="K557:L557" si="106">K556*1.5%</f>
        <v>8339</v>
      </c>
      <c r="L557" s="335">
        <f t="shared" si="106"/>
        <v>789534</v>
      </c>
      <c r="M557" s="335">
        <f>SUM(D557:L557)+N557+O557</f>
        <v>3662009</v>
      </c>
      <c r="N557" s="335"/>
      <c r="O557" s="499"/>
      <c r="P557" s="222"/>
      <c r="Q557" s="222"/>
      <c r="R557" s="4"/>
      <c r="S557" s="222"/>
      <c r="T557" s="4"/>
      <c r="U557" s="4"/>
      <c r="V557" s="222"/>
      <c r="W557" s="222"/>
      <c r="X557" s="4"/>
      <c r="Y557" s="4"/>
      <c r="AB557" s="16"/>
      <c r="AD557" s="16"/>
      <c r="AE557" s="35"/>
    </row>
    <row r="558" spans="1:56" s="2" customFormat="1" ht="26.25" customHeight="1" x14ac:dyDescent="0.2">
      <c r="A558" s="482"/>
      <c r="B558" s="293"/>
      <c r="C558" s="54" t="s">
        <v>72</v>
      </c>
      <c r="D558" s="479">
        <f>D556+D557</f>
        <v>193806558</v>
      </c>
      <c r="E558" s="479"/>
      <c r="F558" s="479"/>
      <c r="G558" s="479"/>
      <c r="H558" s="479"/>
      <c r="I558" s="479"/>
      <c r="J558" s="479"/>
      <c r="K558" s="479">
        <f>K556+K557</f>
        <v>564243</v>
      </c>
      <c r="L558" s="479">
        <f>L556+L557</f>
        <v>53425161</v>
      </c>
      <c r="M558" s="495">
        <f>M556+M557</f>
        <v>247795962</v>
      </c>
      <c r="N558" s="479">
        <f>N556+N557</f>
        <v>269706747</v>
      </c>
      <c r="O558" s="479">
        <f>O556+O557</f>
        <v>70930877</v>
      </c>
      <c r="P558" s="65"/>
      <c r="Q558" s="65"/>
      <c r="R558" s="65"/>
      <c r="S558" s="65"/>
      <c r="T558" s="45"/>
      <c r="U558" s="4"/>
      <c r="V558" s="65"/>
      <c r="W558" s="65"/>
      <c r="X558" s="4"/>
      <c r="Y558" s="4"/>
      <c r="AB558" s="16"/>
      <c r="AD558" s="16"/>
      <c r="AE558" s="35"/>
    </row>
    <row r="559" spans="1:56" s="3" customFormat="1" ht="22.5" customHeight="1" x14ac:dyDescent="0.2">
      <c r="A559" s="832" t="s">
        <v>585</v>
      </c>
      <c r="B559" s="833"/>
      <c r="C559" s="833"/>
      <c r="D559" s="833"/>
      <c r="E559" s="833"/>
      <c r="F559" s="833"/>
      <c r="G559" s="833"/>
      <c r="H559" s="833"/>
      <c r="I559" s="833"/>
      <c r="J559" s="833"/>
      <c r="K559" s="833"/>
      <c r="L559" s="833"/>
      <c r="M559" s="833"/>
      <c r="N559" s="833"/>
      <c r="O559" s="834"/>
      <c r="P559" s="56"/>
      <c r="Q559" s="56"/>
      <c r="R559" s="56"/>
      <c r="S559" s="56"/>
      <c r="T559" s="40"/>
      <c r="U559" s="40"/>
      <c r="V559" s="40"/>
      <c r="W559" s="40"/>
      <c r="X559" s="40"/>
      <c r="Y559" s="40"/>
      <c r="AB559" s="33"/>
      <c r="AD559" s="33"/>
      <c r="AE559" s="36"/>
    </row>
    <row r="560" spans="1:56" s="2" customFormat="1" ht="24" customHeight="1" x14ac:dyDescent="0.2">
      <c r="A560" s="829" t="s">
        <v>4</v>
      </c>
      <c r="B560" s="830"/>
      <c r="C560" s="830"/>
      <c r="D560" s="830"/>
      <c r="E560" s="830"/>
      <c r="F560" s="830"/>
      <c r="G560" s="830"/>
      <c r="H560" s="830"/>
      <c r="I560" s="830"/>
      <c r="J560" s="830"/>
      <c r="K560" s="830"/>
      <c r="L560" s="830"/>
      <c r="M560" s="830"/>
      <c r="N560" s="830"/>
      <c r="O560" s="831"/>
      <c r="P560" s="8"/>
      <c r="Q560" s="8"/>
      <c r="R560" s="8"/>
      <c r="S560" s="8"/>
      <c r="T560" s="8"/>
      <c r="U560" s="8"/>
      <c r="V560" s="8"/>
      <c r="W560" s="8"/>
      <c r="X560" s="8"/>
      <c r="Y560" s="8"/>
      <c r="AB560" s="16"/>
      <c r="AD560" s="16"/>
      <c r="AE560" s="35"/>
    </row>
    <row r="561" spans="1:36" s="99" customFormat="1" ht="42.75" customHeight="1" x14ac:dyDescent="0.2">
      <c r="A561" s="523" t="s">
        <v>81</v>
      </c>
      <c r="B561" s="325" t="s">
        <v>443</v>
      </c>
      <c r="C561" s="325" t="s">
        <v>442</v>
      </c>
      <c r="D561" s="326">
        <f>SUM(D562:D569)</f>
        <v>1369320</v>
      </c>
      <c r="E561" s="326">
        <f t="shared" ref="E561:O561" si="107">SUM(E562:E569)</f>
        <v>0</v>
      </c>
      <c r="F561" s="326">
        <f t="shared" si="107"/>
        <v>0</v>
      </c>
      <c r="G561" s="326">
        <f t="shared" si="107"/>
        <v>0</v>
      </c>
      <c r="H561" s="326">
        <f t="shared" si="107"/>
        <v>0</v>
      </c>
      <c r="I561" s="326">
        <f t="shared" si="107"/>
        <v>0</v>
      </c>
      <c r="J561" s="326">
        <f t="shared" si="107"/>
        <v>0</v>
      </c>
      <c r="K561" s="326">
        <f t="shared" si="107"/>
        <v>0</v>
      </c>
      <c r="L561" s="326">
        <f t="shared" si="107"/>
        <v>0</v>
      </c>
      <c r="M561" s="326">
        <f>SUM(M562:M569)</f>
        <v>1369320</v>
      </c>
      <c r="N561" s="326">
        <f t="shared" si="107"/>
        <v>1427160</v>
      </c>
      <c r="O561" s="326">
        <f t="shared" si="107"/>
        <v>0</v>
      </c>
      <c r="P561" s="56"/>
      <c r="Q561" s="56"/>
      <c r="R561" s="15"/>
      <c r="S561" s="56"/>
      <c r="T561" s="56"/>
      <c r="U561" s="56"/>
      <c r="V561" s="56"/>
      <c r="W561" s="56"/>
      <c r="X561" s="528"/>
      <c r="Y561" s="528"/>
      <c r="Z561" s="524"/>
      <c r="AA561" s="524"/>
      <c r="AB561" s="65"/>
      <c r="AC561" s="198"/>
      <c r="AD561" s="65"/>
      <c r="AE561" s="65"/>
      <c r="AF561" s="198"/>
      <c r="AG561" s="198"/>
      <c r="AH561" s="198"/>
      <c r="AI561" s="198"/>
      <c r="AJ561" s="198"/>
    </row>
    <row r="562" spans="1:36" s="2" customFormat="1" ht="137.25" hidden="1" customHeight="1" outlineLevel="1" x14ac:dyDescent="0.2">
      <c r="A562" s="324"/>
      <c r="B562" s="296" t="s">
        <v>232</v>
      </c>
      <c r="C562" s="296" t="s">
        <v>444</v>
      </c>
      <c r="D562" s="297">
        <v>361670</v>
      </c>
      <c r="E562" s="297"/>
      <c r="F562" s="297"/>
      <c r="G562" s="297"/>
      <c r="H562" s="297"/>
      <c r="I562" s="297"/>
      <c r="J562" s="297"/>
      <c r="K562" s="297"/>
      <c r="L562" s="297"/>
      <c r="M562" s="297">
        <f t="shared" ref="M562:M569" si="108">(D562+K562+L562)</f>
        <v>361670</v>
      </c>
      <c r="N562" s="298"/>
      <c r="O562" s="297"/>
      <c r="P562" s="56"/>
      <c r="Q562" s="55"/>
      <c r="R562" s="61"/>
      <c r="S562" s="55"/>
      <c r="T562" s="55"/>
      <c r="U562" s="55"/>
      <c r="V562" s="55"/>
      <c r="W562" s="55"/>
      <c r="X562" s="19"/>
      <c r="Y562" s="19"/>
      <c r="Z562" s="62"/>
      <c r="AA562" s="63"/>
      <c r="AB562" s="64"/>
      <c r="AC562" s="4"/>
      <c r="AD562" s="64"/>
      <c r="AE562" s="64"/>
      <c r="AF562" s="4"/>
      <c r="AG562" s="4"/>
      <c r="AH562" s="4"/>
      <c r="AI562" s="4"/>
      <c r="AJ562" s="4"/>
    </row>
    <row r="563" spans="1:36" s="2" customFormat="1" ht="80.25" hidden="1" customHeight="1" outlineLevel="1" x14ac:dyDescent="0.2">
      <c r="A563" s="324"/>
      <c r="B563" s="296" t="s">
        <v>234</v>
      </c>
      <c r="C563" s="296" t="s">
        <v>235</v>
      </c>
      <c r="D563" s="297">
        <v>179710</v>
      </c>
      <c r="E563" s="297"/>
      <c r="F563" s="297"/>
      <c r="G563" s="297"/>
      <c r="H563" s="297"/>
      <c r="I563" s="297"/>
      <c r="J563" s="297"/>
      <c r="K563" s="297"/>
      <c r="L563" s="297"/>
      <c r="M563" s="297">
        <f t="shared" si="108"/>
        <v>179710</v>
      </c>
      <c r="N563" s="298"/>
      <c r="O563" s="297"/>
      <c r="P563" s="56"/>
      <c r="Q563" s="55"/>
      <c r="R563" s="61"/>
      <c r="S563" s="55"/>
      <c r="T563" s="55"/>
      <c r="U563" s="55"/>
      <c r="V563" s="55"/>
      <c r="W563" s="55"/>
      <c r="X563" s="19"/>
      <c r="Y563" s="19"/>
      <c r="Z563" s="62"/>
      <c r="AA563" s="63"/>
      <c r="AB563" s="64"/>
      <c r="AC563" s="4"/>
      <c r="AD563" s="64"/>
      <c r="AE563" s="64"/>
      <c r="AF563" s="4"/>
      <c r="AG563" s="4"/>
      <c r="AH563" s="4"/>
      <c r="AI563" s="4"/>
      <c r="AJ563" s="4"/>
    </row>
    <row r="564" spans="1:36" s="2" customFormat="1" ht="80.25" hidden="1" customHeight="1" outlineLevel="1" x14ac:dyDescent="0.2">
      <c r="A564" s="324"/>
      <c r="B564" s="296" t="s">
        <v>87</v>
      </c>
      <c r="C564" s="296" t="s">
        <v>445</v>
      </c>
      <c r="D564" s="297"/>
      <c r="E564" s="297"/>
      <c r="F564" s="297"/>
      <c r="G564" s="297"/>
      <c r="H564" s="297"/>
      <c r="I564" s="297"/>
      <c r="J564" s="297"/>
      <c r="K564" s="297"/>
      <c r="L564" s="297"/>
      <c r="M564" s="297">
        <f t="shared" si="108"/>
        <v>0</v>
      </c>
      <c r="N564" s="527">
        <v>714390</v>
      </c>
      <c r="O564" s="297"/>
      <c r="P564" s="56"/>
      <c r="Q564" s="55"/>
      <c r="R564" s="61"/>
      <c r="S564" s="55"/>
      <c r="T564" s="55"/>
      <c r="U564" s="55"/>
      <c r="V564" s="55"/>
      <c r="W564" s="55"/>
      <c r="X564" s="19"/>
      <c r="Y564" s="19"/>
      <c r="Z564" s="62"/>
      <c r="AA564" s="63"/>
      <c r="AB564" s="64"/>
      <c r="AC564" s="4"/>
      <c r="AD564" s="64"/>
      <c r="AE564" s="64"/>
      <c r="AF564" s="4"/>
      <c r="AG564" s="4"/>
      <c r="AH564" s="4"/>
      <c r="AI564" s="4"/>
      <c r="AJ564" s="4"/>
    </row>
    <row r="565" spans="1:36" s="2" customFormat="1" ht="102" hidden="1" customHeight="1" outlineLevel="1" x14ac:dyDescent="0.2">
      <c r="A565" s="324"/>
      <c r="B565" s="296" t="s">
        <v>87</v>
      </c>
      <c r="C565" s="296" t="s">
        <v>446</v>
      </c>
      <c r="D565" s="297"/>
      <c r="E565" s="297"/>
      <c r="F565" s="297"/>
      <c r="G565" s="297"/>
      <c r="H565" s="297"/>
      <c r="I565" s="297"/>
      <c r="J565" s="297"/>
      <c r="K565" s="297"/>
      <c r="L565" s="297"/>
      <c r="M565" s="297">
        <f t="shared" si="108"/>
        <v>0</v>
      </c>
      <c r="N565" s="527">
        <v>682090</v>
      </c>
      <c r="O565" s="297"/>
      <c r="P565" s="56"/>
      <c r="Q565" s="55"/>
      <c r="R565" s="61"/>
      <c r="S565" s="55"/>
      <c r="T565" s="55"/>
      <c r="U565" s="55"/>
      <c r="V565" s="55"/>
      <c r="W565" s="55"/>
      <c r="X565" s="19"/>
      <c r="Y565" s="19"/>
      <c r="Z565" s="62"/>
      <c r="AA565" s="63"/>
      <c r="AB565" s="64"/>
      <c r="AC565" s="4"/>
      <c r="AD565" s="64"/>
      <c r="AE565" s="64"/>
      <c r="AF565" s="4"/>
      <c r="AG565" s="4"/>
      <c r="AH565" s="4"/>
      <c r="AI565" s="4"/>
      <c r="AJ565" s="4"/>
    </row>
    <row r="566" spans="1:36" s="2" customFormat="1" ht="80.25" hidden="1" customHeight="1" outlineLevel="1" x14ac:dyDescent="0.2">
      <c r="A566" s="324"/>
      <c r="B566" s="296" t="s">
        <v>87</v>
      </c>
      <c r="C566" s="296" t="s">
        <v>447</v>
      </c>
      <c r="D566" s="297"/>
      <c r="E566" s="297"/>
      <c r="F566" s="297"/>
      <c r="G566" s="297"/>
      <c r="H566" s="297"/>
      <c r="I566" s="297"/>
      <c r="J566" s="297"/>
      <c r="K566" s="297"/>
      <c r="L566" s="297"/>
      <c r="M566" s="297">
        <f t="shared" si="108"/>
        <v>0</v>
      </c>
      <c r="N566" s="527">
        <v>30680</v>
      </c>
      <c r="O566" s="297"/>
      <c r="P566" s="56"/>
      <c r="Q566" s="55"/>
      <c r="R566" s="61"/>
      <c r="S566" s="55"/>
      <c r="T566" s="55"/>
      <c r="U566" s="55"/>
      <c r="V566" s="55"/>
      <c r="W566" s="55"/>
      <c r="X566" s="19"/>
      <c r="Y566" s="19"/>
      <c r="Z566" s="62"/>
      <c r="AA566" s="63"/>
      <c r="AB566" s="64"/>
      <c r="AC566" s="4"/>
      <c r="AD566" s="64"/>
      <c r="AE566" s="64"/>
      <c r="AF566" s="4"/>
      <c r="AG566" s="4"/>
      <c r="AH566" s="4"/>
      <c r="AI566" s="4"/>
      <c r="AJ566" s="4"/>
    </row>
    <row r="567" spans="1:36" s="2" customFormat="1" ht="80.25" hidden="1" customHeight="1" outlineLevel="1" x14ac:dyDescent="0.2">
      <c r="A567" s="324"/>
      <c r="B567" s="296" t="s">
        <v>239</v>
      </c>
      <c r="C567" s="296" t="s">
        <v>448</v>
      </c>
      <c r="D567" s="297">
        <v>5470</v>
      </c>
      <c r="E567" s="297"/>
      <c r="F567" s="297"/>
      <c r="G567" s="297"/>
      <c r="H567" s="297"/>
      <c r="I567" s="297"/>
      <c r="J567" s="297"/>
      <c r="K567" s="297"/>
      <c r="L567" s="297"/>
      <c r="M567" s="297">
        <f t="shared" si="108"/>
        <v>5470</v>
      </c>
      <c r="N567" s="298"/>
      <c r="O567" s="297"/>
      <c r="P567" s="56"/>
      <c r="Q567" s="55"/>
      <c r="R567" s="61"/>
      <c r="S567" s="55"/>
      <c r="T567" s="55"/>
      <c r="U567" s="55"/>
      <c r="V567" s="55"/>
      <c r="W567" s="55"/>
      <c r="X567" s="19"/>
      <c r="Y567" s="19"/>
      <c r="Z567" s="62"/>
      <c r="AA567" s="63"/>
      <c r="AB567" s="64"/>
      <c r="AC567" s="4"/>
      <c r="AD567" s="64"/>
      <c r="AE567" s="64"/>
      <c r="AF567" s="4"/>
      <c r="AG567" s="4"/>
      <c r="AH567" s="4"/>
      <c r="AI567" s="4"/>
      <c r="AJ567" s="4"/>
    </row>
    <row r="568" spans="1:36" s="2" customFormat="1" ht="80.25" hidden="1" customHeight="1" outlineLevel="1" x14ac:dyDescent="0.2">
      <c r="A568" s="324"/>
      <c r="B568" s="296" t="s">
        <v>95</v>
      </c>
      <c r="C568" s="296" t="s">
        <v>449</v>
      </c>
      <c r="D568" s="297">
        <v>3510</v>
      </c>
      <c r="E568" s="297"/>
      <c r="F568" s="297"/>
      <c r="G568" s="297"/>
      <c r="H568" s="297"/>
      <c r="I568" s="297"/>
      <c r="J568" s="297"/>
      <c r="K568" s="297"/>
      <c r="L568" s="297"/>
      <c r="M568" s="297">
        <f t="shared" si="108"/>
        <v>3510</v>
      </c>
      <c r="N568" s="298"/>
      <c r="O568" s="297"/>
      <c r="P568" s="56"/>
      <c r="Q568" s="55"/>
      <c r="R568" s="61"/>
      <c r="S568" s="55"/>
      <c r="T568" s="55"/>
      <c r="U568" s="55"/>
      <c r="V568" s="55"/>
      <c r="W568" s="55"/>
      <c r="X568" s="19"/>
      <c r="Y568" s="19"/>
      <c r="Z568" s="62"/>
      <c r="AA568" s="63"/>
      <c r="AB568" s="64"/>
      <c r="AC568" s="4"/>
      <c r="AD568" s="64"/>
      <c r="AE568" s="64"/>
      <c r="AF568" s="4"/>
      <c r="AG568" s="4"/>
      <c r="AH568" s="4"/>
      <c r="AI568" s="4"/>
      <c r="AJ568" s="4"/>
    </row>
    <row r="569" spans="1:36" s="2" customFormat="1" ht="80.25" hidden="1" customHeight="1" outlineLevel="1" x14ac:dyDescent="0.2">
      <c r="A569" s="324"/>
      <c r="B569" s="296" t="s">
        <v>621</v>
      </c>
      <c r="C569" s="296" t="s">
        <v>622</v>
      </c>
      <c r="D569" s="297">
        <v>818960</v>
      </c>
      <c r="E569" s="297"/>
      <c r="F569" s="297"/>
      <c r="G569" s="297"/>
      <c r="H569" s="297"/>
      <c r="I569" s="297"/>
      <c r="J569" s="297"/>
      <c r="K569" s="297"/>
      <c r="L569" s="297"/>
      <c r="M569" s="297">
        <f t="shared" si="108"/>
        <v>818960</v>
      </c>
      <c r="N569" s="298"/>
      <c r="O569" s="297"/>
      <c r="P569" s="56"/>
      <c r="Q569" s="55"/>
      <c r="R569" s="61"/>
      <c r="S569" s="55"/>
      <c r="T569" s="55"/>
      <c r="U569" s="55"/>
      <c r="V569" s="55"/>
      <c r="W569" s="55"/>
      <c r="X569" s="19"/>
      <c r="Y569" s="19"/>
      <c r="Z569" s="62"/>
      <c r="AA569" s="63"/>
      <c r="AB569" s="64"/>
      <c r="AC569" s="4"/>
      <c r="AD569" s="64"/>
      <c r="AE569" s="64"/>
      <c r="AF569" s="4"/>
      <c r="AG569" s="4"/>
      <c r="AH569" s="4"/>
      <c r="AI569" s="4"/>
      <c r="AJ569" s="4"/>
    </row>
    <row r="570" spans="1:36" s="2" customFormat="1" ht="18" customHeight="1" collapsed="1" x14ac:dyDescent="0.2">
      <c r="A570" s="474"/>
      <c r="B570" s="501"/>
      <c r="C570" s="292" t="s">
        <v>547</v>
      </c>
      <c r="D570" s="330">
        <f>SUM(D561)</f>
        <v>1369320</v>
      </c>
      <c r="E570" s="330">
        <f t="shared" ref="E570:O570" si="109">SUM(E561)</f>
        <v>0</v>
      </c>
      <c r="F570" s="330">
        <f t="shared" si="109"/>
        <v>0</v>
      </c>
      <c r="G570" s="330">
        <f t="shared" si="109"/>
        <v>0</v>
      </c>
      <c r="H570" s="330">
        <f t="shared" si="109"/>
        <v>0</v>
      </c>
      <c r="I570" s="330">
        <f t="shared" si="109"/>
        <v>0</v>
      </c>
      <c r="J570" s="330">
        <f t="shared" si="109"/>
        <v>0</v>
      </c>
      <c r="K570" s="330">
        <f t="shared" si="109"/>
        <v>0</v>
      </c>
      <c r="L570" s="330">
        <f t="shared" si="109"/>
        <v>0</v>
      </c>
      <c r="M570" s="330">
        <f t="shared" si="109"/>
        <v>1369320</v>
      </c>
      <c r="N570" s="330">
        <f t="shared" si="109"/>
        <v>1427160</v>
      </c>
      <c r="O570" s="330">
        <f t="shared" si="109"/>
        <v>0</v>
      </c>
      <c r="P570" s="56"/>
      <c r="Q570" s="58"/>
      <c r="R570" s="58"/>
      <c r="S570" s="58"/>
      <c r="T570" s="58"/>
      <c r="U570" s="58"/>
      <c r="V570" s="58"/>
      <c r="W570" s="58"/>
      <c r="X570" s="59"/>
      <c r="Y570" s="60"/>
      <c r="AA570" s="16"/>
      <c r="AB570" s="16"/>
      <c r="AD570" s="16"/>
      <c r="AE570" s="35"/>
    </row>
    <row r="571" spans="1:36" s="2" customFormat="1" ht="24" customHeight="1" x14ac:dyDescent="0.2">
      <c r="A571" s="829" t="s">
        <v>540</v>
      </c>
      <c r="B571" s="830"/>
      <c r="C571" s="830"/>
      <c r="D571" s="830"/>
      <c r="E571" s="830"/>
      <c r="F571" s="830"/>
      <c r="G571" s="830"/>
      <c r="H571" s="830"/>
      <c r="I571" s="830"/>
      <c r="J571" s="830"/>
      <c r="K571" s="830"/>
      <c r="L571" s="830"/>
      <c r="M571" s="830"/>
      <c r="N571" s="830"/>
      <c r="O571" s="831"/>
      <c r="P571" s="56"/>
      <c r="Q571" s="8"/>
      <c r="R571" s="8"/>
      <c r="S571" s="8"/>
      <c r="T571" s="8"/>
      <c r="U571" s="8"/>
      <c r="V571" s="8"/>
      <c r="W571" s="8"/>
      <c r="X571" s="8"/>
      <c r="Y571" s="8"/>
      <c r="AB571" s="16"/>
      <c r="AD571" s="16"/>
      <c r="AE571" s="35"/>
    </row>
    <row r="572" spans="1:36" s="99" customFormat="1" ht="57" customHeight="1" x14ac:dyDescent="0.2">
      <c r="A572" s="523"/>
      <c r="B572" s="325" t="s">
        <v>484</v>
      </c>
      <c r="C572" s="325" t="s">
        <v>483</v>
      </c>
      <c r="D572" s="326">
        <f>SUM(D573)</f>
        <v>75055</v>
      </c>
      <c r="E572" s="326">
        <f t="shared" ref="E572:O572" si="110">SUM(E573)</f>
        <v>0</v>
      </c>
      <c r="F572" s="326">
        <f t="shared" si="110"/>
        <v>0</v>
      </c>
      <c r="G572" s="326">
        <f t="shared" si="110"/>
        <v>0</v>
      </c>
      <c r="H572" s="326">
        <f t="shared" si="110"/>
        <v>0</v>
      </c>
      <c r="I572" s="326">
        <f t="shared" si="110"/>
        <v>0</v>
      </c>
      <c r="J572" s="326">
        <f t="shared" si="110"/>
        <v>0</v>
      </c>
      <c r="K572" s="326">
        <f t="shared" si="110"/>
        <v>0</v>
      </c>
      <c r="L572" s="326">
        <f t="shared" si="110"/>
        <v>0</v>
      </c>
      <c r="M572" s="326">
        <f t="shared" si="110"/>
        <v>75055</v>
      </c>
      <c r="N572" s="326">
        <f t="shared" si="110"/>
        <v>0</v>
      </c>
      <c r="O572" s="326">
        <f t="shared" si="110"/>
        <v>1538165</v>
      </c>
      <c r="P572" s="56"/>
      <c r="Q572" s="58"/>
      <c r="R572" s="58"/>
      <c r="S572" s="58"/>
      <c r="T572" s="58"/>
      <c r="U572" s="58"/>
      <c r="V572" s="58"/>
      <c r="W572" s="58"/>
      <c r="X572" s="59"/>
      <c r="Y572" s="60"/>
      <c r="AA572" s="102"/>
      <c r="AB572" s="102"/>
      <c r="AD572" s="102"/>
      <c r="AE572" s="102"/>
    </row>
    <row r="573" spans="1:36" s="2" customFormat="1" ht="48.75" hidden="1" customHeight="1" outlineLevel="1" x14ac:dyDescent="0.2">
      <c r="A573" s="324"/>
      <c r="B573" s="296" t="s">
        <v>485</v>
      </c>
      <c r="C573" s="296" t="s">
        <v>474</v>
      </c>
      <c r="D573" s="297">
        <v>75055</v>
      </c>
      <c r="E573" s="297"/>
      <c r="F573" s="297"/>
      <c r="G573" s="297"/>
      <c r="H573" s="297"/>
      <c r="I573" s="297"/>
      <c r="J573" s="297"/>
      <c r="K573" s="297"/>
      <c r="L573" s="297"/>
      <c r="M573" s="297">
        <f>(D573+K573+L573)</f>
        <v>75055</v>
      </c>
      <c r="N573" s="298"/>
      <c r="O573" s="297">
        <v>1538165</v>
      </c>
      <c r="P573" s="56"/>
      <c r="Q573" s="58"/>
      <c r="R573" s="58"/>
      <c r="S573" s="58"/>
      <c r="T573" s="58"/>
      <c r="U573" s="58"/>
      <c r="V573" s="58"/>
      <c r="W573" s="58"/>
      <c r="X573" s="59"/>
      <c r="Y573" s="60"/>
      <c r="AA573" s="16"/>
      <c r="AB573" s="16"/>
      <c r="AD573" s="16"/>
      <c r="AE573" s="35"/>
    </row>
    <row r="574" spans="1:36" s="2" customFormat="1" ht="18" customHeight="1" collapsed="1" x14ac:dyDescent="0.2">
      <c r="A574" s="474"/>
      <c r="B574" s="476"/>
      <c r="C574" s="292" t="s">
        <v>548</v>
      </c>
      <c r="D574" s="330">
        <f>SUM(D572)</f>
        <v>75055</v>
      </c>
      <c r="E574" s="330">
        <f>SUM(E572)</f>
        <v>0</v>
      </c>
      <c r="F574" s="330">
        <f>SUM(F572)</f>
        <v>0</v>
      </c>
      <c r="G574" s="330">
        <f t="shared" ref="G574:O574" si="111">SUM(G572)</f>
        <v>0</v>
      </c>
      <c r="H574" s="330">
        <f t="shared" si="111"/>
        <v>0</v>
      </c>
      <c r="I574" s="330">
        <f t="shared" si="111"/>
        <v>0</v>
      </c>
      <c r="J574" s="330">
        <f t="shared" si="111"/>
        <v>0</v>
      </c>
      <c r="K574" s="330">
        <f t="shared" si="111"/>
        <v>0</v>
      </c>
      <c r="L574" s="330">
        <f t="shared" si="111"/>
        <v>0</v>
      </c>
      <c r="M574" s="330">
        <f t="shared" si="111"/>
        <v>75055</v>
      </c>
      <c r="N574" s="330">
        <f t="shared" si="111"/>
        <v>0</v>
      </c>
      <c r="O574" s="330">
        <f t="shared" si="111"/>
        <v>1538165</v>
      </c>
      <c r="P574" s="56"/>
      <c r="Q574" s="58"/>
      <c r="R574" s="58"/>
      <c r="S574" s="58"/>
      <c r="T574" s="58"/>
      <c r="U574" s="58"/>
      <c r="V574" s="58"/>
      <c r="W574" s="58"/>
      <c r="X574" s="59"/>
      <c r="Y574" s="60"/>
      <c r="AA574" s="16"/>
      <c r="AB574" s="16"/>
      <c r="AD574" s="16"/>
      <c r="AE574" s="35"/>
    </row>
    <row r="575" spans="1:36" s="2" customFormat="1" ht="18" customHeight="1" x14ac:dyDescent="0.2">
      <c r="A575" s="474"/>
      <c r="B575" s="482"/>
      <c r="C575" s="292" t="s">
        <v>13</v>
      </c>
      <c r="D575" s="330">
        <f>SUM(D570,D574)</f>
        <v>1444375</v>
      </c>
      <c r="E575" s="330">
        <f t="shared" ref="E575:O575" si="112">SUM(E570,E574)</f>
        <v>0</v>
      </c>
      <c r="F575" s="330">
        <f t="shared" si="112"/>
        <v>0</v>
      </c>
      <c r="G575" s="330">
        <f t="shared" si="112"/>
        <v>0</v>
      </c>
      <c r="H575" s="330">
        <f t="shared" si="112"/>
        <v>0</v>
      </c>
      <c r="I575" s="330">
        <f t="shared" si="112"/>
        <v>0</v>
      </c>
      <c r="J575" s="330">
        <f t="shared" si="112"/>
        <v>0</v>
      </c>
      <c r="K575" s="330">
        <f t="shared" si="112"/>
        <v>0</v>
      </c>
      <c r="L575" s="330">
        <f t="shared" si="112"/>
        <v>0</v>
      </c>
      <c r="M575" s="330">
        <f t="shared" si="112"/>
        <v>1444375</v>
      </c>
      <c r="N575" s="330">
        <f t="shared" si="112"/>
        <v>1427160</v>
      </c>
      <c r="O575" s="330">
        <f t="shared" si="112"/>
        <v>1538165</v>
      </c>
      <c r="P575" s="56"/>
      <c r="Q575" s="58"/>
      <c r="R575" s="58"/>
      <c r="S575" s="58"/>
      <c r="T575" s="58"/>
      <c r="U575" s="58"/>
      <c r="V575" s="58"/>
      <c r="W575" s="58"/>
      <c r="X575" s="59"/>
      <c r="Y575" s="60"/>
      <c r="AA575" s="16"/>
      <c r="AB575" s="16"/>
      <c r="AD575" s="16"/>
      <c r="AE575" s="35"/>
    </row>
    <row r="576" spans="1:36" s="2" customFormat="1" ht="106.5" customHeight="1" x14ac:dyDescent="0.2">
      <c r="A576" s="474"/>
      <c r="B576" s="292"/>
      <c r="C576" s="293" t="s">
        <v>689</v>
      </c>
      <c r="D576" s="330">
        <f>SUM(E576:J576)</f>
        <v>347826</v>
      </c>
      <c r="E576" s="330">
        <f>D575*4%</f>
        <v>57775</v>
      </c>
      <c r="F576" s="330">
        <f>D575*6.4%</f>
        <v>92440</v>
      </c>
      <c r="H576" s="330">
        <f>D575*81.67%*7.03%</f>
        <v>82927</v>
      </c>
      <c r="I576" s="330">
        <f>D575*5.02%</f>
        <v>72508</v>
      </c>
      <c r="J576" s="330">
        <f>D575*2.92%</f>
        <v>42176</v>
      </c>
      <c r="K576" s="330">
        <f>K575</f>
        <v>0</v>
      </c>
      <c r="L576" s="330"/>
      <c r="M576" s="330">
        <f>SUM(K576,L576,D576)</f>
        <v>347826</v>
      </c>
      <c r="N576" s="330">
        <f>D575*81.67%*92.97%+N575</f>
        <v>2523854</v>
      </c>
      <c r="O576" s="330">
        <f>O575</f>
        <v>1538165</v>
      </c>
      <c r="P576" s="58"/>
      <c r="Q576" s="58"/>
      <c r="R576" s="58"/>
      <c r="S576" s="58"/>
      <c r="T576" s="58"/>
      <c r="U576" s="58"/>
      <c r="V576" s="58"/>
      <c r="W576" s="58"/>
      <c r="X576" s="59"/>
      <c r="Y576" s="60"/>
      <c r="AA576" s="16"/>
      <c r="AB576" s="16"/>
      <c r="AD576" s="16"/>
      <c r="AE576" s="35"/>
    </row>
    <row r="577" spans="1:56" s="100" customFormat="1" ht="61.5" customHeight="1" x14ac:dyDescent="0.25">
      <c r="A577" s="482"/>
      <c r="B577" s="474"/>
      <c r="C577" s="54" t="s">
        <v>684</v>
      </c>
      <c r="D577" s="329"/>
      <c r="E577" s="329">
        <v>17.43</v>
      </c>
      <c r="F577" s="329">
        <v>9.34</v>
      </c>
      <c r="G577" s="329"/>
      <c r="H577" s="329">
        <v>5.35</v>
      </c>
      <c r="I577" s="329">
        <v>14.82</v>
      </c>
      <c r="J577" s="329">
        <v>13.96</v>
      </c>
      <c r="K577" s="329">
        <v>4.3099999999999996</v>
      </c>
      <c r="L577" s="329"/>
      <c r="M577" s="329"/>
      <c r="N577" s="329">
        <v>5.35</v>
      </c>
      <c r="O577" s="329">
        <v>4.3099999999999996</v>
      </c>
      <c r="P577" s="60"/>
      <c r="Q577" s="60"/>
      <c r="R577" s="502"/>
      <c r="S577" s="60"/>
      <c r="T577" s="60"/>
      <c r="U577" s="60"/>
      <c r="V577" s="502"/>
      <c r="W577" s="59"/>
      <c r="X577" s="356"/>
      <c r="Y577" s="356"/>
      <c r="Z577" s="356"/>
      <c r="AA577" s="356"/>
      <c r="AB577" s="15"/>
      <c r="AC577" s="356"/>
      <c r="AD577" s="15"/>
      <c r="AE577" s="37"/>
      <c r="AF577" s="356"/>
      <c r="AG577" s="356"/>
      <c r="AH577" s="356"/>
      <c r="AI577" s="356"/>
      <c r="AJ577" s="356"/>
      <c r="AK577" s="356"/>
      <c r="AL577" s="356"/>
      <c r="AM577" s="356"/>
      <c r="AN577" s="356"/>
      <c r="AO577" s="356"/>
      <c r="AP577" s="356"/>
      <c r="AQ577" s="356"/>
      <c r="AR577" s="356"/>
      <c r="AS577" s="356"/>
      <c r="AT577" s="356"/>
      <c r="AU577" s="356"/>
      <c r="AV577" s="356"/>
      <c r="AW577" s="356"/>
      <c r="AX577" s="356"/>
      <c r="AY577" s="356"/>
      <c r="AZ577" s="356"/>
      <c r="BA577" s="356"/>
      <c r="BB577" s="356"/>
      <c r="BC577" s="356"/>
      <c r="BD577" s="502"/>
    </row>
    <row r="578" spans="1:56" s="2" customFormat="1" ht="27" customHeight="1" x14ac:dyDescent="0.2">
      <c r="A578" s="476"/>
      <c r="B578" s="474"/>
      <c r="C578" s="54" t="s">
        <v>14</v>
      </c>
      <c r="D578" s="330">
        <f>SUM(E578:J578)</f>
        <v>3977413</v>
      </c>
      <c r="E578" s="330">
        <f t="shared" ref="E578:K578" si="113">E576*E577</f>
        <v>1007018</v>
      </c>
      <c r="F578" s="330">
        <f t="shared" si="113"/>
        <v>863390</v>
      </c>
      <c r="G578" s="330">
        <f t="shared" si="113"/>
        <v>0</v>
      </c>
      <c r="H578" s="330">
        <f t="shared" si="113"/>
        <v>443659</v>
      </c>
      <c r="I578" s="330">
        <f t="shared" si="113"/>
        <v>1074569</v>
      </c>
      <c r="J578" s="330">
        <f t="shared" si="113"/>
        <v>588777</v>
      </c>
      <c r="K578" s="330">
        <f t="shared" si="113"/>
        <v>0</v>
      </c>
      <c r="L578" s="330"/>
      <c r="M578" s="330">
        <f>D578+K578+L578</f>
        <v>3977413</v>
      </c>
      <c r="N578" s="330">
        <f>N576*N577</f>
        <v>13502619</v>
      </c>
      <c r="O578" s="479">
        <f>O576*O577</f>
        <v>6629491</v>
      </c>
      <c r="P578" s="65"/>
      <c r="Q578" s="65"/>
      <c r="R578" s="65"/>
      <c r="S578" s="65"/>
      <c r="T578" s="65"/>
      <c r="U578" s="56"/>
      <c r="V578" s="56"/>
      <c r="W578" s="56"/>
      <c r="X578" s="203"/>
      <c r="Y578" s="203"/>
      <c r="Z578" s="203"/>
      <c r="AA578" s="203"/>
      <c r="AB578" s="15"/>
      <c r="AC578" s="203"/>
      <c r="AD578" s="15"/>
      <c r="AE578" s="37"/>
      <c r="AF578" s="203"/>
      <c r="AG578" s="203"/>
      <c r="AH578" s="203"/>
      <c r="AI578" s="203"/>
      <c r="AJ578" s="203"/>
      <c r="AK578" s="203"/>
      <c r="AL578" s="203"/>
      <c r="AM578" s="203"/>
      <c r="AN578" s="203"/>
      <c r="AO578" s="203"/>
      <c r="AP578" s="203"/>
      <c r="AQ578" s="203"/>
      <c r="AR578" s="203"/>
      <c r="AS578" s="203"/>
      <c r="AT578" s="203"/>
      <c r="AU578" s="203"/>
      <c r="AV578" s="203"/>
      <c r="AW578" s="203"/>
      <c r="AX578" s="203"/>
      <c r="AY578" s="203"/>
      <c r="AZ578" s="203"/>
      <c r="BA578" s="203"/>
      <c r="BB578" s="203"/>
      <c r="BC578" s="203"/>
      <c r="BD578" s="4"/>
    </row>
    <row r="579" spans="1:56" s="2" customFormat="1" ht="70.5" customHeight="1" x14ac:dyDescent="0.2">
      <c r="A579" s="476"/>
      <c r="B579" s="474"/>
      <c r="C579" s="308" t="s">
        <v>697</v>
      </c>
      <c r="D579" s="335">
        <f>H578*28.61%</f>
        <v>126931</v>
      </c>
      <c r="E579" s="335"/>
      <c r="F579" s="335"/>
      <c r="G579" s="335"/>
      <c r="H579" s="335"/>
      <c r="I579" s="335"/>
      <c r="J579" s="335"/>
      <c r="K579" s="335"/>
      <c r="L579" s="335"/>
      <c r="M579" s="335">
        <f>D579+K579+L579</f>
        <v>126931</v>
      </c>
      <c r="N579" s="330"/>
      <c r="O579" s="476"/>
      <c r="P579" s="4"/>
      <c r="Q579" s="818"/>
      <c r="R579" s="818"/>
      <c r="S579" s="4"/>
      <c r="T579" s="4"/>
      <c r="U579" s="203"/>
      <c r="V579" s="203"/>
      <c r="W579" s="203"/>
      <c r="X579" s="203"/>
      <c r="Y579" s="203"/>
      <c r="Z579" s="203"/>
      <c r="AA579" s="15"/>
      <c r="AB579" s="15"/>
      <c r="AC579" s="15"/>
      <c r="AD579" s="15"/>
      <c r="AE579" s="37"/>
      <c r="AF579" s="203"/>
      <c r="AG579" s="203"/>
      <c r="AH579" s="203"/>
      <c r="AI579" s="203"/>
      <c r="AJ579" s="203"/>
      <c r="AK579" s="203"/>
      <c r="AL579" s="203"/>
      <c r="AM579" s="203"/>
      <c r="AN579" s="203"/>
      <c r="AO579" s="203"/>
      <c r="AP579" s="203"/>
      <c r="AQ579" s="203"/>
      <c r="AR579" s="203"/>
      <c r="AS579" s="203"/>
      <c r="AT579" s="203"/>
      <c r="AU579" s="203"/>
      <c r="AV579" s="203"/>
      <c r="AW579" s="203"/>
      <c r="AX579" s="203"/>
      <c r="AY579" s="203"/>
      <c r="AZ579" s="203"/>
      <c r="BA579" s="203"/>
      <c r="BB579" s="203"/>
      <c r="BC579" s="203"/>
      <c r="BD579" s="4"/>
    </row>
    <row r="580" spans="1:56" s="2" customFormat="1" ht="18" customHeight="1" x14ac:dyDescent="0.2">
      <c r="A580" s="476"/>
      <c r="B580" s="474"/>
      <c r="C580" s="293" t="s">
        <v>550</v>
      </c>
      <c r="D580" s="330">
        <f>D578+D579</f>
        <v>4104344</v>
      </c>
      <c r="E580" s="330">
        <f>E578+E579</f>
        <v>1007018</v>
      </c>
      <c r="F580" s="330">
        <f t="shared" ref="F580:O580" si="114">F578+F579</f>
        <v>863390</v>
      </c>
      <c r="G580" s="330">
        <f t="shared" si="114"/>
        <v>0</v>
      </c>
      <c r="H580" s="330">
        <f t="shared" si="114"/>
        <v>443659</v>
      </c>
      <c r="I580" s="330">
        <f t="shared" si="114"/>
        <v>1074569</v>
      </c>
      <c r="J580" s="330">
        <f t="shared" si="114"/>
        <v>588777</v>
      </c>
      <c r="K580" s="330">
        <f t="shared" si="114"/>
        <v>0</v>
      </c>
      <c r="L580" s="330">
        <f t="shared" si="114"/>
        <v>0</v>
      </c>
      <c r="M580" s="330">
        <f t="shared" si="114"/>
        <v>4104344</v>
      </c>
      <c r="N580" s="330">
        <f t="shared" si="114"/>
        <v>13502619</v>
      </c>
      <c r="O580" s="330">
        <f t="shared" si="114"/>
        <v>6629491</v>
      </c>
      <c r="P580" s="65"/>
      <c r="Q580" s="65"/>
      <c r="R580" s="65"/>
      <c r="S580" s="65"/>
      <c r="T580" s="65"/>
      <c r="U580" s="15"/>
      <c r="V580" s="15"/>
      <c r="W580" s="15"/>
      <c r="X580" s="220"/>
      <c r="Y580" s="819"/>
      <c r="Z580" s="828"/>
      <c r="AA580" s="828"/>
      <c r="AB580" s="15"/>
      <c r="AC580" s="220"/>
      <c r="AD580" s="15"/>
      <c r="AE580" s="37"/>
      <c r="AF580" s="220"/>
      <c r="AG580" s="220"/>
      <c r="AH580" s="220"/>
      <c r="AI580" s="220"/>
      <c r="AJ580" s="220"/>
      <c r="AK580" s="220"/>
      <c r="AL580" s="220"/>
      <c r="AM580" s="220"/>
      <c r="AN580" s="220"/>
      <c r="AO580" s="220"/>
      <c r="AP580" s="220"/>
      <c r="AQ580" s="220"/>
      <c r="AR580" s="220"/>
      <c r="AS580" s="220"/>
      <c r="AT580" s="220"/>
      <c r="AU580" s="220"/>
      <c r="AV580" s="220"/>
      <c r="AW580" s="220"/>
      <c r="AX580" s="220"/>
      <c r="AY580" s="220"/>
      <c r="AZ580" s="220"/>
      <c r="BA580" s="220"/>
      <c r="BB580" s="220"/>
      <c r="BC580" s="220"/>
      <c r="BD580" s="4"/>
    </row>
    <row r="581" spans="1:56" ht="24" customHeight="1" x14ac:dyDescent="0.2">
      <c r="A581" s="829" t="s">
        <v>16</v>
      </c>
      <c r="B581" s="830"/>
      <c r="C581" s="830"/>
      <c r="D581" s="830"/>
      <c r="E581" s="830"/>
      <c r="F581" s="830"/>
      <c r="G581" s="830"/>
      <c r="H581" s="830"/>
      <c r="I581" s="830"/>
      <c r="J581" s="830"/>
      <c r="K581" s="830"/>
      <c r="L581" s="830"/>
      <c r="M581" s="830"/>
      <c r="N581" s="830"/>
      <c r="O581" s="831"/>
      <c r="P581" s="8"/>
      <c r="Q581" s="8"/>
      <c r="R581" s="8"/>
      <c r="S581" s="8"/>
      <c r="T581" s="8"/>
      <c r="U581" s="8"/>
      <c r="V581" s="8"/>
      <c r="W581" s="8"/>
      <c r="X581" s="7"/>
      <c r="Y581" s="819"/>
      <c r="Z581" s="828"/>
      <c r="AA581" s="828"/>
    </row>
    <row r="582" spans="1:56" ht="21" customHeight="1" x14ac:dyDescent="0.2">
      <c r="A582" s="57"/>
      <c r="B582" s="308" t="s">
        <v>19</v>
      </c>
      <c r="C582" s="308" t="s">
        <v>516</v>
      </c>
      <c r="D582" s="335">
        <f>(D580+N580)*3.5%</f>
        <v>616244</v>
      </c>
      <c r="E582" s="335"/>
      <c r="F582" s="335"/>
      <c r="G582" s="335"/>
      <c r="H582" s="335"/>
      <c r="I582" s="335"/>
      <c r="J582" s="335"/>
      <c r="K582" s="335"/>
      <c r="L582" s="335"/>
      <c r="M582" s="335">
        <f>D582+K582+L582</f>
        <v>616244</v>
      </c>
      <c r="N582" s="485"/>
      <c r="O582" s="335"/>
      <c r="P582" s="221"/>
      <c r="Q582" s="204"/>
      <c r="R582" s="7"/>
      <c r="S582" s="7"/>
      <c r="T582" s="7"/>
      <c r="U582" s="7"/>
      <c r="V582" s="7"/>
      <c r="W582" s="7"/>
      <c r="X582" s="7"/>
      <c r="Y582" s="204"/>
      <c r="Z582" s="66"/>
      <c r="AA582" s="66"/>
      <c r="AC582" s="17"/>
    </row>
    <row r="583" spans="1:56" s="301" customFormat="1" ht="18" customHeight="1" x14ac:dyDescent="0.25">
      <c r="A583" s="300"/>
      <c r="B583" s="484"/>
      <c r="C583" s="293" t="s">
        <v>17</v>
      </c>
      <c r="D583" s="330">
        <f>D582</f>
        <v>616244</v>
      </c>
      <c r="E583" s="330"/>
      <c r="F583" s="330"/>
      <c r="G583" s="330"/>
      <c r="H583" s="330"/>
      <c r="I583" s="330"/>
      <c r="J583" s="330"/>
      <c r="K583" s="330">
        <f>K582</f>
        <v>0</v>
      </c>
      <c r="L583" s="330">
        <f>L582</f>
        <v>0</v>
      </c>
      <c r="M583" s="330">
        <f>D583+K583+L583</f>
        <v>616244</v>
      </c>
      <c r="N583" s="486"/>
      <c r="O583" s="486"/>
      <c r="P583" s="346"/>
    </row>
    <row r="584" spans="1:56" s="301" customFormat="1" ht="18" customHeight="1" x14ac:dyDescent="0.25">
      <c r="A584" s="300"/>
      <c r="B584" s="293"/>
      <c r="C584" s="293" t="s">
        <v>551</v>
      </c>
      <c r="D584" s="330">
        <f>D580+D583</f>
        <v>4720588</v>
      </c>
      <c r="E584" s="330"/>
      <c r="F584" s="330"/>
      <c r="G584" s="330"/>
      <c r="H584" s="330"/>
      <c r="I584" s="330"/>
      <c r="J584" s="330"/>
      <c r="K584" s="330">
        <f>K580+K583</f>
        <v>0</v>
      </c>
      <c r="L584" s="330">
        <f>L580+L583</f>
        <v>0</v>
      </c>
      <c r="M584" s="330">
        <f>M580+M583</f>
        <v>4720588</v>
      </c>
      <c r="N584" s="330">
        <f>N580</f>
        <v>13502619</v>
      </c>
      <c r="O584" s="330">
        <f>O580+O583</f>
        <v>6629491</v>
      </c>
      <c r="P584" s="346"/>
    </row>
    <row r="585" spans="1:56" ht="24" customHeight="1" x14ac:dyDescent="0.2">
      <c r="A585" s="829" t="s">
        <v>20</v>
      </c>
      <c r="B585" s="830"/>
      <c r="C585" s="830"/>
      <c r="D585" s="830"/>
      <c r="E585" s="830"/>
      <c r="F585" s="830"/>
      <c r="G585" s="830"/>
      <c r="H585" s="830"/>
      <c r="I585" s="830"/>
      <c r="J585" s="830"/>
      <c r="K585" s="830"/>
      <c r="L585" s="830"/>
      <c r="M585" s="830"/>
      <c r="N585" s="830"/>
      <c r="O585" s="831"/>
      <c r="P585" s="8"/>
      <c r="Q585" s="8"/>
      <c r="R585" s="8"/>
      <c r="S585" s="8"/>
      <c r="T585" s="8"/>
      <c r="U585" s="8"/>
      <c r="V585" s="8"/>
      <c r="W585" s="8"/>
      <c r="X585" s="7"/>
      <c r="Y585" s="23"/>
      <c r="Z585" s="71"/>
      <c r="AA585" s="71"/>
    </row>
    <row r="586" spans="1:56" s="17" customFormat="1" ht="21" customHeight="1" x14ac:dyDescent="0.2">
      <c r="A586" s="476"/>
      <c r="B586" s="492" t="s">
        <v>21</v>
      </c>
      <c r="C586" s="492" t="s">
        <v>674</v>
      </c>
      <c r="D586" s="335">
        <f>($D$584+$N$584)*P586</f>
        <v>1623688</v>
      </c>
      <c r="E586" s="335"/>
      <c r="F586" s="335"/>
      <c r="G586" s="335"/>
      <c r="H586" s="335"/>
      <c r="I586" s="335"/>
      <c r="J586" s="335"/>
      <c r="K586" s="493"/>
      <c r="L586" s="493"/>
      <c r="M586" s="493">
        <f>D586+K586+L586</f>
        <v>1623688</v>
      </c>
      <c r="N586" s="485"/>
      <c r="O586" s="493"/>
      <c r="P586" s="489">
        <v>8.9099999999999999E-2</v>
      </c>
      <c r="Q586" s="204"/>
      <c r="R586" s="45"/>
      <c r="S586" s="4"/>
      <c r="T586" s="45"/>
      <c r="U586" s="4"/>
      <c r="V586" s="205"/>
      <c r="W586" s="205"/>
      <c r="X586" s="4"/>
      <c r="Y586" s="6"/>
      <c r="Z586" s="72"/>
      <c r="AA586" s="72"/>
      <c r="AC586" s="1"/>
      <c r="AE586" s="34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</row>
    <row r="587" spans="1:56" s="17" customFormat="1" ht="21" customHeight="1" x14ac:dyDescent="0.2">
      <c r="A587" s="476"/>
      <c r="B587" s="492" t="s">
        <v>21</v>
      </c>
      <c r="C587" s="492" t="s">
        <v>675</v>
      </c>
      <c r="D587" s="335">
        <f>($D$584+$N$584)*P587</f>
        <v>72893</v>
      </c>
      <c r="E587" s="335"/>
      <c r="F587" s="335"/>
      <c r="G587" s="335"/>
      <c r="H587" s="335"/>
      <c r="I587" s="335"/>
      <c r="J587" s="335"/>
      <c r="K587" s="493"/>
      <c r="L587" s="493"/>
      <c r="M587" s="493">
        <f>D587+K587+L587</f>
        <v>72893</v>
      </c>
      <c r="N587" s="485"/>
      <c r="O587" s="493"/>
      <c r="P587" s="489">
        <v>4.0000000000000001E-3</v>
      </c>
      <c r="Q587" s="204"/>
      <c r="R587" s="45"/>
      <c r="S587" s="4"/>
      <c r="T587" s="45"/>
      <c r="U587" s="4"/>
      <c r="V587" s="205"/>
      <c r="W587" s="205"/>
      <c r="X587" s="4"/>
      <c r="Y587" s="18"/>
      <c r="Z587" s="73"/>
      <c r="AA587" s="73"/>
      <c r="AC587" s="1"/>
      <c r="AE587" s="34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</row>
    <row r="588" spans="1:56" s="17" customFormat="1" ht="32.25" customHeight="1" x14ac:dyDescent="0.2">
      <c r="A588" s="476"/>
      <c r="B588" s="492" t="s">
        <v>10</v>
      </c>
      <c r="C588" s="492" t="s">
        <v>673</v>
      </c>
      <c r="D588" s="335"/>
      <c r="E588" s="335"/>
      <c r="F588" s="335"/>
      <c r="G588" s="335"/>
      <c r="H588" s="335"/>
      <c r="I588" s="335"/>
      <c r="J588" s="335"/>
      <c r="K588" s="493"/>
      <c r="L588" s="493">
        <f t="shared" ref="L588:L595" si="115">($D$584+$N$584)*P588</f>
        <v>550341</v>
      </c>
      <c r="M588" s="493">
        <f>D588+K588+L588</f>
        <v>550341</v>
      </c>
      <c r="N588" s="485"/>
      <c r="O588" s="493"/>
      <c r="P588" s="491">
        <v>3.0200000000000001E-2</v>
      </c>
      <c r="Q588" s="204"/>
      <c r="R588" s="45"/>
      <c r="S588" s="70"/>
      <c r="T588" s="45"/>
      <c r="U588" s="70"/>
      <c r="V588" s="68"/>
      <c r="W588" s="68"/>
      <c r="X588" s="4"/>
      <c r="Y588" s="4"/>
      <c r="Z588" s="1"/>
      <c r="AA588" s="1"/>
      <c r="AC588" s="1"/>
      <c r="AE588" s="34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</row>
    <row r="589" spans="1:56" s="17" customFormat="1" ht="32.25" customHeight="1" x14ac:dyDescent="0.2">
      <c r="A589" s="476"/>
      <c r="B589" s="492" t="s">
        <v>23</v>
      </c>
      <c r="C589" s="492" t="s">
        <v>676</v>
      </c>
      <c r="D589" s="335"/>
      <c r="E589" s="335"/>
      <c r="F589" s="335"/>
      <c r="G589" s="335"/>
      <c r="H589" s="335"/>
      <c r="I589" s="335"/>
      <c r="J589" s="335"/>
      <c r="K589" s="493"/>
      <c r="L589" s="493">
        <f t="shared" si="115"/>
        <v>18223</v>
      </c>
      <c r="M589" s="493">
        <f t="shared" ref="M589:M597" si="116">D589+K589+L589</f>
        <v>18223</v>
      </c>
      <c r="N589" s="485"/>
      <c r="O589" s="493"/>
      <c r="P589" s="491">
        <v>1E-3</v>
      </c>
      <c r="Q589" s="204"/>
      <c r="R589" s="45"/>
      <c r="S589" s="70"/>
      <c r="T589" s="45"/>
      <c r="U589" s="70"/>
      <c r="V589" s="68"/>
      <c r="W589" s="68"/>
      <c r="X589" s="4"/>
      <c r="Y589" s="4"/>
      <c r="Z589" s="1"/>
      <c r="AA589" s="1"/>
      <c r="AC589" s="1"/>
      <c r="AE589" s="34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</row>
    <row r="590" spans="1:56" s="17" customFormat="1" ht="21" customHeight="1" x14ac:dyDescent="0.2">
      <c r="A590" s="476"/>
      <c r="B590" s="492" t="s">
        <v>508</v>
      </c>
      <c r="C590" s="492" t="s">
        <v>677</v>
      </c>
      <c r="D590" s="493"/>
      <c r="E590" s="493"/>
      <c r="F590" s="493"/>
      <c r="G590" s="493"/>
      <c r="H590" s="493"/>
      <c r="I590" s="493"/>
      <c r="J590" s="493"/>
      <c r="K590" s="493"/>
      <c r="L590" s="493">
        <f t="shared" si="115"/>
        <v>340774</v>
      </c>
      <c r="M590" s="493">
        <f t="shared" si="116"/>
        <v>340774</v>
      </c>
      <c r="N590" s="485"/>
      <c r="O590" s="493"/>
      <c r="P590" s="491">
        <v>1.8700000000000001E-2</v>
      </c>
      <c r="Q590" s="204"/>
      <c r="R590" s="45"/>
      <c r="S590" s="70"/>
      <c r="T590" s="45"/>
      <c r="U590" s="70"/>
      <c r="V590" s="68"/>
      <c r="W590" s="68"/>
      <c r="X590" s="4"/>
      <c r="Y590" s="4"/>
      <c r="Z590" s="1"/>
      <c r="AA590" s="1"/>
      <c r="AC590" s="1"/>
      <c r="AE590" s="34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</row>
    <row r="591" spans="1:56" s="17" customFormat="1" ht="32.25" customHeight="1" x14ac:dyDescent="0.2">
      <c r="A591" s="476"/>
      <c r="B591" s="492" t="s">
        <v>510</v>
      </c>
      <c r="C591" s="492" t="s">
        <v>678</v>
      </c>
      <c r="D591" s="493"/>
      <c r="E591" s="493"/>
      <c r="F591" s="493"/>
      <c r="G591" s="493"/>
      <c r="H591" s="493"/>
      <c r="I591" s="493"/>
      <c r="J591" s="493"/>
      <c r="K591" s="493"/>
      <c r="L591" s="493">
        <f t="shared" si="115"/>
        <v>256947</v>
      </c>
      <c r="M591" s="493">
        <f t="shared" si="116"/>
        <v>256947</v>
      </c>
      <c r="N591" s="485"/>
      <c r="O591" s="493"/>
      <c r="P591" s="491">
        <v>1.41E-2</v>
      </c>
      <c r="Q591" s="204"/>
      <c r="R591" s="45"/>
      <c r="S591" s="70"/>
      <c r="T591" s="45"/>
      <c r="U591" s="70"/>
      <c r="V591" s="68"/>
      <c r="W591" s="68"/>
      <c r="X591" s="4"/>
      <c r="Y591" s="4"/>
      <c r="Z591" s="1"/>
      <c r="AA591" s="1"/>
      <c r="AC591" s="1"/>
      <c r="AE591" s="34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</row>
    <row r="592" spans="1:56" s="17" customFormat="1" ht="48" customHeight="1" x14ac:dyDescent="0.2">
      <c r="A592" s="476"/>
      <c r="B592" s="492" t="s">
        <v>511</v>
      </c>
      <c r="C592" s="492" t="s">
        <v>679</v>
      </c>
      <c r="D592" s="493"/>
      <c r="E592" s="493"/>
      <c r="F592" s="493"/>
      <c r="G592" s="493"/>
      <c r="H592" s="493"/>
      <c r="I592" s="493"/>
      <c r="J592" s="493"/>
      <c r="K592" s="493"/>
      <c r="L592" s="493">
        <f t="shared" si="115"/>
        <v>309795</v>
      </c>
      <c r="M592" s="493">
        <f t="shared" si="116"/>
        <v>309795</v>
      </c>
      <c r="N592" s="485"/>
      <c r="O592" s="493"/>
      <c r="P592" s="491">
        <v>1.7000000000000001E-2</v>
      </c>
      <c r="Q592" s="204"/>
      <c r="R592" s="45"/>
      <c r="S592" s="70"/>
      <c r="T592" s="45"/>
      <c r="U592" s="70"/>
      <c r="V592" s="68"/>
      <c r="W592" s="68"/>
      <c r="X592" s="4"/>
      <c r="Y592" s="4"/>
      <c r="Z592" s="1"/>
      <c r="AA592" s="1"/>
      <c r="AC592" s="1"/>
      <c r="AE592" s="34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</row>
    <row r="593" spans="1:56" s="17" customFormat="1" ht="33" customHeight="1" x14ac:dyDescent="0.2">
      <c r="A593" s="476"/>
      <c r="B593" s="492" t="s">
        <v>512</v>
      </c>
      <c r="C593" s="492" t="s">
        <v>680</v>
      </c>
      <c r="D593" s="493"/>
      <c r="E593" s="493"/>
      <c r="F593" s="493"/>
      <c r="G593" s="493"/>
      <c r="H593" s="493"/>
      <c r="I593" s="493"/>
      <c r="J593" s="493"/>
      <c r="K593" s="493"/>
      <c r="L593" s="493">
        <f t="shared" si="115"/>
        <v>25512</v>
      </c>
      <c r="M593" s="493">
        <f t="shared" si="116"/>
        <v>25512</v>
      </c>
      <c r="N593" s="485"/>
      <c r="O593" s="493"/>
      <c r="P593" s="491">
        <v>1.4E-3</v>
      </c>
      <c r="Q593" s="81"/>
      <c r="R593" s="82"/>
      <c r="S593" s="70"/>
      <c r="T593" s="45"/>
      <c r="U593" s="70"/>
      <c r="V593" s="68"/>
      <c r="W593" s="68"/>
      <c r="X593" s="4"/>
      <c r="Y593" s="4"/>
      <c r="Z593" s="1"/>
      <c r="AA593" s="1"/>
      <c r="AC593" s="1"/>
      <c r="AE593" s="34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</row>
    <row r="594" spans="1:56" ht="21" customHeight="1" x14ac:dyDescent="0.2">
      <c r="A594" s="476"/>
      <c r="B594" s="492" t="s">
        <v>513</v>
      </c>
      <c r="C594" s="492" t="s">
        <v>681</v>
      </c>
      <c r="D594" s="335"/>
      <c r="E594" s="335"/>
      <c r="F594" s="335"/>
      <c r="G594" s="335"/>
      <c r="H594" s="335"/>
      <c r="I594" s="335"/>
      <c r="J594" s="335"/>
      <c r="K594" s="493"/>
      <c r="L594" s="493">
        <f t="shared" si="115"/>
        <v>608655</v>
      </c>
      <c r="M594" s="493">
        <f t="shared" si="116"/>
        <v>608655</v>
      </c>
      <c r="N594" s="485"/>
      <c r="O594" s="493"/>
      <c r="P594" s="491">
        <v>3.3399999999999999E-2</v>
      </c>
      <c r="Q594" s="204"/>
      <c r="R594" s="45"/>
      <c r="S594" s="70"/>
      <c r="T594" s="45"/>
      <c r="U594" s="70"/>
      <c r="V594" s="68"/>
      <c r="W594" s="68"/>
    </row>
    <row r="595" spans="1:56" ht="80.25" customHeight="1" x14ac:dyDescent="0.2">
      <c r="A595" s="476"/>
      <c r="B595" s="492" t="s">
        <v>515</v>
      </c>
      <c r="C595" s="492" t="s">
        <v>682</v>
      </c>
      <c r="D595" s="335"/>
      <c r="E595" s="335"/>
      <c r="F595" s="335"/>
      <c r="G595" s="335"/>
      <c r="H595" s="335"/>
      <c r="I595" s="335"/>
      <c r="J595" s="335"/>
      <c r="K595" s="493"/>
      <c r="L595" s="493">
        <f t="shared" si="115"/>
        <v>9112</v>
      </c>
      <c r="M595" s="493">
        <f t="shared" si="116"/>
        <v>9112</v>
      </c>
      <c r="N595" s="485"/>
      <c r="O595" s="493"/>
      <c r="P595" s="491">
        <v>5.0000000000000001E-4</v>
      </c>
      <c r="Q595" s="204"/>
      <c r="R595" s="45"/>
      <c r="S595" s="70"/>
      <c r="T595" s="45"/>
      <c r="U595" s="70"/>
      <c r="V595" s="68"/>
      <c r="W595" s="68"/>
    </row>
    <row r="596" spans="1:56" ht="80.25" customHeight="1" x14ac:dyDescent="0.2">
      <c r="A596" s="476"/>
      <c r="B596" s="492"/>
      <c r="C596" s="492" t="s">
        <v>700</v>
      </c>
      <c r="D596" s="335"/>
      <c r="E596" s="335"/>
      <c r="F596" s="335"/>
      <c r="G596" s="335"/>
      <c r="H596" s="335"/>
      <c r="I596" s="335"/>
      <c r="J596" s="335"/>
      <c r="K596" s="493"/>
      <c r="L596" s="493">
        <v>19017</v>
      </c>
      <c r="M596" s="493">
        <f t="shared" si="116"/>
        <v>19017</v>
      </c>
      <c r="N596" s="485"/>
      <c r="O596" s="493"/>
      <c r="P596" s="491">
        <v>0.05</v>
      </c>
      <c r="Q596" s="204"/>
      <c r="R596" s="45"/>
      <c r="S596" s="70"/>
      <c r="T596" s="45"/>
      <c r="U596" s="70"/>
      <c r="V596" s="68"/>
      <c r="W596" s="68"/>
    </row>
    <row r="597" spans="1:56" s="241" customFormat="1" ht="30" customHeight="1" x14ac:dyDescent="0.25">
      <c r="A597" s="482"/>
      <c r="B597" s="498" t="s">
        <v>701</v>
      </c>
      <c r="C597" s="497" t="s">
        <v>514</v>
      </c>
      <c r="D597" s="330"/>
      <c r="E597" s="330"/>
      <c r="F597" s="330"/>
      <c r="G597" s="330"/>
      <c r="H597" s="330"/>
      <c r="I597" s="330"/>
      <c r="J597" s="330"/>
      <c r="K597" s="494"/>
      <c r="L597" s="494">
        <f>(K584+O584)*P596</f>
        <v>331475</v>
      </c>
      <c r="M597" s="494">
        <f t="shared" si="116"/>
        <v>331475</v>
      </c>
      <c r="N597" s="486"/>
      <c r="O597" s="494"/>
      <c r="P597" s="243"/>
      <c r="Q597" s="56"/>
      <c r="R597" s="65"/>
      <c r="S597" s="502"/>
      <c r="T597" s="65"/>
      <c r="U597" s="502"/>
      <c r="V597" s="65"/>
      <c r="W597" s="65"/>
      <c r="X597" s="502"/>
      <c r="Y597" s="502"/>
      <c r="Z597" s="505"/>
      <c r="AA597" s="505"/>
      <c r="AC597" s="505"/>
      <c r="AE597" s="504"/>
      <c r="AF597" s="505"/>
      <c r="AG597" s="505"/>
      <c r="AH597" s="505"/>
      <c r="AI597" s="505"/>
      <c r="AJ597" s="505"/>
      <c r="AK597" s="505"/>
      <c r="AL597" s="505"/>
      <c r="AM597" s="505"/>
      <c r="AN597" s="505"/>
      <c r="AO597" s="505"/>
      <c r="AP597" s="505"/>
      <c r="AQ597" s="505"/>
      <c r="AR597" s="505"/>
      <c r="AS597" s="505"/>
      <c r="AT597" s="505"/>
      <c r="AU597" s="505"/>
      <c r="AV597" s="505"/>
      <c r="AW597" s="505"/>
      <c r="AX597" s="505"/>
      <c r="AY597" s="505"/>
      <c r="AZ597" s="505"/>
      <c r="BA597" s="505"/>
      <c r="BB597" s="505"/>
      <c r="BC597" s="505"/>
      <c r="BD597" s="505"/>
    </row>
    <row r="598" spans="1:56" s="305" customFormat="1" ht="18" customHeight="1" x14ac:dyDescent="0.2">
      <c r="A598" s="500"/>
      <c r="B598" s="488"/>
      <c r="C598" s="488" t="s">
        <v>27</v>
      </c>
      <c r="D598" s="330">
        <f>SUM(D586:D597)-D596</f>
        <v>1696581</v>
      </c>
      <c r="E598" s="330"/>
      <c r="F598" s="330"/>
      <c r="G598" s="330"/>
      <c r="H598" s="330"/>
      <c r="I598" s="330"/>
      <c r="J598" s="330"/>
      <c r="K598" s="330">
        <f>SUM(K586:K597)-K596</f>
        <v>0</v>
      </c>
      <c r="L598" s="330">
        <f>SUM(L586:L597)-L596</f>
        <v>2450834</v>
      </c>
      <c r="M598" s="330">
        <f>SUM(D598:L598)</f>
        <v>4147415</v>
      </c>
      <c r="N598" s="486"/>
      <c r="O598" s="486"/>
      <c r="P598" s="303"/>
      <c r="Q598" s="304"/>
    </row>
    <row r="599" spans="1:56" s="219" customFormat="1" ht="18" customHeight="1" x14ac:dyDescent="0.2">
      <c r="A599" s="294"/>
      <c r="B599" s="308"/>
      <c r="C599" s="293" t="s">
        <v>552</v>
      </c>
      <c r="D599" s="330">
        <f>SUM(D598,D584)</f>
        <v>6417169</v>
      </c>
      <c r="E599" s="330"/>
      <c r="F599" s="330"/>
      <c r="G599" s="330"/>
      <c r="H599" s="330"/>
      <c r="I599" s="330"/>
      <c r="J599" s="330"/>
      <c r="K599" s="330">
        <f>SUM(K598,K584)</f>
        <v>0</v>
      </c>
      <c r="L599" s="330">
        <f>SUM(L598,L584)</f>
        <v>2450834</v>
      </c>
      <c r="M599" s="330">
        <f>SUM(D599:L599)</f>
        <v>8868003</v>
      </c>
      <c r="N599" s="330">
        <f>N584</f>
        <v>13502619</v>
      </c>
      <c r="O599" s="330">
        <f>O584+O598</f>
        <v>6629491</v>
      </c>
      <c r="P599" s="346"/>
      <c r="Q599" s="301"/>
      <c r="R599" s="306"/>
      <c r="S599" s="307"/>
    </row>
    <row r="600" spans="1:56" ht="21" customHeight="1" x14ac:dyDescent="0.2">
      <c r="A600" s="476"/>
      <c r="B600" s="308" t="s">
        <v>29</v>
      </c>
      <c r="C600" s="308" t="s">
        <v>687</v>
      </c>
      <c r="D600" s="335">
        <f>D599*1.5%</f>
        <v>96258</v>
      </c>
      <c r="E600" s="335"/>
      <c r="F600" s="335"/>
      <c r="G600" s="335"/>
      <c r="H600" s="335"/>
      <c r="I600" s="335"/>
      <c r="J600" s="335"/>
      <c r="K600" s="335">
        <f t="shared" ref="K600:L600" si="117">K599*1.5%</f>
        <v>0</v>
      </c>
      <c r="L600" s="335">
        <f t="shared" si="117"/>
        <v>36763</v>
      </c>
      <c r="M600" s="335">
        <f>SUM(D600:L600)+N600+O600</f>
        <v>133021</v>
      </c>
      <c r="N600" s="335"/>
      <c r="O600" s="493"/>
      <c r="P600" s="68"/>
      <c r="Q600" s="68"/>
      <c r="R600" s="70"/>
      <c r="S600" s="68"/>
      <c r="T600" s="70"/>
      <c r="U600" s="70"/>
      <c r="V600" s="68"/>
      <c r="W600" s="68"/>
    </row>
    <row r="601" spans="1:56" ht="26.25" customHeight="1" x14ac:dyDescent="0.2">
      <c r="A601" s="482"/>
      <c r="B601" s="293"/>
      <c r="C601" s="54" t="s">
        <v>72</v>
      </c>
      <c r="D601" s="494">
        <f>D599+D600</f>
        <v>6513427</v>
      </c>
      <c r="E601" s="494"/>
      <c r="F601" s="494"/>
      <c r="G601" s="494"/>
      <c r="H601" s="494"/>
      <c r="I601" s="494"/>
      <c r="J601" s="494"/>
      <c r="K601" s="494">
        <f>K599+K600</f>
        <v>0</v>
      </c>
      <c r="L601" s="494">
        <f>L599+L600</f>
        <v>2487597</v>
      </c>
      <c r="M601" s="495">
        <f>M600+M599</f>
        <v>9001024</v>
      </c>
      <c r="N601" s="494">
        <f>N599+N600</f>
        <v>13502619</v>
      </c>
      <c r="O601" s="494">
        <f>O599+O600</f>
        <v>6629491</v>
      </c>
      <c r="P601" s="75"/>
      <c r="Q601" s="75"/>
      <c r="R601" s="75"/>
      <c r="S601" s="75"/>
      <c r="T601" s="69"/>
      <c r="U601" s="70"/>
      <c r="V601" s="75"/>
      <c r="W601" s="75"/>
    </row>
    <row r="602" spans="1:56" s="3" customFormat="1" ht="22.5" customHeight="1" x14ac:dyDescent="0.2">
      <c r="A602" s="832" t="s">
        <v>586</v>
      </c>
      <c r="B602" s="833"/>
      <c r="C602" s="833"/>
      <c r="D602" s="833"/>
      <c r="E602" s="833"/>
      <c r="F602" s="833"/>
      <c r="G602" s="833"/>
      <c r="H602" s="833"/>
      <c r="I602" s="833"/>
      <c r="J602" s="833"/>
      <c r="K602" s="833"/>
      <c r="L602" s="833"/>
      <c r="M602" s="833"/>
      <c r="N602" s="833"/>
      <c r="O602" s="834"/>
      <c r="P602" s="56"/>
      <c r="Q602" s="56"/>
      <c r="R602" s="56"/>
      <c r="S602" s="56"/>
      <c r="T602" s="40"/>
      <c r="U602" s="40"/>
      <c r="V602" s="40"/>
      <c r="W602" s="40"/>
      <c r="X602" s="40"/>
      <c r="Y602" s="40"/>
      <c r="AB602" s="33"/>
      <c r="AD602" s="33"/>
      <c r="AE602" s="36"/>
    </row>
    <row r="603" spans="1:56" s="2" customFormat="1" ht="24" customHeight="1" x14ac:dyDescent="0.2">
      <c r="A603" s="829" t="s">
        <v>4</v>
      </c>
      <c r="B603" s="830"/>
      <c r="C603" s="830"/>
      <c r="D603" s="830"/>
      <c r="E603" s="830"/>
      <c r="F603" s="830"/>
      <c r="G603" s="830"/>
      <c r="H603" s="830"/>
      <c r="I603" s="830"/>
      <c r="J603" s="830"/>
      <c r="K603" s="830"/>
      <c r="L603" s="830"/>
      <c r="M603" s="830"/>
      <c r="N603" s="830"/>
      <c r="O603" s="831"/>
      <c r="P603" s="8"/>
      <c r="Q603" s="8"/>
      <c r="R603" s="8"/>
      <c r="S603" s="8"/>
      <c r="T603" s="8"/>
      <c r="U603" s="8"/>
      <c r="V603" s="8"/>
      <c r="W603" s="8"/>
      <c r="X603" s="8"/>
      <c r="Y603" s="8"/>
      <c r="AB603" s="16"/>
      <c r="AD603" s="16"/>
      <c r="AE603" s="35"/>
    </row>
    <row r="604" spans="1:56" s="99" customFormat="1" ht="32.25" customHeight="1" x14ac:dyDescent="0.2">
      <c r="A604" s="523" t="s">
        <v>81</v>
      </c>
      <c r="B604" s="325" t="s">
        <v>471</v>
      </c>
      <c r="C604" s="325" t="s">
        <v>452</v>
      </c>
      <c r="D604" s="326">
        <f>SUM(D605:D616)</f>
        <v>3845320</v>
      </c>
      <c r="E604" s="326">
        <f t="shared" ref="E604:O604" si="118">SUM(E605:E616)</f>
        <v>0</v>
      </c>
      <c r="F604" s="326">
        <f t="shared" si="118"/>
        <v>0</v>
      </c>
      <c r="G604" s="326">
        <f t="shared" si="118"/>
        <v>0</v>
      </c>
      <c r="H604" s="326">
        <f t="shared" si="118"/>
        <v>0</v>
      </c>
      <c r="I604" s="326">
        <f t="shared" si="118"/>
        <v>0</v>
      </c>
      <c r="J604" s="326">
        <f t="shared" si="118"/>
        <v>0</v>
      </c>
      <c r="K604" s="326">
        <f t="shared" si="118"/>
        <v>0</v>
      </c>
      <c r="L604" s="326">
        <f t="shared" si="118"/>
        <v>0</v>
      </c>
      <c r="M604" s="326">
        <f t="shared" si="118"/>
        <v>3845320</v>
      </c>
      <c r="N604" s="326">
        <f t="shared" si="118"/>
        <v>896230</v>
      </c>
      <c r="O604" s="326">
        <f t="shared" si="118"/>
        <v>0</v>
      </c>
      <c r="P604" s="56"/>
      <c r="Q604" s="56"/>
      <c r="R604" s="15"/>
      <c r="S604" s="56"/>
      <c r="T604" s="56"/>
      <c r="U604" s="56"/>
      <c r="V604" s="56"/>
      <c r="W604" s="56"/>
      <c r="X604" s="528"/>
      <c r="Y604" s="528"/>
      <c r="Z604" s="524"/>
      <c r="AA604" s="524"/>
      <c r="AB604" s="65"/>
      <c r="AC604" s="198"/>
      <c r="AD604" s="65"/>
      <c r="AE604" s="65"/>
      <c r="AF604" s="198"/>
      <c r="AG604" s="198"/>
      <c r="AH604" s="198"/>
      <c r="AI604" s="198"/>
      <c r="AJ604" s="198"/>
    </row>
    <row r="605" spans="1:56" s="2" customFormat="1" ht="101.25" hidden="1" customHeight="1" outlineLevel="1" x14ac:dyDescent="0.2">
      <c r="A605" s="324"/>
      <c r="B605" s="296" t="s">
        <v>453</v>
      </c>
      <c r="C605" s="296" t="s">
        <v>454</v>
      </c>
      <c r="D605" s="297">
        <v>81330</v>
      </c>
      <c r="E605" s="297"/>
      <c r="F605" s="297"/>
      <c r="G605" s="297"/>
      <c r="H605" s="297"/>
      <c r="I605" s="297"/>
      <c r="J605" s="297"/>
      <c r="K605" s="297"/>
      <c r="L605" s="297"/>
      <c r="M605" s="297">
        <f t="shared" ref="M605:M616" si="119">(D605+K605+L605)</f>
        <v>81330</v>
      </c>
      <c r="N605" s="298"/>
      <c r="O605" s="297"/>
      <c r="P605" s="56"/>
      <c r="Q605" s="55"/>
      <c r="R605" s="61"/>
      <c r="S605" s="55"/>
      <c r="T605" s="55"/>
      <c r="U605" s="55"/>
      <c r="V605" s="55"/>
      <c r="W605" s="55"/>
      <c r="X605" s="19"/>
      <c r="Y605" s="19"/>
      <c r="Z605" s="62"/>
      <c r="AA605" s="63"/>
      <c r="AB605" s="64"/>
      <c r="AC605" s="4"/>
      <c r="AD605" s="64"/>
      <c r="AE605" s="64"/>
      <c r="AF605" s="4"/>
      <c r="AG605" s="4"/>
      <c r="AH605" s="4"/>
      <c r="AI605" s="4"/>
      <c r="AJ605" s="4"/>
    </row>
    <row r="606" spans="1:56" s="2" customFormat="1" ht="73.5" hidden="1" customHeight="1" outlineLevel="1" x14ac:dyDescent="0.2">
      <c r="A606" s="324"/>
      <c r="B606" s="296" t="s">
        <v>455</v>
      </c>
      <c r="C606" s="296" t="s">
        <v>456</v>
      </c>
      <c r="D606" s="297">
        <v>149480</v>
      </c>
      <c r="E606" s="297"/>
      <c r="F606" s="297"/>
      <c r="G606" s="297"/>
      <c r="H606" s="297"/>
      <c r="I606" s="297"/>
      <c r="J606" s="297"/>
      <c r="K606" s="297"/>
      <c r="L606" s="297"/>
      <c r="M606" s="297">
        <f t="shared" si="119"/>
        <v>149480</v>
      </c>
      <c r="N606" s="298"/>
      <c r="O606" s="297"/>
      <c r="P606" s="56"/>
      <c r="Q606" s="55"/>
      <c r="R606" s="61"/>
      <c r="S606" s="55"/>
      <c r="T606" s="55"/>
      <c r="U606" s="55"/>
      <c r="V606" s="55"/>
      <c r="W606" s="55"/>
      <c r="X606" s="19"/>
      <c r="Y606" s="19"/>
      <c r="Z606" s="62"/>
      <c r="AA606" s="63"/>
      <c r="AB606" s="64"/>
      <c r="AC606" s="4"/>
      <c r="AD606" s="64"/>
      <c r="AE606" s="64"/>
      <c r="AF606" s="4"/>
      <c r="AG606" s="4"/>
      <c r="AH606" s="4"/>
      <c r="AI606" s="4"/>
      <c r="AJ606" s="4"/>
    </row>
    <row r="607" spans="1:56" s="2" customFormat="1" ht="85.5" hidden="1" customHeight="1" outlineLevel="1" x14ac:dyDescent="0.2">
      <c r="A607" s="324"/>
      <c r="B607" s="296" t="s">
        <v>87</v>
      </c>
      <c r="C607" s="296" t="s">
        <v>457</v>
      </c>
      <c r="D607" s="297"/>
      <c r="E607" s="297"/>
      <c r="F607" s="297"/>
      <c r="G607" s="297"/>
      <c r="H607" s="297"/>
      <c r="I607" s="297"/>
      <c r="J607" s="297"/>
      <c r="K607" s="297"/>
      <c r="L607" s="297"/>
      <c r="M607" s="297">
        <f t="shared" si="119"/>
        <v>0</v>
      </c>
      <c r="N607" s="527">
        <v>324380</v>
      </c>
      <c r="O607" s="297"/>
      <c r="P607" s="56"/>
      <c r="Q607" s="55"/>
      <c r="R607" s="61"/>
      <c r="S607" s="55"/>
      <c r="T607" s="55"/>
      <c r="U607" s="55"/>
      <c r="V607" s="55"/>
      <c r="W607" s="55"/>
      <c r="X607" s="19"/>
      <c r="Y607" s="19"/>
      <c r="Z607" s="62"/>
      <c r="AA607" s="63"/>
      <c r="AB607" s="64"/>
      <c r="AC607" s="4"/>
      <c r="AD607" s="64"/>
      <c r="AE607" s="64"/>
      <c r="AF607" s="4"/>
      <c r="AG607" s="4"/>
      <c r="AH607" s="4"/>
      <c r="AI607" s="4"/>
      <c r="AJ607" s="4"/>
    </row>
    <row r="608" spans="1:56" s="2" customFormat="1" ht="98.25" hidden="1" customHeight="1" outlineLevel="1" x14ac:dyDescent="0.2">
      <c r="A608" s="324"/>
      <c r="B608" s="296" t="s">
        <v>87</v>
      </c>
      <c r="C608" s="296" t="s">
        <v>458</v>
      </c>
      <c r="D608" s="297"/>
      <c r="E608" s="297"/>
      <c r="F608" s="297"/>
      <c r="G608" s="297"/>
      <c r="H608" s="297"/>
      <c r="I608" s="297"/>
      <c r="J608" s="297"/>
      <c r="K608" s="297"/>
      <c r="L608" s="297"/>
      <c r="M608" s="297">
        <f t="shared" si="119"/>
        <v>0</v>
      </c>
      <c r="N608" s="527">
        <v>547050</v>
      </c>
      <c r="O608" s="297"/>
      <c r="P608" s="56"/>
      <c r="Q608" s="55"/>
      <c r="R608" s="61"/>
      <c r="S608" s="55"/>
      <c r="T608" s="55"/>
      <c r="U608" s="55"/>
      <c r="V608" s="55"/>
      <c r="W608" s="55"/>
      <c r="X608" s="19"/>
      <c r="Y608" s="19"/>
      <c r="Z608" s="62"/>
      <c r="AA608" s="63"/>
      <c r="AB608" s="64"/>
      <c r="AC608" s="4"/>
      <c r="AD608" s="64"/>
      <c r="AE608" s="64"/>
      <c r="AF608" s="4"/>
      <c r="AG608" s="4"/>
      <c r="AH608" s="4"/>
      <c r="AI608" s="4"/>
      <c r="AJ608" s="4"/>
    </row>
    <row r="609" spans="1:56" s="2" customFormat="1" ht="75.75" hidden="1" customHeight="1" outlineLevel="1" x14ac:dyDescent="0.2">
      <c r="A609" s="324"/>
      <c r="B609" s="296" t="s">
        <v>87</v>
      </c>
      <c r="C609" s="296" t="s">
        <v>459</v>
      </c>
      <c r="D609" s="297"/>
      <c r="E609" s="297"/>
      <c r="F609" s="297"/>
      <c r="G609" s="297"/>
      <c r="H609" s="297"/>
      <c r="I609" s="297"/>
      <c r="J609" s="297"/>
      <c r="K609" s="297"/>
      <c r="L609" s="297"/>
      <c r="M609" s="297">
        <f t="shared" si="119"/>
        <v>0</v>
      </c>
      <c r="N609" s="527">
        <v>24800</v>
      </c>
      <c r="O609" s="297"/>
      <c r="P609" s="56"/>
      <c r="Q609" s="55"/>
      <c r="R609" s="61"/>
      <c r="S609" s="55"/>
      <c r="T609" s="55"/>
      <c r="U609" s="55"/>
      <c r="V609" s="55"/>
      <c r="W609" s="55"/>
      <c r="X609" s="19"/>
      <c r="Y609" s="19"/>
      <c r="Z609" s="62"/>
      <c r="AA609" s="63"/>
      <c r="AB609" s="64"/>
      <c r="AC609" s="4"/>
      <c r="AD609" s="64"/>
      <c r="AE609" s="64"/>
      <c r="AF609" s="4"/>
      <c r="AG609" s="4"/>
      <c r="AH609" s="4"/>
      <c r="AI609" s="4"/>
      <c r="AJ609" s="4"/>
    </row>
    <row r="610" spans="1:56" s="2" customFormat="1" ht="66.75" hidden="1" customHeight="1" outlineLevel="1" x14ac:dyDescent="0.2">
      <c r="A610" s="324"/>
      <c r="B610" s="296" t="s">
        <v>460</v>
      </c>
      <c r="C610" s="296" t="s">
        <v>461</v>
      </c>
      <c r="D610" s="297">
        <v>4180</v>
      </c>
      <c r="E610" s="297"/>
      <c r="F610" s="297"/>
      <c r="G610" s="297"/>
      <c r="H610" s="297"/>
      <c r="I610" s="297"/>
      <c r="J610" s="297"/>
      <c r="K610" s="297"/>
      <c r="L610" s="297"/>
      <c r="M610" s="297">
        <f t="shared" si="119"/>
        <v>4180</v>
      </c>
      <c r="N610" s="298"/>
      <c r="O610" s="297"/>
      <c r="P610" s="56"/>
      <c r="Q610" s="55"/>
      <c r="R610" s="61"/>
      <c r="S610" s="55"/>
      <c r="T610" s="55"/>
      <c r="U610" s="55"/>
      <c r="V610" s="55"/>
      <c r="W610" s="55"/>
      <c r="X610" s="19"/>
      <c r="Y610" s="19"/>
      <c r="Z610" s="62"/>
      <c r="AA610" s="63"/>
      <c r="AB610" s="64"/>
      <c r="AC610" s="4"/>
      <c r="AD610" s="64"/>
      <c r="AE610" s="64"/>
      <c r="AF610" s="4"/>
      <c r="AG610" s="4"/>
      <c r="AH610" s="4"/>
      <c r="AI610" s="4"/>
      <c r="AJ610" s="4"/>
    </row>
    <row r="611" spans="1:56" s="2" customFormat="1" ht="66.75" hidden="1" customHeight="1" outlineLevel="1" x14ac:dyDescent="0.2">
      <c r="A611" s="324"/>
      <c r="B611" s="296" t="s">
        <v>462</v>
      </c>
      <c r="C611" s="296" t="s">
        <v>463</v>
      </c>
      <c r="D611" s="297">
        <v>325960</v>
      </c>
      <c r="E611" s="297"/>
      <c r="F611" s="297"/>
      <c r="G611" s="297"/>
      <c r="H611" s="297"/>
      <c r="I611" s="297"/>
      <c r="J611" s="297"/>
      <c r="K611" s="297"/>
      <c r="L611" s="297"/>
      <c r="M611" s="297">
        <f t="shared" si="119"/>
        <v>325960</v>
      </c>
      <c r="N611" s="298"/>
      <c r="O611" s="297"/>
      <c r="P611" s="56"/>
      <c r="Q611" s="55"/>
      <c r="R611" s="61"/>
      <c r="S611" s="55"/>
      <c r="T611" s="55"/>
      <c r="U611" s="55"/>
      <c r="V611" s="55"/>
      <c r="W611" s="55"/>
      <c r="X611" s="19"/>
      <c r="Y611" s="19"/>
      <c r="Z611" s="62"/>
      <c r="AA611" s="63"/>
      <c r="AB611" s="64"/>
      <c r="AC611" s="4"/>
      <c r="AD611" s="64"/>
      <c r="AE611" s="64"/>
      <c r="AF611" s="4"/>
      <c r="AG611" s="4"/>
      <c r="AH611" s="4"/>
      <c r="AI611" s="4"/>
      <c r="AJ611" s="4"/>
    </row>
    <row r="612" spans="1:56" s="2" customFormat="1" ht="66.75" hidden="1" customHeight="1" outlineLevel="1" x14ac:dyDescent="0.2">
      <c r="A612" s="324"/>
      <c r="B612" s="296" t="s">
        <v>464</v>
      </c>
      <c r="C612" s="296" t="s">
        <v>465</v>
      </c>
      <c r="D612" s="297">
        <v>83120</v>
      </c>
      <c r="E612" s="297"/>
      <c r="F612" s="297"/>
      <c r="G612" s="297"/>
      <c r="H612" s="297"/>
      <c r="I612" s="297"/>
      <c r="J612" s="297"/>
      <c r="K612" s="297"/>
      <c r="L612" s="297"/>
      <c r="M612" s="297">
        <f t="shared" si="119"/>
        <v>83120</v>
      </c>
      <c r="N612" s="298"/>
      <c r="O612" s="297"/>
      <c r="P612" s="56"/>
      <c r="Q612" s="55"/>
      <c r="R612" s="61"/>
      <c r="S612" s="55"/>
      <c r="T612" s="55"/>
      <c r="U612" s="55"/>
      <c r="V612" s="55"/>
      <c r="W612" s="55"/>
      <c r="X612" s="19"/>
      <c r="Y612" s="19"/>
      <c r="Z612" s="62"/>
      <c r="AA612" s="63"/>
      <c r="AB612" s="64"/>
      <c r="AC612" s="4"/>
      <c r="AD612" s="64"/>
      <c r="AE612" s="64"/>
      <c r="AF612" s="4"/>
      <c r="AG612" s="4"/>
      <c r="AH612" s="4"/>
      <c r="AI612" s="4"/>
      <c r="AJ612" s="4"/>
    </row>
    <row r="613" spans="1:56" s="2" customFormat="1" ht="66.75" hidden="1" customHeight="1" outlineLevel="1" x14ac:dyDescent="0.2">
      <c r="A613" s="324"/>
      <c r="B613" s="296" t="s">
        <v>466</v>
      </c>
      <c r="C613" s="296" t="s">
        <v>467</v>
      </c>
      <c r="D613" s="297">
        <v>11940</v>
      </c>
      <c r="E613" s="297"/>
      <c r="F613" s="297"/>
      <c r="G613" s="297"/>
      <c r="H613" s="297"/>
      <c r="I613" s="297"/>
      <c r="J613" s="297"/>
      <c r="K613" s="297"/>
      <c r="L613" s="297"/>
      <c r="M613" s="297">
        <f t="shared" si="119"/>
        <v>11940</v>
      </c>
      <c r="N613" s="298"/>
      <c r="O613" s="297"/>
      <c r="P613" s="56"/>
      <c r="Q613" s="55"/>
      <c r="R613" s="61"/>
      <c r="S613" s="55"/>
      <c r="T613" s="55"/>
      <c r="U613" s="55"/>
      <c r="V613" s="55"/>
      <c r="W613" s="55"/>
      <c r="X613" s="19"/>
      <c r="Y613" s="19"/>
      <c r="Z613" s="62"/>
      <c r="AA613" s="63"/>
      <c r="AB613" s="64"/>
      <c r="AC613" s="4"/>
      <c r="AD613" s="64"/>
      <c r="AE613" s="64"/>
      <c r="AF613" s="4"/>
      <c r="AG613" s="4"/>
      <c r="AH613" s="4"/>
      <c r="AI613" s="4"/>
      <c r="AJ613" s="4"/>
    </row>
    <row r="614" spans="1:56" s="2" customFormat="1" ht="88.5" hidden="1" customHeight="1" outlineLevel="1" x14ac:dyDescent="0.2">
      <c r="A614" s="324"/>
      <c r="B614" s="296" t="s">
        <v>468</v>
      </c>
      <c r="C614" s="296" t="s">
        <v>469</v>
      </c>
      <c r="D614" s="297">
        <v>77270</v>
      </c>
      <c r="E614" s="297"/>
      <c r="F614" s="297"/>
      <c r="G614" s="297"/>
      <c r="H614" s="297"/>
      <c r="I614" s="297"/>
      <c r="J614" s="297"/>
      <c r="K614" s="297"/>
      <c r="L614" s="297"/>
      <c r="M614" s="297">
        <f t="shared" si="119"/>
        <v>77270</v>
      </c>
      <c r="N614" s="298"/>
      <c r="O614" s="297"/>
      <c r="P614" s="56"/>
      <c r="Q614" s="55"/>
      <c r="R614" s="61"/>
      <c r="S614" s="55"/>
      <c r="T614" s="55"/>
      <c r="U614" s="55"/>
      <c r="V614" s="55"/>
      <c r="W614" s="55"/>
      <c r="X614" s="19"/>
      <c r="Y614" s="19"/>
      <c r="Z614" s="62"/>
      <c r="AA614" s="63"/>
      <c r="AB614" s="64"/>
      <c r="AC614" s="4"/>
      <c r="AD614" s="64"/>
      <c r="AE614" s="64"/>
      <c r="AF614" s="4"/>
      <c r="AG614" s="4"/>
      <c r="AH614" s="4"/>
      <c r="AI614" s="4"/>
      <c r="AJ614" s="4"/>
    </row>
    <row r="615" spans="1:56" s="2" customFormat="1" ht="53.25" hidden="1" customHeight="1" outlineLevel="1" x14ac:dyDescent="0.2">
      <c r="A615" s="324"/>
      <c r="B615" s="296" t="s">
        <v>95</v>
      </c>
      <c r="C615" s="296" t="s">
        <v>470</v>
      </c>
      <c r="D615" s="297">
        <v>10540</v>
      </c>
      <c r="E615" s="297"/>
      <c r="F615" s="297"/>
      <c r="G615" s="297"/>
      <c r="H615" s="297"/>
      <c r="I615" s="297"/>
      <c r="J615" s="297"/>
      <c r="K615" s="297"/>
      <c r="L615" s="297"/>
      <c r="M615" s="297">
        <f t="shared" si="119"/>
        <v>10540</v>
      </c>
      <c r="N615" s="298"/>
      <c r="O615" s="297"/>
      <c r="P615" s="56"/>
      <c r="Q615" s="55"/>
      <c r="R615" s="61"/>
      <c r="S615" s="55"/>
      <c r="T615" s="55"/>
      <c r="U615" s="55"/>
      <c r="V615" s="55"/>
      <c r="W615" s="55"/>
      <c r="X615" s="19"/>
      <c r="Y615" s="19"/>
      <c r="Z615" s="62"/>
      <c r="AA615" s="63"/>
      <c r="AB615" s="64"/>
      <c r="AC615" s="4"/>
      <c r="AD615" s="64"/>
      <c r="AE615" s="64"/>
      <c r="AF615" s="4"/>
      <c r="AG615" s="4"/>
      <c r="AH615" s="4"/>
      <c r="AI615" s="4"/>
      <c r="AJ615" s="4"/>
    </row>
    <row r="616" spans="1:56" s="2" customFormat="1" ht="53.25" hidden="1" customHeight="1" outlineLevel="1" x14ac:dyDescent="0.2">
      <c r="A616" s="324"/>
      <c r="B616" s="296" t="s">
        <v>626</v>
      </c>
      <c r="C616" s="296" t="s">
        <v>627</v>
      </c>
      <c r="D616" s="297">
        <v>3101500</v>
      </c>
      <c r="E616" s="297"/>
      <c r="F616" s="297"/>
      <c r="G616" s="297"/>
      <c r="H616" s="297"/>
      <c r="I616" s="297"/>
      <c r="J616" s="297"/>
      <c r="K616" s="297"/>
      <c r="L616" s="297"/>
      <c r="M616" s="297">
        <f t="shared" si="119"/>
        <v>3101500</v>
      </c>
      <c r="N616" s="298"/>
      <c r="O616" s="297"/>
      <c r="P616" s="56"/>
      <c r="Q616" s="55"/>
      <c r="R616" s="61"/>
      <c r="S616" s="55"/>
      <c r="T616" s="55"/>
      <c r="U616" s="55"/>
      <c r="V616" s="55"/>
      <c r="W616" s="55"/>
      <c r="X616" s="19"/>
      <c r="Y616" s="19"/>
      <c r="Z616" s="62"/>
      <c r="AA616" s="63"/>
      <c r="AB616" s="64"/>
      <c r="AC616" s="4"/>
      <c r="AD616" s="64"/>
      <c r="AE616" s="64"/>
      <c r="AF616" s="4"/>
      <c r="AG616" s="4"/>
      <c r="AH616" s="4"/>
      <c r="AI616" s="4"/>
      <c r="AJ616" s="4"/>
    </row>
    <row r="617" spans="1:56" s="2" customFormat="1" ht="18" customHeight="1" collapsed="1" x14ac:dyDescent="0.2">
      <c r="A617" s="474"/>
      <c r="B617" s="501"/>
      <c r="C617" s="292" t="s">
        <v>547</v>
      </c>
      <c r="D617" s="330">
        <f>SUM(D604)</f>
        <v>3845320</v>
      </c>
      <c r="E617" s="330">
        <f t="shared" ref="E617:O617" si="120">SUM(E604)</f>
        <v>0</v>
      </c>
      <c r="F617" s="330">
        <f t="shared" si="120"/>
        <v>0</v>
      </c>
      <c r="G617" s="330">
        <f t="shared" si="120"/>
        <v>0</v>
      </c>
      <c r="H617" s="330">
        <f t="shared" si="120"/>
        <v>0</v>
      </c>
      <c r="I617" s="330">
        <f t="shared" si="120"/>
        <v>0</v>
      </c>
      <c r="J617" s="330">
        <f t="shared" si="120"/>
        <v>0</v>
      </c>
      <c r="K617" s="330">
        <f t="shared" si="120"/>
        <v>0</v>
      </c>
      <c r="L617" s="330">
        <f t="shared" si="120"/>
        <v>0</v>
      </c>
      <c r="M617" s="330">
        <f t="shared" si="120"/>
        <v>3845320</v>
      </c>
      <c r="N617" s="330">
        <f t="shared" si="120"/>
        <v>896230</v>
      </c>
      <c r="O617" s="330">
        <f t="shared" si="120"/>
        <v>0</v>
      </c>
      <c r="P617" s="56"/>
      <c r="Q617" s="58"/>
      <c r="R617" s="58"/>
      <c r="S617" s="58"/>
      <c r="T617" s="58"/>
      <c r="U617" s="58"/>
      <c r="V617" s="58"/>
      <c r="W617" s="58"/>
      <c r="X617" s="59"/>
      <c r="Y617" s="60"/>
      <c r="AA617" s="16"/>
      <c r="AB617" s="16"/>
      <c r="AD617" s="16"/>
      <c r="AE617" s="35"/>
    </row>
    <row r="618" spans="1:56" s="2" customFormat="1" ht="24" customHeight="1" x14ac:dyDescent="0.2">
      <c r="A618" s="829" t="s">
        <v>540</v>
      </c>
      <c r="B618" s="837"/>
      <c r="C618" s="837"/>
      <c r="D618" s="837"/>
      <c r="E618" s="837"/>
      <c r="F618" s="837"/>
      <c r="G618" s="837"/>
      <c r="H618" s="837"/>
      <c r="I618" s="837"/>
      <c r="J618" s="837"/>
      <c r="K618" s="837"/>
      <c r="L618" s="837"/>
      <c r="M618" s="837"/>
      <c r="N618" s="837"/>
      <c r="O618" s="838"/>
      <c r="P618" s="56"/>
      <c r="Q618" s="8"/>
      <c r="R618" s="8"/>
      <c r="S618" s="8"/>
      <c r="T618" s="8"/>
      <c r="U618" s="8"/>
      <c r="V618" s="8"/>
      <c r="W618" s="8"/>
      <c r="X618" s="8"/>
      <c r="Y618" s="8"/>
      <c r="AB618" s="16"/>
      <c r="AD618" s="16"/>
      <c r="AE618" s="35"/>
    </row>
    <row r="619" spans="1:56" s="99" customFormat="1" ht="48.75" customHeight="1" x14ac:dyDescent="0.2">
      <c r="A619" s="523"/>
      <c r="B619" s="325" t="s">
        <v>261</v>
      </c>
      <c r="C619" s="325" t="s">
        <v>486</v>
      </c>
      <c r="D619" s="326">
        <f>SUM(D620)</f>
        <v>750</v>
      </c>
      <c r="E619" s="326">
        <f t="shared" ref="E619:O619" si="121">SUM(E620)</f>
        <v>0</v>
      </c>
      <c r="F619" s="326">
        <f t="shared" si="121"/>
        <v>0</v>
      </c>
      <c r="G619" s="326">
        <f t="shared" si="121"/>
        <v>0</v>
      </c>
      <c r="H619" s="326">
        <f t="shared" si="121"/>
        <v>0</v>
      </c>
      <c r="I619" s="326">
        <f t="shared" si="121"/>
        <v>0</v>
      </c>
      <c r="J619" s="326">
        <f t="shared" si="121"/>
        <v>0</v>
      </c>
      <c r="K619" s="326">
        <f t="shared" si="121"/>
        <v>0</v>
      </c>
      <c r="L619" s="326">
        <f t="shared" si="121"/>
        <v>0</v>
      </c>
      <c r="M619" s="326">
        <f>SUM(M620)</f>
        <v>750</v>
      </c>
      <c r="N619" s="326">
        <f t="shared" si="121"/>
        <v>0</v>
      </c>
      <c r="O619" s="326">
        <f t="shared" si="121"/>
        <v>91300</v>
      </c>
      <c r="P619" s="56"/>
      <c r="Q619" s="58"/>
      <c r="R619" s="58"/>
      <c r="S619" s="58"/>
      <c r="T619" s="58"/>
      <c r="U619" s="58"/>
      <c r="V619" s="58"/>
      <c r="W619" s="58"/>
      <c r="X619" s="59"/>
      <c r="Y619" s="60"/>
      <c r="AA619" s="102"/>
      <c r="AB619" s="102"/>
      <c r="AD619" s="102"/>
      <c r="AE619" s="102"/>
    </row>
    <row r="620" spans="1:56" s="2" customFormat="1" ht="32.25" hidden="1" customHeight="1" outlineLevel="1" x14ac:dyDescent="0.2">
      <c r="A620" s="324"/>
      <c r="B620" s="296" t="s">
        <v>487</v>
      </c>
      <c r="C620" s="296" t="s">
        <v>474</v>
      </c>
      <c r="D620" s="297">
        <v>750</v>
      </c>
      <c r="E620" s="297"/>
      <c r="F620" s="297"/>
      <c r="G620" s="297"/>
      <c r="H620" s="297"/>
      <c r="I620" s="297"/>
      <c r="J620" s="297"/>
      <c r="K620" s="297"/>
      <c r="L620" s="297"/>
      <c r="M620" s="297">
        <f>(D620+K620+L620)</f>
        <v>750</v>
      </c>
      <c r="N620" s="298"/>
      <c r="O620" s="297">
        <v>91300</v>
      </c>
      <c r="P620" s="56"/>
      <c r="Q620" s="58"/>
      <c r="R620" s="58"/>
      <c r="S620" s="58"/>
      <c r="T620" s="58"/>
      <c r="U620" s="58"/>
      <c r="V620" s="58"/>
      <c r="W620" s="58"/>
      <c r="X620" s="59"/>
      <c r="Y620" s="60"/>
      <c r="AA620" s="16"/>
      <c r="AB620" s="16"/>
      <c r="AD620" s="16"/>
      <c r="AE620" s="35"/>
    </row>
    <row r="621" spans="1:56" s="2" customFormat="1" ht="18" customHeight="1" collapsed="1" x14ac:dyDescent="0.2">
      <c r="A621" s="474"/>
      <c r="B621" s="477"/>
      <c r="C621" s="292" t="s">
        <v>548</v>
      </c>
      <c r="D621" s="330">
        <f>SUM(D619)</f>
        <v>750</v>
      </c>
      <c r="E621" s="330">
        <f t="shared" ref="E621:O621" si="122">SUM(E619)</f>
        <v>0</v>
      </c>
      <c r="F621" s="330">
        <f t="shared" si="122"/>
        <v>0</v>
      </c>
      <c r="G621" s="330">
        <f t="shared" si="122"/>
        <v>0</v>
      </c>
      <c r="H621" s="330">
        <f t="shared" si="122"/>
        <v>0</v>
      </c>
      <c r="I621" s="330">
        <f t="shared" si="122"/>
        <v>0</v>
      </c>
      <c r="J621" s="330">
        <f t="shared" si="122"/>
        <v>0</v>
      </c>
      <c r="K621" s="330">
        <f t="shared" si="122"/>
        <v>0</v>
      </c>
      <c r="L621" s="330">
        <f t="shared" si="122"/>
        <v>0</v>
      </c>
      <c r="M621" s="330">
        <f t="shared" si="122"/>
        <v>750</v>
      </c>
      <c r="N621" s="330">
        <f t="shared" si="122"/>
        <v>0</v>
      </c>
      <c r="O621" s="330">
        <f t="shared" si="122"/>
        <v>91300</v>
      </c>
      <c r="P621" s="56"/>
      <c r="Q621" s="58"/>
      <c r="R621" s="58"/>
      <c r="S621" s="58"/>
      <c r="T621" s="58"/>
      <c r="U621" s="58"/>
      <c r="V621" s="58"/>
      <c r="W621" s="58"/>
      <c r="X621" s="59"/>
      <c r="Y621" s="60"/>
      <c r="AA621" s="16"/>
      <c r="AB621" s="16"/>
      <c r="AD621" s="16"/>
      <c r="AE621" s="35"/>
    </row>
    <row r="622" spans="1:56" s="2" customFormat="1" ht="18" customHeight="1" x14ac:dyDescent="0.2">
      <c r="A622" s="474"/>
      <c r="B622" s="292"/>
      <c r="C622" s="292" t="s">
        <v>13</v>
      </c>
      <c r="D622" s="330">
        <f>SUM(D617,D621)</f>
        <v>3846070</v>
      </c>
      <c r="E622" s="330">
        <f t="shared" ref="E622:O622" si="123">SUM(E617,E621)</f>
        <v>0</v>
      </c>
      <c r="F622" s="330">
        <f t="shared" si="123"/>
        <v>0</v>
      </c>
      <c r="G622" s="330">
        <f t="shared" si="123"/>
        <v>0</v>
      </c>
      <c r="H622" s="330">
        <f t="shared" si="123"/>
        <v>0</v>
      </c>
      <c r="I622" s="330">
        <f t="shared" si="123"/>
        <v>0</v>
      </c>
      <c r="J622" s="330">
        <f t="shared" si="123"/>
        <v>0</v>
      </c>
      <c r="K622" s="330">
        <f t="shared" si="123"/>
        <v>0</v>
      </c>
      <c r="L622" s="330">
        <f t="shared" si="123"/>
        <v>0</v>
      </c>
      <c r="M622" s="330">
        <f t="shared" si="123"/>
        <v>3846070</v>
      </c>
      <c r="N622" s="330">
        <f t="shared" si="123"/>
        <v>896230</v>
      </c>
      <c r="O622" s="330">
        <f t="shared" si="123"/>
        <v>91300</v>
      </c>
      <c r="P622" s="56"/>
      <c r="Q622" s="58"/>
      <c r="R622" s="58"/>
      <c r="S622" s="58"/>
      <c r="T622" s="58"/>
      <c r="U622" s="58"/>
      <c r="V622" s="58"/>
      <c r="W622" s="58"/>
      <c r="X622" s="59"/>
      <c r="Y622" s="60"/>
      <c r="AA622" s="16"/>
      <c r="AB622" s="16"/>
      <c r="AD622" s="16"/>
      <c r="AE622" s="35"/>
    </row>
    <row r="623" spans="1:56" s="2" customFormat="1" ht="106.5" customHeight="1" x14ac:dyDescent="0.2">
      <c r="A623" s="474"/>
      <c r="B623" s="292"/>
      <c r="C623" s="293" t="s">
        <v>689</v>
      </c>
      <c r="D623" s="330">
        <f>SUM(E623:J623)</f>
        <v>926187</v>
      </c>
      <c r="E623" s="330">
        <f>D622*4%</f>
        <v>153843</v>
      </c>
      <c r="F623" s="330">
        <f>D622*6.4%</f>
        <v>246148</v>
      </c>
      <c r="H623" s="330">
        <f>D622*81.67%*7.03%</f>
        <v>220818</v>
      </c>
      <c r="I623" s="330">
        <f>D622*5.02%</f>
        <v>193073</v>
      </c>
      <c r="J623" s="330">
        <f>D622*2.92%</f>
        <v>112305</v>
      </c>
      <c r="K623" s="330">
        <f>K622</f>
        <v>0</v>
      </c>
      <c r="L623" s="330"/>
      <c r="M623" s="330">
        <f>SUM(K623,L623,D623)</f>
        <v>926187</v>
      </c>
      <c r="N623" s="330">
        <f>D622*81.67%*92.97%+N622</f>
        <v>3816497</v>
      </c>
      <c r="O623" s="330">
        <f>O622</f>
        <v>91300</v>
      </c>
      <c r="P623" s="58"/>
      <c r="Q623" s="58"/>
      <c r="R623" s="58"/>
      <c r="S623" s="58"/>
      <c r="T623" s="58"/>
      <c r="U623" s="58"/>
      <c r="V623" s="58"/>
      <c r="W623" s="58"/>
      <c r="X623" s="59"/>
      <c r="Y623" s="60"/>
      <c r="AA623" s="16"/>
      <c r="AB623" s="16"/>
      <c r="AD623" s="16"/>
      <c r="AE623" s="35"/>
    </row>
    <row r="624" spans="1:56" s="100" customFormat="1" ht="66.75" customHeight="1" x14ac:dyDescent="0.25">
      <c r="A624" s="482"/>
      <c r="B624" s="474"/>
      <c r="C624" s="54" t="s">
        <v>684</v>
      </c>
      <c r="D624" s="329"/>
      <c r="E624" s="329">
        <v>17.43</v>
      </c>
      <c r="F624" s="329">
        <v>9.34</v>
      </c>
      <c r="G624" s="329"/>
      <c r="H624" s="329">
        <v>5.35</v>
      </c>
      <c r="I624" s="329">
        <v>14.82</v>
      </c>
      <c r="J624" s="329">
        <v>13.96</v>
      </c>
      <c r="K624" s="329">
        <v>4.3099999999999996</v>
      </c>
      <c r="L624" s="329"/>
      <c r="M624" s="329"/>
      <c r="N624" s="329">
        <v>5.35</v>
      </c>
      <c r="O624" s="329">
        <v>4.3099999999999996</v>
      </c>
      <c r="P624" s="60"/>
      <c r="Q624" s="60"/>
      <c r="R624" s="502"/>
      <c r="S624" s="60"/>
      <c r="T624" s="60"/>
      <c r="U624" s="60"/>
      <c r="V624" s="502"/>
      <c r="W624" s="59"/>
      <c r="X624" s="356"/>
      <c r="Y624" s="356"/>
      <c r="Z624" s="356"/>
      <c r="AA624" s="356"/>
      <c r="AB624" s="15"/>
      <c r="AC624" s="356"/>
      <c r="AD624" s="15"/>
      <c r="AE624" s="37"/>
      <c r="AF624" s="356"/>
      <c r="AG624" s="356"/>
      <c r="AH624" s="356"/>
      <c r="AI624" s="356"/>
      <c r="AJ624" s="356"/>
      <c r="AK624" s="356"/>
      <c r="AL624" s="356"/>
      <c r="AM624" s="356"/>
      <c r="AN624" s="356"/>
      <c r="AO624" s="356"/>
      <c r="AP624" s="356"/>
      <c r="AQ624" s="356"/>
      <c r="AR624" s="356"/>
      <c r="AS624" s="356"/>
      <c r="AT624" s="356"/>
      <c r="AU624" s="356"/>
      <c r="AV624" s="356"/>
      <c r="AW624" s="356"/>
      <c r="AX624" s="356"/>
      <c r="AY624" s="356"/>
      <c r="AZ624" s="356"/>
      <c r="BA624" s="356"/>
      <c r="BB624" s="356"/>
      <c r="BC624" s="356"/>
      <c r="BD624" s="502"/>
    </row>
    <row r="625" spans="1:56" s="2" customFormat="1" ht="27" customHeight="1" x14ac:dyDescent="0.2">
      <c r="A625" s="476"/>
      <c r="B625" s="293"/>
      <c r="C625" s="54" t="s">
        <v>14</v>
      </c>
      <c r="D625" s="330">
        <f>SUM(E625:J625)</f>
        <v>10591001</v>
      </c>
      <c r="E625" s="330">
        <f>E623*E624</f>
        <v>2681483</v>
      </c>
      <c r="F625" s="330">
        <f t="shared" ref="F625:K625" si="124">F623*F624</f>
        <v>2299022</v>
      </c>
      <c r="G625" s="330">
        <f t="shared" si="124"/>
        <v>0</v>
      </c>
      <c r="H625" s="330">
        <f>H623*H624</f>
        <v>1181376</v>
      </c>
      <c r="I625" s="330">
        <f t="shared" si="124"/>
        <v>2861342</v>
      </c>
      <c r="J625" s="330">
        <f t="shared" si="124"/>
        <v>1567778</v>
      </c>
      <c r="K625" s="330">
        <f t="shared" si="124"/>
        <v>0</v>
      </c>
      <c r="L625" s="330"/>
      <c r="M625" s="330">
        <f>D625+K625+L625</f>
        <v>10591001</v>
      </c>
      <c r="N625" s="330">
        <f>N623*N624</f>
        <v>20418259</v>
      </c>
      <c r="O625" s="479">
        <f>O623*O624</f>
        <v>393503</v>
      </c>
      <c r="P625" s="65"/>
      <c r="Q625" s="65"/>
      <c r="R625" s="65"/>
      <c r="S625" s="65"/>
      <c r="T625" s="65"/>
      <c r="U625" s="56"/>
      <c r="V625" s="56"/>
      <c r="W625" s="56"/>
      <c r="X625" s="203"/>
      <c r="Y625" s="203"/>
      <c r="Z625" s="203"/>
      <c r="AA625" s="203"/>
      <c r="AB625" s="15"/>
      <c r="AC625" s="203"/>
      <c r="AD625" s="15"/>
      <c r="AE625" s="37"/>
      <c r="AF625" s="203"/>
      <c r="AG625" s="203"/>
      <c r="AH625" s="203"/>
      <c r="AI625" s="203"/>
      <c r="AJ625" s="203"/>
      <c r="AK625" s="203"/>
      <c r="AL625" s="203"/>
      <c r="AM625" s="203"/>
      <c r="AN625" s="203"/>
      <c r="AO625" s="203"/>
      <c r="AP625" s="203"/>
      <c r="AQ625" s="203"/>
      <c r="AR625" s="203"/>
      <c r="AS625" s="203"/>
      <c r="AT625" s="203"/>
      <c r="AU625" s="203"/>
      <c r="AV625" s="203"/>
      <c r="AW625" s="203"/>
      <c r="AX625" s="203"/>
      <c r="AY625" s="203"/>
      <c r="AZ625" s="203"/>
      <c r="BA625" s="203"/>
      <c r="BB625" s="203"/>
      <c r="BC625" s="203"/>
      <c r="BD625" s="4"/>
    </row>
    <row r="626" spans="1:56" s="2" customFormat="1" ht="70.5" customHeight="1" x14ac:dyDescent="0.2">
      <c r="A626" s="476"/>
      <c r="B626" s="293"/>
      <c r="C626" s="308" t="s">
        <v>698</v>
      </c>
      <c r="D626" s="335">
        <f>H625*28.61%</f>
        <v>337992</v>
      </c>
      <c r="E626" s="335"/>
      <c r="F626" s="335"/>
      <c r="G626" s="335"/>
      <c r="H626" s="335"/>
      <c r="I626" s="335"/>
      <c r="J626" s="335"/>
      <c r="K626" s="335"/>
      <c r="L626" s="335"/>
      <c r="M626" s="335">
        <f>D626+K626+L626</f>
        <v>337992</v>
      </c>
      <c r="N626" s="330"/>
      <c r="O626" s="476"/>
      <c r="P626" s="4"/>
      <c r="Q626" s="818"/>
      <c r="R626" s="818"/>
      <c r="S626" s="4"/>
      <c r="T626" s="4"/>
      <c r="U626" s="203"/>
      <c r="V626" s="203"/>
      <c r="W626" s="203"/>
      <c r="X626" s="203"/>
      <c r="Y626" s="203"/>
      <c r="Z626" s="203"/>
      <c r="AA626" s="15"/>
      <c r="AB626" s="15"/>
      <c r="AC626" s="15"/>
      <c r="AD626" s="15"/>
      <c r="AE626" s="37"/>
      <c r="AF626" s="203"/>
      <c r="AG626" s="203"/>
      <c r="AH626" s="203"/>
      <c r="AI626" s="203"/>
      <c r="AJ626" s="203"/>
      <c r="AK626" s="203"/>
      <c r="AL626" s="203"/>
      <c r="AM626" s="203"/>
      <c r="AN626" s="203"/>
      <c r="AO626" s="203"/>
      <c r="AP626" s="203"/>
      <c r="AQ626" s="203"/>
      <c r="AR626" s="203"/>
      <c r="AS626" s="203"/>
      <c r="AT626" s="203"/>
      <c r="AU626" s="203"/>
      <c r="AV626" s="203"/>
      <c r="AW626" s="203"/>
      <c r="AX626" s="203"/>
      <c r="AY626" s="203"/>
      <c r="AZ626" s="203"/>
      <c r="BA626" s="203"/>
      <c r="BB626" s="203"/>
      <c r="BC626" s="203"/>
      <c r="BD626" s="4"/>
    </row>
    <row r="627" spans="1:56" s="2" customFormat="1" ht="18" customHeight="1" x14ac:dyDescent="0.2">
      <c r="A627" s="476"/>
      <c r="B627" s="293"/>
      <c r="C627" s="293" t="s">
        <v>550</v>
      </c>
      <c r="D627" s="330">
        <f>D625+D626</f>
        <v>10928993</v>
      </c>
      <c r="E627" s="330">
        <f t="shared" ref="E627:O627" si="125">E625+E626</f>
        <v>2681483</v>
      </c>
      <c r="F627" s="330">
        <f t="shared" si="125"/>
        <v>2299022</v>
      </c>
      <c r="G627" s="330">
        <f t="shared" si="125"/>
        <v>0</v>
      </c>
      <c r="H627" s="330">
        <f t="shared" si="125"/>
        <v>1181376</v>
      </c>
      <c r="I627" s="330">
        <f t="shared" si="125"/>
        <v>2861342</v>
      </c>
      <c r="J627" s="330">
        <f t="shared" si="125"/>
        <v>1567778</v>
      </c>
      <c r="K627" s="330">
        <f t="shared" si="125"/>
        <v>0</v>
      </c>
      <c r="L627" s="330">
        <f t="shared" si="125"/>
        <v>0</v>
      </c>
      <c r="M627" s="330">
        <f t="shared" si="125"/>
        <v>10928993</v>
      </c>
      <c r="N627" s="330">
        <f t="shared" si="125"/>
        <v>20418259</v>
      </c>
      <c r="O627" s="330">
        <f t="shared" si="125"/>
        <v>393503</v>
      </c>
      <c r="P627" s="65"/>
      <c r="Q627" s="65"/>
      <c r="R627" s="65"/>
      <c r="S627" s="65"/>
      <c r="T627" s="65"/>
      <c r="U627" s="15"/>
      <c r="V627" s="15"/>
      <c r="W627" s="15"/>
      <c r="X627" s="220"/>
      <c r="Y627" s="819"/>
      <c r="Z627" s="828"/>
      <c r="AA627" s="828"/>
      <c r="AB627" s="15"/>
      <c r="AC627" s="220"/>
      <c r="AD627" s="15"/>
      <c r="AE627" s="37"/>
      <c r="AF627" s="220"/>
      <c r="AG627" s="220"/>
      <c r="AH627" s="220"/>
      <c r="AI627" s="220"/>
      <c r="AJ627" s="220"/>
      <c r="AK627" s="220"/>
      <c r="AL627" s="220"/>
      <c r="AM627" s="220"/>
      <c r="AN627" s="220"/>
      <c r="AO627" s="220"/>
      <c r="AP627" s="220"/>
      <c r="AQ627" s="220"/>
      <c r="AR627" s="220"/>
      <c r="AS627" s="220"/>
      <c r="AT627" s="220"/>
      <c r="AU627" s="220"/>
      <c r="AV627" s="220"/>
      <c r="AW627" s="220"/>
      <c r="AX627" s="220"/>
      <c r="AY627" s="220"/>
      <c r="AZ627" s="220"/>
      <c r="BA627" s="220"/>
      <c r="BB627" s="220"/>
      <c r="BC627" s="220"/>
      <c r="BD627" s="4"/>
    </row>
    <row r="628" spans="1:56" s="2" customFormat="1" ht="24" customHeight="1" x14ac:dyDescent="0.2">
      <c r="A628" s="829" t="s">
        <v>16</v>
      </c>
      <c r="B628" s="837"/>
      <c r="C628" s="837"/>
      <c r="D628" s="837"/>
      <c r="E628" s="837"/>
      <c r="F628" s="837"/>
      <c r="G628" s="837"/>
      <c r="H628" s="837"/>
      <c r="I628" s="837"/>
      <c r="J628" s="837"/>
      <c r="K628" s="837"/>
      <c r="L628" s="837"/>
      <c r="M628" s="837"/>
      <c r="N628" s="837"/>
      <c r="O628" s="838"/>
      <c r="P628" s="8"/>
      <c r="Q628" s="8"/>
      <c r="R628" s="8"/>
      <c r="S628" s="8"/>
      <c r="T628" s="8"/>
      <c r="U628" s="8"/>
      <c r="V628" s="8"/>
      <c r="W628" s="8"/>
      <c r="X628" s="7"/>
      <c r="Y628" s="819"/>
      <c r="Z628" s="828"/>
      <c r="AA628" s="828"/>
      <c r="AB628" s="16"/>
      <c r="AD628" s="16"/>
      <c r="AE628" s="35"/>
    </row>
    <row r="629" spans="1:56" s="2" customFormat="1" ht="21" customHeight="1" x14ac:dyDescent="0.2">
      <c r="A629" s="476"/>
      <c r="B629" s="308" t="s">
        <v>19</v>
      </c>
      <c r="C629" s="308" t="s">
        <v>516</v>
      </c>
      <c r="D629" s="335">
        <f>(D627+N627)*3.5%</f>
        <v>1097154</v>
      </c>
      <c r="E629" s="335"/>
      <c r="F629" s="335"/>
      <c r="G629" s="335"/>
      <c r="H629" s="335"/>
      <c r="I629" s="335"/>
      <c r="J629" s="335"/>
      <c r="K629" s="335"/>
      <c r="L629" s="335"/>
      <c r="M629" s="335">
        <f>D629+K629+L629</f>
        <v>1097154</v>
      </c>
      <c r="N629" s="485"/>
      <c r="O629" s="335"/>
      <c r="P629" s="221"/>
      <c r="Q629" s="221"/>
      <c r="R629" s="7"/>
      <c r="S629" s="7"/>
      <c r="T629" s="7"/>
      <c r="U629" s="7"/>
      <c r="V629" s="7"/>
      <c r="W629" s="7"/>
      <c r="X629" s="7"/>
      <c r="Y629" s="221"/>
      <c r="Z629" s="26"/>
      <c r="AA629" s="26"/>
      <c r="AB629" s="16"/>
      <c r="AC629" s="16"/>
      <c r="AD629" s="16"/>
      <c r="AE629" s="35"/>
    </row>
    <row r="630" spans="1:56" s="301" customFormat="1" ht="18" customHeight="1" x14ac:dyDescent="0.2">
      <c r="A630" s="482"/>
      <c r="B630" s="484"/>
      <c r="C630" s="293" t="s">
        <v>17</v>
      </c>
      <c r="D630" s="330">
        <f>D629</f>
        <v>1097154</v>
      </c>
      <c r="E630" s="330"/>
      <c r="F630" s="330"/>
      <c r="G630" s="330"/>
      <c r="H630" s="330"/>
      <c r="I630" s="330"/>
      <c r="J630" s="330"/>
      <c r="K630" s="330">
        <f>K629</f>
        <v>0</v>
      </c>
      <c r="L630" s="330">
        <f>L629</f>
        <v>0</v>
      </c>
      <c r="M630" s="330">
        <f>D630+K630+L630</f>
        <v>1097154</v>
      </c>
      <c r="N630" s="486"/>
      <c r="O630" s="486"/>
      <c r="P630" s="346"/>
    </row>
    <row r="631" spans="1:56" s="301" customFormat="1" ht="18" customHeight="1" x14ac:dyDescent="0.2">
      <c r="A631" s="482"/>
      <c r="B631" s="293"/>
      <c r="C631" s="293" t="s">
        <v>551</v>
      </c>
      <c r="D631" s="330">
        <f>D627+D630</f>
        <v>12026147</v>
      </c>
      <c r="E631" s="330"/>
      <c r="F631" s="330"/>
      <c r="G631" s="330"/>
      <c r="H631" s="330"/>
      <c r="I631" s="330"/>
      <c r="J631" s="330"/>
      <c r="K631" s="330">
        <f>K627+K630</f>
        <v>0</v>
      </c>
      <c r="L631" s="330">
        <f>L627+L630</f>
        <v>0</v>
      </c>
      <c r="M631" s="330">
        <f>M627+M630</f>
        <v>12026147</v>
      </c>
      <c r="N631" s="330">
        <f>N627</f>
        <v>20418259</v>
      </c>
      <c r="O631" s="330">
        <f>O627+O630</f>
        <v>393503</v>
      </c>
      <c r="P631" s="346"/>
    </row>
    <row r="632" spans="1:56" s="2" customFormat="1" ht="24" customHeight="1" x14ac:dyDescent="0.2">
      <c r="A632" s="829" t="s">
        <v>20</v>
      </c>
      <c r="B632" s="837"/>
      <c r="C632" s="837"/>
      <c r="D632" s="837"/>
      <c r="E632" s="837"/>
      <c r="F632" s="837"/>
      <c r="G632" s="837"/>
      <c r="H632" s="837"/>
      <c r="I632" s="837"/>
      <c r="J632" s="837"/>
      <c r="K632" s="837"/>
      <c r="L632" s="837"/>
      <c r="M632" s="837"/>
      <c r="N632" s="837"/>
      <c r="O632" s="838"/>
      <c r="P632" s="8"/>
      <c r="Q632" s="8"/>
      <c r="R632" s="8"/>
      <c r="S632" s="8"/>
      <c r="T632" s="8"/>
      <c r="U632" s="8"/>
      <c r="V632" s="8"/>
      <c r="W632" s="8"/>
      <c r="X632" s="7"/>
      <c r="Y632" s="23"/>
      <c r="Z632" s="309"/>
      <c r="AA632" s="309"/>
      <c r="AB632" s="16"/>
      <c r="AD632" s="16"/>
      <c r="AE632" s="35"/>
    </row>
    <row r="633" spans="1:56" s="17" customFormat="1" ht="21" customHeight="1" x14ac:dyDescent="0.2">
      <c r="A633" s="476"/>
      <c r="B633" s="492" t="s">
        <v>21</v>
      </c>
      <c r="C633" s="492" t="s">
        <v>674</v>
      </c>
      <c r="D633" s="335">
        <f>($D$631+$N$631)*P633</f>
        <v>2890797</v>
      </c>
      <c r="E633" s="335"/>
      <c r="F633" s="335"/>
      <c r="G633" s="335"/>
      <c r="H633" s="335"/>
      <c r="I633" s="335"/>
      <c r="J633" s="335"/>
      <c r="K633" s="493"/>
      <c r="L633" s="493"/>
      <c r="M633" s="493">
        <f>D633+K633+L633</f>
        <v>2890797</v>
      </c>
      <c r="N633" s="485"/>
      <c r="O633" s="493"/>
      <c r="P633" s="489">
        <v>8.9099999999999999E-2</v>
      </c>
      <c r="Q633" s="204"/>
      <c r="R633" s="45"/>
      <c r="S633" s="45"/>
      <c r="T633" s="45"/>
      <c r="U633" s="4"/>
      <c r="V633" s="205"/>
      <c r="W633" s="205"/>
      <c r="X633" s="4"/>
      <c r="Y633" s="6"/>
      <c r="Z633" s="72"/>
      <c r="AA633" s="72"/>
      <c r="AC633" s="1"/>
      <c r="AE633" s="34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</row>
    <row r="634" spans="1:56" s="17" customFormat="1" ht="21" customHeight="1" x14ac:dyDescent="0.2">
      <c r="A634" s="476"/>
      <c r="B634" s="492" t="s">
        <v>21</v>
      </c>
      <c r="C634" s="492" t="s">
        <v>675</v>
      </c>
      <c r="D634" s="335">
        <f>($D$631+$N$631)*P634</f>
        <v>129778</v>
      </c>
      <c r="E634" s="335"/>
      <c r="F634" s="335"/>
      <c r="G634" s="335"/>
      <c r="H634" s="335"/>
      <c r="I634" s="335"/>
      <c r="J634" s="335"/>
      <c r="K634" s="493"/>
      <c r="L634" s="493"/>
      <c r="M634" s="493">
        <f>D634+K634+L634</f>
        <v>129778</v>
      </c>
      <c r="N634" s="485"/>
      <c r="O634" s="493"/>
      <c r="P634" s="489">
        <v>4.0000000000000001E-3</v>
      </c>
      <c r="Q634" s="204"/>
      <c r="R634" s="45"/>
      <c r="S634" s="45"/>
      <c r="T634" s="45"/>
      <c r="U634" s="4"/>
      <c r="V634" s="205"/>
      <c r="W634" s="205"/>
      <c r="X634" s="4"/>
      <c r="Y634" s="18"/>
      <c r="Z634" s="73"/>
      <c r="AA634" s="73"/>
      <c r="AC634" s="1"/>
      <c r="AE634" s="34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</row>
    <row r="635" spans="1:56" s="17" customFormat="1" ht="21" customHeight="1" x14ac:dyDescent="0.2">
      <c r="A635" s="476"/>
      <c r="B635" s="492" t="s">
        <v>538</v>
      </c>
      <c r="C635" s="492" t="s">
        <v>78</v>
      </c>
      <c r="D635" s="335">
        <f>SUM(E635:J635)</f>
        <v>5744</v>
      </c>
      <c r="E635" s="335">
        <v>782</v>
      </c>
      <c r="F635" s="335">
        <f>4704-782</f>
        <v>3922</v>
      </c>
      <c r="G635" s="335"/>
      <c r="H635" s="335"/>
      <c r="I635" s="335">
        <v>688</v>
      </c>
      <c r="J635" s="335">
        <v>352</v>
      </c>
      <c r="K635" s="493"/>
      <c r="L635" s="493"/>
      <c r="M635" s="493">
        <f>D635+K635+L635</f>
        <v>5744</v>
      </c>
      <c r="N635" s="485"/>
      <c r="O635" s="493"/>
      <c r="P635" s="490"/>
      <c r="Q635" s="204"/>
      <c r="R635" s="45"/>
      <c r="S635" s="45"/>
      <c r="T635" s="45"/>
      <c r="U635" s="4"/>
      <c r="V635" s="205"/>
      <c r="W635" s="205"/>
      <c r="X635" s="4"/>
      <c r="Y635" s="18"/>
      <c r="Z635" s="73"/>
      <c r="AA635" s="73"/>
      <c r="AC635" s="1"/>
      <c r="AE635" s="34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</row>
    <row r="636" spans="1:56" s="241" customFormat="1" ht="74.25" customHeight="1" x14ac:dyDescent="0.25">
      <c r="A636" s="482"/>
      <c r="B636" s="498"/>
      <c r="C636" s="497" t="s">
        <v>607</v>
      </c>
      <c r="D636" s="330">
        <f>SUM(E636:J636)</f>
        <v>65371</v>
      </c>
      <c r="E636" s="330">
        <f t="shared" ref="E636:J636" si="126">SUM(E635)*E624</f>
        <v>13630</v>
      </c>
      <c r="F636" s="330">
        <f t="shared" si="126"/>
        <v>36631</v>
      </c>
      <c r="G636" s="330">
        <f t="shared" si="126"/>
        <v>0</v>
      </c>
      <c r="H636" s="330">
        <f t="shared" si="126"/>
        <v>0</v>
      </c>
      <c r="I636" s="330">
        <f t="shared" si="126"/>
        <v>10196</v>
      </c>
      <c r="J636" s="330">
        <f t="shared" si="126"/>
        <v>4914</v>
      </c>
      <c r="K636" s="494"/>
      <c r="L636" s="494"/>
      <c r="M636" s="494">
        <f>D636+K636+L636</f>
        <v>65371</v>
      </c>
      <c r="N636" s="486"/>
      <c r="O636" s="494"/>
      <c r="P636" s="490"/>
      <c r="Q636" s="56"/>
      <c r="R636" s="65"/>
      <c r="S636" s="65"/>
      <c r="T636" s="65"/>
      <c r="U636" s="502"/>
      <c r="V636" s="65"/>
      <c r="W636" s="65"/>
      <c r="X636" s="502"/>
      <c r="Y636" s="502"/>
      <c r="Z636" s="505"/>
      <c r="AA636" s="505"/>
      <c r="AC636" s="505"/>
      <c r="AE636" s="504"/>
      <c r="AF636" s="505"/>
      <c r="AG636" s="505"/>
      <c r="AH636" s="505"/>
      <c r="AI636" s="505"/>
      <c r="AJ636" s="505"/>
      <c r="AK636" s="505"/>
      <c r="AL636" s="505"/>
      <c r="AM636" s="505"/>
      <c r="AN636" s="505"/>
      <c r="AO636" s="505"/>
      <c r="AP636" s="505"/>
      <c r="AQ636" s="505"/>
      <c r="AR636" s="505"/>
      <c r="AS636" s="505"/>
      <c r="AT636" s="505"/>
      <c r="AU636" s="505"/>
      <c r="AV636" s="505"/>
      <c r="AW636" s="505"/>
      <c r="AX636" s="505"/>
      <c r="AY636" s="505"/>
      <c r="AZ636" s="505"/>
      <c r="BA636" s="505"/>
      <c r="BB636" s="505"/>
      <c r="BC636" s="505"/>
      <c r="BD636" s="505"/>
    </row>
    <row r="637" spans="1:56" s="17" customFormat="1" ht="32.25" customHeight="1" x14ac:dyDescent="0.2">
      <c r="A637" s="476"/>
      <c r="B637" s="492" t="s">
        <v>10</v>
      </c>
      <c r="C637" s="492" t="s">
        <v>673</v>
      </c>
      <c r="D637" s="335"/>
      <c r="E637" s="335"/>
      <c r="F637" s="335"/>
      <c r="G637" s="335"/>
      <c r="H637" s="335"/>
      <c r="I637" s="335"/>
      <c r="J637" s="335"/>
      <c r="K637" s="493"/>
      <c r="L637" s="493">
        <f>($D$631+$N$631)*P637</f>
        <v>979821</v>
      </c>
      <c r="M637" s="493">
        <f>D637+K637+L637</f>
        <v>979821</v>
      </c>
      <c r="N637" s="485"/>
      <c r="O637" s="493"/>
      <c r="P637" s="491">
        <v>3.0200000000000001E-2</v>
      </c>
      <c r="Q637" s="204"/>
      <c r="R637" s="45"/>
      <c r="S637" s="45"/>
      <c r="T637" s="45"/>
      <c r="U637" s="70"/>
      <c r="V637" s="68"/>
      <c r="W637" s="68"/>
      <c r="X637" s="4"/>
      <c r="Y637" s="4"/>
      <c r="Z637" s="1"/>
      <c r="AA637" s="1"/>
      <c r="AC637" s="1"/>
      <c r="AE637" s="34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</row>
    <row r="638" spans="1:56" s="17" customFormat="1" ht="32.25" customHeight="1" x14ac:dyDescent="0.2">
      <c r="A638" s="476"/>
      <c r="B638" s="492" t="s">
        <v>23</v>
      </c>
      <c r="C638" s="492" t="s">
        <v>676</v>
      </c>
      <c r="D638" s="335"/>
      <c r="E638" s="335"/>
      <c r="F638" s="335"/>
      <c r="G638" s="335"/>
      <c r="H638" s="335"/>
      <c r="I638" s="335"/>
      <c r="J638" s="335"/>
      <c r="K638" s="493"/>
      <c r="L638" s="493">
        <f t="shared" ref="L638:L643" si="127">($D$631+$N$631)*P638</f>
        <v>32444</v>
      </c>
      <c r="M638" s="493">
        <f t="shared" ref="M638:M645" si="128">D638+K638+L638</f>
        <v>32444</v>
      </c>
      <c r="N638" s="485"/>
      <c r="O638" s="493"/>
      <c r="P638" s="491">
        <v>1E-3</v>
      </c>
      <c r="Q638" s="204"/>
      <c r="R638" s="45"/>
      <c r="S638" s="45"/>
      <c r="T638" s="45"/>
      <c r="U638" s="70"/>
      <c r="V638" s="68"/>
      <c r="W638" s="68"/>
      <c r="X638" s="4"/>
      <c r="Y638" s="4"/>
      <c r="Z638" s="1"/>
      <c r="AA638" s="1"/>
      <c r="AC638" s="1"/>
      <c r="AE638" s="34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</row>
    <row r="639" spans="1:56" s="17" customFormat="1" ht="21" customHeight="1" x14ac:dyDescent="0.2">
      <c r="A639" s="476"/>
      <c r="B639" s="492" t="s">
        <v>508</v>
      </c>
      <c r="C639" s="492" t="s">
        <v>677</v>
      </c>
      <c r="D639" s="493"/>
      <c r="E639" s="493"/>
      <c r="F639" s="493"/>
      <c r="G639" s="493"/>
      <c r="H639" s="493"/>
      <c r="I639" s="493"/>
      <c r="J639" s="493"/>
      <c r="K639" s="493"/>
      <c r="L639" s="493">
        <f t="shared" si="127"/>
        <v>606710</v>
      </c>
      <c r="M639" s="493">
        <f t="shared" si="128"/>
        <v>606710</v>
      </c>
      <c r="N639" s="485"/>
      <c r="O639" s="493"/>
      <c r="P639" s="491">
        <v>1.8700000000000001E-2</v>
      </c>
      <c r="Q639" s="204"/>
      <c r="R639" s="45"/>
      <c r="S639" s="45"/>
      <c r="T639" s="45"/>
      <c r="U639" s="70"/>
      <c r="V639" s="68"/>
      <c r="W639" s="68"/>
      <c r="X639" s="4"/>
      <c r="Y639" s="4"/>
      <c r="Z639" s="1"/>
      <c r="AA639" s="1"/>
      <c r="AC639" s="1"/>
      <c r="AE639" s="34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</row>
    <row r="640" spans="1:56" s="17" customFormat="1" ht="32.25" customHeight="1" x14ac:dyDescent="0.2">
      <c r="A640" s="476"/>
      <c r="B640" s="492" t="s">
        <v>510</v>
      </c>
      <c r="C640" s="492" t="s">
        <v>678</v>
      </c>
      <c r="D640" s="493"/>
      <c r="E640" s="493"/>
      <c r="F640" s="493"/>
      <c r="G640" s="493"/>
      <c r="H640" s="493"/>
      <c r="I640" s="493"/>
      <c r="J640" s="493"/>
      <c r="K640" s="493"/>
      <c r="L640" s="493">
        <f t="shared" si="127"/>
        <v>457466</v>
      </c>
      <c r="M640" s="493">
        <f t="shared" si="128"/>
        <v>457466</v>
      </c>
      <c r="N640" s="485"/>
      <c r="O640" s="493"/>
      <c r="P640" s="491">
        <v>1.41E-2</v>
      </c>
      <c r="Q640" s="204"/>
      <c r="R640" s="45"/>
      <c r="S640" s="45"/>
      <c r="T640" s="45"/>
      <c r="U640" s="70"/>
      <c r="V640" s="68"/>
      <c r="W640" s="68"/>
      <c r="X640" s="4"/>
      <c r="Y640" s="4"/>
      <c r="Z640" s="1"/>
      <c r="AA640" s="1"/>
      <c r="AC640" s="1"/>
      <c r="AE640" s="34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</row>
    <row r="641" spans="1:62" s="17" customFormat="1" ht="48" customHeight="1" x14ac:dyDescent="0.2">
      <c r="A641" s="476"/>
      <c r="B641" s="492" t="s">
        <v>511</v>
      </c>
      <c r="C641" s="492" t="s">
        <v>679</v>
      </c>
      <c r="D641" s="493"/>
      <c r="E641" s="493"/>
      <c r="F641" s="493"/>
      <c r="G641" s="493"/>
      <c r="H641" s="493"/>
      <c r="I641" s="493"/>
      <c r="J641" s="493"/>
      <c r="K641" s="493"/>
      <c r="L641" s="493">
        <f t="shared" si="127"/>
        <v>551555</v>
      </c>
      <c r="M641" s="493">
        <f t="shared" si="128"/>
        <v>551555</v>
      </c>
      <c r="N641" s="485"/>
      <c r="O641" s="493"/>
      <c r="P641" s="491">
        <v>1.7000000000000001E-2</v>
      </c>
      <c r="Q641" s="204"/>
      <c r="R641" s="45"/>
      <c r="S641" s="45"/>
      <c r="T641" s="45"/>
      <c r="U641" s="70"/>
      <c r="V641" s="68"/>
      <c r="W641" s="68"/>
      <c r="X641" s="4"/>
      <c r="Y641" s="4"/>
      <c r="Z641" s="1"/>
      <c r="AA641" s="1"/>
      <c r="AC641" s="1"/>
      <c r="AE641" s="34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</row>
    <row r="642" spans="1:62" s="17" customFormat="1" ht="40.5" customHeight="1" x14ac:dyDescent="0.2">
      <c r="A642" s="476"/>
      <c r="B642" s="492" t="s">
        <v>512</v>
      </c>
      <c r="C642" s="492" t="s">
        <v>680</v>
      </c>
      <c r="D642" s="493"/>
      <c r="E642" s="493"/>
      <c r="F642" s="493"/>
      <c r="G642" s="493"/>
      <c r="H642" s="493"/>
      <c r="I642" s="493"/>
      <c r="J642" s="493"/>
      <c r="K642" s="493"/>
      <c r="L642" s="493">
        <f t="shared" si="127"/>
        <v>45422</v>
      </c>
      <c r="M642" s="493">
        <f t="shared" si="128"/>
        <v>45422</v>
      </c>
      <c r="N642" s="485"/>
      <c r="O642" s="493"/>
      <c r="P642" s="491">
        <v>1.4E-3</v>
      </c>
      <c r="Q642" s="81"/>
      <c r="R642" s="82"/>
      <c r="S642" s="45"/>
      <c r="T642" s="45"/>
      <c r="U642" s="70"/>
      <c r="V642" s="68"/>
      <c r="W642" s="68"/>
      <c r="X642" s="4"/>
      <c r="Y642" s="4"/>
      <c r="Z642" s="1"/>
      <c r="AA642" s="1"/>
      <c r="AC642" s="1"/>
      <c r="AE642" s="34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</row>
    <row r="643" spans="1:62" ht="21" customHeight="1" x14ac:dyDescent="0.2">
      <c r="A643" s="476"/>
      <c r="B643" s="492" t="s">
        <v>513</v>
      </c>
      <c r="C643" s="492" t="s">
        <v>681</v>
      </c>
      <c r="D643" s="335"/>
      <c r="E643" s="335"/>
      <c r="F643" s="335"/>
      <c r="G643" s="335"/>
      <c r="H643" s="335"/>
      <c r="I643" s="335"/>
      <c r="J643" s="335"/>
      <c r="K643" s="493"/>
      <c r="L643" s="493">
        <f t="shared" si="127"/>
        <v>1083643</v>
      </c>
      <c r="M643" s="493">
        <f t="shared" si="128"/>
        <v>1083643</v>
      </c>
      <c r="N643" s="485"/>
      <c r="O643" s="493"/>
      <c r="P643" s="491">
        <v>3.3399999999999999E-2</v>
      </c>
      <c r="Q643" s="204"/>
      <c r="R643" s="45"/>
      <c r="S643" s="45"/>
      <c r="T643" s="45"/>
      <c r="U643" s="70"/>
      <c r="V643" s="68"/>
      <c r="W643" s="68"/>
    </row>
    <row r="644" spans="1:62" ht="80.25" customHeight="1" x14ac:dyDescent="0.2">
      <c r="A644" s="476"/>
      <c r="B644" s="492" t="s">
        <v>515</v>
      </c>
      <c r="C644" s="492" t="s">
        <v>682</v>
      </c>
      <c r="D644" s="335"/>
      <c r="E644" s="335"/>
      <c r="F644" s="335"/>
      <c r="G644" s="335"/>
      <c r="H644" s="335"/>
      <c r="I644" s="335"/>
      <c r="J644" s="335"/>
      <c r="K644" s="493"/>
      <c r="L644" s="493">
        <f>($D$631+$N$631)*P644</f>
        <v>16222</v>
      </c>
      <c r="M644" s="493">
        <f t="shared" si="128"/>
        <v>16222</v>
      </c>
      <c r="N644" s="485"/>
      <c r="O644" s="493"/>
      <c r="P644" s="491">
        <v>5.0000000000000001E-4</v>
      </c>
      <c r="Q644" s="204"/>
      <c r="R644" s="45"/>
      <c r="S644" s="45"/>
      <c r="T644" s="45"/>
      <c r="U644" s="70"/>
      <c r="V644" s="68"/>
      <c r="W644" s="68"/>
    </row>
    <row r="645" spans="1:62" ht="80.25" customHeight="1" x14ac:dyDescent="0.2">
      <c r="A645" s="476"/>
      <c r="B645" s="492"/>
      <c r="C645" s="492" t="s">
        <v>700</v>
      </c>
      <c r="D645" s="335"/>
      <c r="E645" s="335"/>
      <c r="F645" s="335"/>
      <c r="G645" s="335"/>
      <c r="H645" s="335"/>
      <c r="I645" s="335"/>
      <c r="J645" s="335"/>
      <c r="K645" s="493"/>
      <c r="L645" s="493">
        <v>1129</v>
      </c>
      <c r="M645" s="493">
        <f t="shared" si="128"/>
        <v>1129</v>
      </c>
      <c r="N645" s="485"/>
      <c r="O645" s="493"/>
      <c r="P645" s="491">
        <v>0.05</v>
      </c>
      <c r="Q645" s="204"/>
      <c r="R645" s="45"/>
      <c r="S645" s="45"/>
      <c r="T645" s="45"/>
      <c r="U645" s="70"/>
      <c r="V645" s="68"/>
      <c r="W645" s="68"/>
    </row>
    <row r="646" spans="1:62" s="241" customFormat="1" ht="30" customHeight="1" x14ac:dyDescent="0.25">
      <c r="A646" s="482"/>
      <c r="B646" s="498" t="s">
        <v>701</v>
      </c>
      <c r="C646" s="497" t="s">
        <v>514</v>
      </c>
      <c r="D646" s="330"/>
      <c r="E646" s="330"/>
      <c r="F646" s="330"/>
      <c r="G646" s="330"/>
      <c r="H646" s="330"/>
      <c r="I646" s="330"/>
      <c r="J646" s="330"/>
      <c r="K646" s="494"/>
      <c r="L646" s="494">
        <f>(K631+O631)*P645</f>
        <v>19675</v>
      </c>
      <c r="M646" s="494">
        <f>D646+K646+L646</f>
        <v>19675</v>
      </c>
      <c r="N646" s="486"/>
      <c r="O646" s="494"/>
      <c r="P646" s="243"/>
      <c r="Q646" s="56"/>
      <c r="R646" s="65"/>
      <c r="S646" s="65"/>
      <c r="T646" s="65"/>
      <c r="U646" s="502"/>
      <c r="V646" s="65"/>
      <c r="W646" s="65"/>
      <c r="X646" s="502"/>
      <c r="Y646" s="502"/>
      <c r="Z646" s="505"/>
      <c r="AA646" s="505"/>
      <c r="AC646" s="505"/>
      <c r="AE646" s="504"/>
      <c r="AF646" s="505"/>
      <c r="AG646" s="505"/>
      <c r="AH646" s="505"/>
      <c r="AI646" s="505"/>
      <c r="AJ646" s="505"/>
      <c r="AK646" s="505"/>
      <c r="AL646" s="505"/>
      <c r="AM646" s="505"/>
      <c r="AN646" s="505"/>
      <c r="AO646" s="505"/>
      <c r="AP646" s="505"/>
      <c r="AQ646" s="505"/>
      <c r="AR646" s="505"/>
      <c r="AS646" s="505"/>
      <c r="AT646" s="505"/>
      <c r="AU646" s="505"/>
      <c r="AV646" s="505"/>
      <c r="AW646" s="505"/>
      <c r="AX646" s="505"/>
      <c r="AY646" s="505"/>
      <c r="AZ646" s="505"/>
      <c r="BA646" s="505"/>
      <c r="BB646" s="505"/>
      <c r="BC646" s="505"/>
      <c r="BD646" s="505"/>
    </row>
    <row r="647" spans="1:62" s="305" customFormat="1" ht="18" customHeight="1" x14ac:dyDescent="0.2">
      <c r="A647" s="500"/>
      <c r="B647" s="488"/>
      <c r="C647" s="488" t="s">
        <v>27</v>
      </c>
      <c r="D647" s="330">
        <f>SUM(D633:D646)-D635-D645</f>
        <v>3085946</v>
      </c>
      <c r="E647" s="330"/>
      <c r="F647" s="330"/>
      <c r="G647" s="330"/>
      <c r="H647" s="330"/>
      <c r="I647" s="330"/>
      <c r="J647" s="330"/>
      <c r="K647" s="330">
        <f>SUM(K633:K646)-K635-K645</f>
        <v>0</v>
      </c>
      <c r="L647" s="330">
        <f>SUM(L633:L646)-L635-L645</f>
        <v>3792958</v>
      </c>
      <c r="M647" s="330">
        <f>SUM(D647:L647)</f>
        <v>6878904</v>
      </c>
      <c r="N647" s="486"/>
      <c r="O647" s="486"/>
      <c r="P647" s="303"/>
      <c r="Q647" s="304"/>
    </row>
    <row r="648" spans="1:62" s="219" customFormat="1" ht="18" customHeight="1" x14ac:dyDescent="0.2">
      <c r="A648" s="294"/>
      <c r="B648" s="308"/>
      <c r="C648" s="293" t="s">
        <v>552</v>
      </c>
      <c r="D648" s="330">
        <f>SUM(D647,D631)</f>
        <v>15112093</v>
      </c>
      <c r="E648" s="330"/>
      <c r="F648" s="330"/>
      <c r="G648" s="330"/>
      <c r="H648" s="330"/>
      <c r="I648" s="330"/>
      <c r="J648" s="330"/>
      <c r="K648" s="330">
        <f>SUM(K647,K631)</f>
        <v>0</v>
      </c>
      <c r="L648" s="330">
        <f>SUM(L647,L631)</f>
        <v>3792958</v>
      </c>
      <c r="M648" s="330">
        <f>SUM(D648:L648)</f>
        <v>18905051</v>
      </c>
      <c r="N648" s="330">
        <f>N631</f>
        <v>20418259</v>
      </c>
      <c r="O648" s="330">
        <f>O631+O647</f>
        <v>393503</v>
      </c>
      <c r="P648" s="346"/>
      <c r="Q648" s="301"/>
      <c r="R648" s="306"/>
      <c r="S648" s="307"/>
    </row>
    <row r="649" spans="1:62" s="2" customFormat="1" ht="21" customHeight="1" x14ac:dyDescent="0.2">
      <c r="A649" s="476"/>
      <c r="B649" s="308" t="s">
        <v>29</v>
      </c>
      <c r="C649" s="308" t="s">
        <v>687</v>
      </c>
      <c r="D649" s="335">
        <f>D648*1.5%</f>
        <v>226681</v>
      </c>
      <c r="E649" s="335"/>
      <c r="F649" s="335"/>
      <c r="G649" s="335"/>
      <c r="H649" s="335"/>
      <c r="I649" s="335"/>
      <c r="J649" s="335"/>
      <c r="K649" s="335">
        <f t="shared" ref="K649:L649" si="129">K648*1.5%</f>
        <v>0</v>
      </c>
      <c r="L649" s="335">
        <f t="shared" si="129"/>
        <v>56894</v>
      </c>
      <c r="M649" s="335">
        <f>SUM(D649:L649)+N649+O649</f>
        <v>283575</v>
      </c>
      <c r="N649" s="335"/>
      <c r="O649" s="499"/>
      <c r="P649" s="222"/>
      <c r="Q649" s="222"/>
      <c r="R649" s="4"/>
      <c r="S649" s="222"/>
      <c r="T649" s="4"/>
      <c r="U649" s="4"/>
      <c r="V649" s="222"/>
      <c r="W649" s="222"/>
      <c r="X649" s="4"/>
      <c r="Y649" s="4"/>
      <c r="AB649" s="16"/>
      <c r="AD649" s="16"/>
      <c r="AE649" s="35"/>
    </row>
    <row r="650" spans="1:62" ht="26.25" customHeight="1" x14ac:dyDescent="0.2">
      <c r="A650" s="482"/>
      <c r="B650" s="293"/>
      <c r="C650" s="54" t="s">
        <v>72</v>
      </c>
      <c r="D650" s="494">
        <f>D648+D649</f>
        <v>15338774</v>
      </c>
      <c r="E650" s="494"/>
      <c r="F650" s="494"/>
      <c r="G650" s="494"/>
      <c r="H650" s="494"/>
      <c r="I650" s="494"/>
      <c r="J650" s="494"/>
      <c r="K650" s="494">
        <f>K648+K649</f>
        <v>0</v>
      </c>
      <c r="L650" s="494">
        <f>L648+L649</f>
        <v>3849852</v>
      </c>
      <c r="M650" s="495">
        <f>M649+M648</f>
        <v>19188626</v>
      </c>
      <c r="N650" s="494">
        <f>N648+N649</f>
        <v>20418259</v>
      </c>
      <c r="O650" s="494">
        <f>O648+O649</f>
        <v>393503</v>
      </c>
      <c r="P650" s="75"/>
      <c r="Q650" s="75"/>
      <c r="R650" s="75"/>
      <c r="S650" s="75"/>
      <c r="T650" s="69"/>
      <c r="U650" s="70"/>
      <c r="V650" s="75"/>
      <c r="W650" s="75"/>
    </row>
    <row r="651" spans="1:62" s="323" customFormat="1" ht="27" customHeight="1" x14ac:dyDescent="0.25">
      <c r="A651" s="319"/>
      <c r="B651" s="319"/>
      <c r="C651" s="320" t="s">
        <v>683</v>
      </c>
      <c r="D651" s="532"/>
      <c r="E651" s="321"/>
      <c r="F651" s="321"/>
      <c r="G651" s="321"/>
      <c r="H651" s="321"/>
      <c r="I651" s="321"/>
      <c r="J651" s="321"/>
      <c r="K651" s="321"/>
      <c r="L651" s="321"/>
      <c r="M651" s="321"/>
      <c r="N651" s="321"/>
      <c r="O651" s="321"/>
      <c r="P651" s="101"/>
      <c r="Q651" s="101"/>
      <c r="R651" s="101"/>
      <c r="S651" s="101"/>
      <c r="T651" s="322"/>
      <c r="U651" s="322"/>
      <c r="V651" s="322"/>
      <c r="W651" s="322"/>
      <c r="X651" s="322"/>
      <c r="Y651" s="322"/>
      <c r="Z651" s="322"/>
      <c r="AA651" s="322"/>
      <c r="AB651" s="322"/>
      <c r="AC651" s="322"/>
      <c r="AD651" s="322"/>
      <c r="AE651" s="322"/>
      <c r="AF651" s="322"/>
      <c r="AG651" s="322"/>
      <c r="AH651" s="322"/>
      <c r="AI651" s="322"/>
      <c r="AJ651" s="322"/>
      <c r="AK651" s="322"/>
      <c r="AL651" s="322"/>
      <c r="AM651" s="322"/>
      <c r="AN651" s="322"/>
      <c r="AO651" s="322"/>
      <c r="AP651" s="322"/>
      <c r="AQ651" s="322"/>
      <c r="AR651" s="322"/>
      <c r="AS651" s="322"/>
      <c r="AT651" s="322"/>
      <c r="AU651" s="322"/>
      <c r="AV651" s="322"/>
      <c r="AW651" s="322"/>
      <c r="AX651" s="322"/>
      <c r="AY651" s="322"/>
      <c r="AZ651" s="322"/>
      <c r="BA651" s="322"/>
      <c r="BB651" s="322"/>
      <c r="BC651" s="322"/>
      <c r="BD651" s="322"/>
      <c r="BE651" s="322"/>
      <c r="BF651" s="322"/>
      <c r="BG651" s="322"/>
      <c r="BH651" s="322"/>
      <c r="BI651" s="322"/>
      <c r="BJ651" s="322"/>
    </row>
    <row r="652" spans="1:62" s="323" customFormat="1" ht="25.5" customHeight="1" x14ac:dyDescent="0.25">
      <c r="A652" s="324"/>
      <c r="B652" s="324"/>
      <c r="C652" s="325" t="s">
        <v>13</v>
      </c>
      <c r="D652" s="326">
        <f t="shared" ref="D652:O652" si="130">D125+D207+D271+D334+D397+D456+D528+D575+D622</f>
        <v>184814873</v>
      </c>
      <c r="E652" s="326">
        <f t="shared" si="130"/>
        <v>0</v>
      </c>
      <c r="F652" s="326">
        <f t="shared" si="130"/>
        <v>0</v>
      </c>
      <c r="G652" s="326">
        <f t="shared" si="130"/>
        <v>0</v>
      </c>
      <c r="H652" s="326">
        <f t="shared" si="130"/>
        <v>0</v>
      </c>
      <c r="I652" s="326">
        <f t="shared" si="130"/>
        <v>0</v>
      </c>
      <c r="J652" s="326">
        <f t="shared" si="130"/>
        <v>0</v>
      </c>
      <c r="K652" s="326">
        <f t="shared" si="130"/>
        <v>902870</v>
      </c>
      <c r="L652" s="326">
        <f t="shared" si="130"/>
        <v>0</v>
      </c>
      <c r="M652" s="326">
        <f t="shared" si="130"/>
        <v>185717743</v>
      </c>
      <c r="N652" s="326">
        <f t="shared" si="130"/>
        <v>69539900</v>
      </c>
      <c r="O652" s="326">
        <f t="shared" si="130"/>
        <v>75795508</v>
      </c>
      <c r="P652" s="343">
        <f>O652+K652</f>
        <v>76698378</v>
      </c>
      <c r="Q652" s="343"/>
      <c r="R652" s="343"/>
      <c r="S652" s="343"/>
      <c r="T652" s="541"/>
      <c r="U652" s="322"/>
      <c r="V652" s="322"/>
      <c r="W652" s="322"/>
      <c r="X652" s="322"/>
      <c r="Y652" s="322"/>
      <c r="Z652" s="322"/>
      <c r="AA652" s="322"/>
      <c r="AB652" s="322"/>
      <c r="AC652" s="322"/>
      <c r="AD652" s="322"/>
      <c r="AE652" s="322"/>
      <c r="AF652" s="322"/>
      <c r="AG652" s="322"/>
      <c r="AH652" s="322"/>
      <c r="AI652" s="322"/>
      <c r="AJ652" s="322"/>
      <c r="AK652" s="322"/>
      <c r="AL652" s="322"/>
      <c r="AM652" s="322"/>
      <c r="AN652" s="322"/>
      <c r="AO652" s="322"/>
      <c r="AP652" s="322"/>
      <c r="AQ652" s="322"/>
      <c r="AR652" s="322"/>
      <c r="AS652" s="322"/>
      <c r="AT652" s="322"/>
      <c r="AU652" s="322"/>
      <c r="AV652" s="322"/>
      <c r="AW652" s="322"/>
      <c r="AX652" s="322"/>
      <c r="AY652" s="322"/>
      <c r="AZ652" s="322"/>
      <c r="BA652" s="322"/>
      <c r="BB652" s="322"/>
      <c r="BC652" s="322"/>
      <c r="BD652" s="322"/>
      <c r="BE652" s="322"/>
      <c r="BF652" s="322"/>
      <c r="BG652" s="322"/>
      <c r="BH652" s="322"/>
      <c r="BI652" s="322"/>
      <c r="BJ652" s="322"/>
    </row>
    <row r="653" spans="1:62" s="323" customFormat="1" ht="102.75" customHeight="1" x14ac:dyDescent="0.25">
      <c r="A653" s="324"/>
      <c r="B653" s="324"/>
      <c r="C653" s="325" t="s">
        <v>689</v>
      </c>
      <c r="D653" s="326">
        <f t="shared" ref="D653:O653" si="131">D126+D208+D272+D335+D398+D457+D529+D576+D623</f>
        <v>44506011</v>
      </c>
      <c r="E653" s="326">
        <f t="shared" si="131"/>
        <v>7392596</v>
      </c>
      <c r="F653" s="326">
        <f t="shared" si="131"/>
        <v>11828152</v>
      </c>
      <c r="G653" s="326">
        <f t="shared" si="131"/>
        <v>0</v>
      </c>
      <c r="H653" s="326">
        <f t="shared" si="131"/>
        <v>10610961</v>
      </c>
      <c r="I653" s="326">
        <f t="shared" si="131"/>
        <v>9277707</v>
      </c>
      <c r="J653" s="326">
        <f t="shared" si="131"/>
        <v>5396595</v>
      </c>
      <c r="K653" s="326">
        <f t="shared" si="131"/>
        <v>902870</v>
      </c>
      <c r="L653" s="326">
        <f t="shared" si="131"/>
        <v>0</v>
      </c>
      <c r="M653" s="326">
        <f t="shared" si="131"/>
        <v>45408881</v>
      </c>
      <c r="N653" s="326">
        <f>N126+N208+N272+N335+N398+N457+N529+N576+N623</f>
        <v>209867244</v>
      </c>
      <c r="O653" s="326">
        <f t="shared" si="131"/>
        <v>75795508</v>
      </c>
      <c r="P653" s="539"/>
      <c r="Q653" s="343"/>
      <c r="R653" s="343"/>
      <c r="S653" s="343"/>
      <c r="T653" s="541"/>
      <c r="U653" s="322"/>
      <c r="V653" s="322"/>
      <c r="W653" s="322"/>
      <c r="X653" s="322"/>
      <c r="Y653" s="322"/>
      <c r="Z653" s="322"/>
      <c r="AA653" s="322"/>
      <c r="AB653" s="322"/>
      <c r="AC653" s="322"/>
      <c r="AD653" s="322"/>
      <c r="AE653" s="322"/>
      <c r="AF653" s="322"/>
      <c r="AG653" s="322"/>
      <c r="AH653" s="322"/>
      <c r="AI653" s="322"/>
      <c r="AJ653" s="322"/>
      <c r="AK653" s="322"/>
      <c r="AL653" s="322"/>
      <c r="AM653" s="322"/>
      <c r="AN653" s="322"/>
      <c r="AO653" s="322"/>
      <c r="AP653" s="322"/>
      <c r="AQ653" s="322"/>
      <c r="AR653" s="322"/>
      <c r="AS653" s="322"/>
      <c r="AT653" s="322"/>
      <c r="AU653" s="322"/>
      <c r="AV653" s="322"/>
      <c r="AW653" s="322"/>
      <c r="AX653" s="322"/>
      <c r="AY653" s="322"/>
      <c r="AZ653" s="322"/>
      <c r="BA653" s="322"/>
      <c r="BB653" s="322"/>
      <c r="BC653" s="322"/>
      <c r="BD653" s="322"/>
      <c r="BE653" s="322"/>
      <c r="BF653" s="322"/>
      <c r="BG653" s="322"/>
      <c r="BH653" s="322"/>
      <c r="BI653" s="322"/>
      <c r="BJ653" s="322"/>
    </row>
    <row r="654" spans="1:62" s="508" customFormat="1" ht="57" customHeight="1" x14ac:dyDescent="0.25">
      <c r="A654" s="482"/>
      <c r="B654" s="474"/>
      <c r="C654" s="293" t="s">
        <v>684</v>
      </c>
      <c r="D654" s="329"/>
      <c r="E654" s="329">
        <v>17.43</v>
      </c>
      <c r="F654" s="329">
        <v>9.34</v>
      </c>
      <c r="G654" s="329"/>
      <c r="H654" s="329">
        <v>5.35</v>
      </c>
      <c r="I654" s="329">
        <v>14.82</v>
      </c>
      <c r="J654" s="329">
        <v>13.96</v>
      </c>
      <c r="K654" s="329">
        <v>4.3099999999999996</v>
      </c>
      <c r="L654" s="329"/>
      <c r="M654" s="329"/>
      <c r="N654" s="329">
        <v>5.35</v>
      </c>
      <c r="O654" s="329">
        <v>4.3099999999999996</v>
      </c>
      <c r="P654" s="545"/>
      <c r="Q654" s="533"/>
      <c r="R654" s="533"/>
      <c r="S654" s="539"/>
      <c r="T654" s="536"/>
      <c r="U654" s="536"/>
      <c r="V654" s="507"/>
      <c r="W654" s="507"/>
      <c r="X654" s="507"/>
      <c r="Y654" s="507"/>
      <c r="Z654" s="507"/>
      <c r="AA654" s="507"/>
      <c r="AB654" s="507"/>
      <c r="AC654" s="507"/>
      <c r="AD654" s="507"/>
      <c r="AE654" s="507"/>
      <c r="AF654" s="507"/>
      <c r="AG654" s="507"/>
      <c r="AH654" s="507"/>
      <c r="AI654" s="507"/>
      <c r="AJ654" s="507"/>
      <c r="AK654" s="507"/>
      <c r="AL654" s="507"/>
      <c r="AM654" s="507"/>
      <c r="AN654" s="507"/>
      <c r="AO654" s="507"/>
      <c r="AP654" s="507"/>
      <c r="AQ654" s="507"/>
      <c r="AR654" s="507"/>
      <c r="AS654" s="507"/>
      <c r="AT654" s="507"/>
      <c r="AU654" s="507"/>
      <c r="AV654" s="507"/>
      <c r="AW654" s="507"/>
      <c r="AX654" s="507"/>
      <c r="AY654" s="507"/>
      <c r="AZ654" s="507"/>
      <c r="BA654" s="507"/>
      <c r="BB654" s="507"/>
      <c r="BC654" s="507"/>
      <c r="BD654" s="507"/>
      <c r="BE654" s="507"/>
      <c r="BF654" s="507"/>
      <c r="BG654" s="507"/>
      <c r="BH654" s="507"/>
      <c r="BI654" s="507"/>
      <c r="BJ654" s="507"/>
    </row>
    <row r="655" spans="1:62" s="332" customFormat="1" ht="27" customHeight="1" x14ac:dyDescent="0.25">
      <c r="A655" s="327"/>
      <c r="B655" s="328"/>
      <c r="C655" s="293" t="s">
        <v>14</v>
      </c>
      <c r="D655" s="330">
        <f t="shared" ref="D655:L655" si="132">D128+D210+D274+D337+D400+D459+D531+D578+D625</f>
        <v>508928611</v>
      </c>
      <c r="E655" s="330">
        <f t="shared" si="132"/>
        <v>128852947</v>
      </c>
      <c r="F655" s="330">
        <f t="shared" si="132"/>
        <v>110474940</v>
      </c>
      <c r="G655" s="330">
        <f t="shared" si="132"/>
        <v>0</v>
      </c>
      <c r="H655" s="330">
        <f t="shared" si="132"/>
        <v>56768641</v>
      </c>
      <c r="I655" s="330">
        <f t="shared" si="132"/>
        <v>137495618</v>
      </c>
      <c r="J655" s="330">
        <f t="shared" si="132"/>
        <v>75336465</v>
      </c>
      <c r="K655" s="330">
        <f t="shared" si="132"/>
        <v>3891370</v>
      </c>
      <c r="L655" s="330">
        <f t="shared" si="132"/>
        <v>0</v>
      </c>
      <c r="M655" s="330">
        <f>(D655+K655+L655)</f>
        <v>512819981</v>
      </c>
      <c r="N655" s="330">
        <f>N128+N210+N274+N337+N400+N459+N531+N578+N625</f>
        <v>1122789756</v>
      </c>
      <c r="O655" s="330">
        <f>O128+O210+O274+O337+O400+O459+O531+O578+O625</f>
        <v>326678638</v>
      </c>
      <c r="P655" s="534"/>
      <c r="Q655" s="534"/>
      <c r="R655" s="534"/>
      <c r="S655" s="540"/>
      <c r="T655" s="536"/>
      <c r="U655" s="331"/>
      <c r="V655" s="331"/>
      <c r="W655" s="331"/>
      <c r="X655" s="331"/>
      <c r="Y655" s="331"/>
      <c r="Z655" s="331"/>
      <c r="AA655" s="331"/>
      <c r="AB655" s="331"/>
      <c r="AC655" s="331"/>
      <c r="AD655" s="331"/>
      <c r="AE655" s="331"/>
      <c r="AF655" s="331"/>
      <c r="AG655" s="331"/>
      <c r="AH655" s="331"/>
      <c r="AI655" s="331"/>
      <c r="AJ655" s="331"/>
      <c r="AK655" s="331"/>
      <c r="AL655" s="331"/>
      <c r="AM655" s="331"/>
      <c r="AN655" s="331"/>
      <c r="AO655" s="331"/>
      <c r="AP655" s="331"/>
      <c r="AQ655" s="331"/>
      <c r="AR655" s="331"/>
      <c r="AS655" s="331"/>
      <c r="AT655" s="331"/>
      <c r="AU655" s="331"/>
      <c r="AV655" s="331"/>
      <c r="AW655" s="331"/>
      <c r="AX655" s="331"/>
      <c r="AY655" s="331"/>
      <c r="AZ655" s="331"/>
      <c r="BA655" s="331"/>
      <c r="BB655" s="331"/>
      <c r="BC655" s="331"/>
      <c r="BD655" s="331"/>
      <c r="BE655" s="331"/>
      <c r="BF655" s="331"/>
      <c r="BG655" s="331"/>
      <c r="BH655" s="331"/>
      <c r="BI655" s="331"/>
      <c r="BJ655" s="331"/>
    </row>
    <row r="656" spans="1:62" s="336" customFormat="1" ht="84" customHeight="1" x14ac:dyDescent="0.25">
      <c r="A656" s="333"/>
      <c r="B656" s="334"/>
      <c r="C656" s="308" t="s">
        <v>699</v>
      </c>
      <c r="D656" s="330">
        <f>D129+D211+D275+D338+D401+D460+D532+D579+D626</f>
        <v>16241509</v>
      </c>
      <c r="E656" s="330"/>
      <c r="F656" s="330"/>
      <c r="G656" s="330"/>
      <c r="H656" s="330"/>
      <c r="I656" s="330"/>
      <c r="J656" s="330"/>
      <c r="K656" s="330"/>
      <c r="L656" s="330"/>
      <c r="M656" s="330">
        <f>(D656+K656+L656)</f>
        <v>16241509</v>
      </c>
      <c r="N656" s="330"/>
      <c r="O656" s="335"/>
      <c r="P656" s="534"/>
      <c r="Q656" s="535"/>
      <c r="R656" s="534"/>
      <c r="S656" s="538"/>
      <c r="T656" s="536"/>
      <c r="U656" s="322"/>
      <c r="V656" s="322"/>
      <c r="W656" s="322"/>
      <c r="X656" s="322"/>
      <c r="Y656" s="322"/>
      <c r="Z656" s="322"/>
      <c r="AA656" s="322"/>
      <c r="AB656" s="322"/>
      <c r="AC656" s="322"/>
      <c r="AD656" s="322"/>
      <c r="AE656" s="322"/>
      <c r="AF656" s="322"/>
      <c r="AG656" s="322"/>
      <c r="AH656" s="322"/>
      <c r="AI656" s="322"/>
      <c r="AJ656" s="322"/>
      <c r="AK656" s="322"/>
      <c r="AL656" s="322"/>
      <c r="AM656" s="322"/>
      <c r="AN656" s="322"/>
      <c r="AO656" s="322"/>
      <c r="AP656" s="322"/>
      <c r="AQ656" s="322"/>
      <c r="AR656" s="322"/>
      <c r="AS656" s="322"/>
      <c r="AT656" s="322"/>
      <c r="AU656" s="322"/>
      <c r="AV656" s="322"/>
      <c r="AW656" s="322"/>
      <c r="AX656" s="322"/>
      <c r="AY656" s="322"/>
      <c r="AZ656" s="322"/>
      <c r="BA656" s="322"/>
      <c r="BB656" s="322"/>
      <c r="BC656" s="322"/>
      <c r="BD656" s="322"/>
      <c r="BE656" s="322"/>
      <c r="BF656" s="322"/>
      <c r="BG656" s="322"/>
      <c r="BH656" s="322"/>
      <c r="BI656" s="322"/>
      <c r="BJ656" s="322"/>
    </row>
    <row r="657" spans="1:62" s="336" customFormat="1" ht="18" customHeight="1" x14ac:dyDescent="0.25">
      <c r="A657" s="327"/>
      <c r="B657" s="328"/>
      <c r="C657" s="293" t="s">
        <v>550</v>
      </c>
      <c r="D657" s="330">
        <f>D130+D212+D276+D339+D402+D461+D533+D580+D627</f>
        <v>525170120</v>
      </c>
      <c r="E657" s="330"/>
      <c r="F657" s="330"/>
      <c r="G657" s="330"/>
      <c r="H657" s="330"/>
      <c r="I657" s="330"/>
      <c r="J657" s="330"/>
      <c r="K657" s="330">
        <f>K130+K212+K276+K339+K402+K461+K533+K580+K627</f>
        <v>3891370</v>
      </c>
      <c r="L657" s="330">
        <f>L130+L212+L276+L339+L402+L461+L533+L580+L627</f>
        <v>0</v>
      </c>
      <c r="M657" s="330">
        <f>SUM(D657:L657)</f>
        <v>529061490</v>
      </c>
      <c r="N657" s="330">
        <f>N130+N212+N276+N339+N402+N461+N533+N580+N627</f>
        <v>1122789756</v>
      </c>
      <c r="O657" s="330">
        <f>O130+O212+O276+O339+O402+O461+O533+O580+O627</f>
        <v>326678638</v>
      </c>
      <c r="P657" s="534"/>
      <c r="Q657" s="534"/>
      <c r="R657" s="534"/>
      <c r="S657" s="538"/>
      <c r="T657" s="536"/>
      <c r="U657" s="322"/>
      <c r="V657" s="322"/>
      <c r="W657" s="322"/>
      <c r="X657" s="322"/>
      <c r="Y657" s="322"/>
      <c r="Z657" s="322"/>
      <c r="AA657" s="322"/>
      <c r="AB657" s="322"/>
      <c r="AC657" s="322"/>
      <c r="AD657" s="322"/>
      <c r="AE657" s="322"/>
      <c r="AF657" s="322"/>
      <c r="AG657" s="322"/>
      <c r="AH657" s="322"/>
      <c r="AI657" s="322"/>
      <c r="AJ657" s="322"/>
      <c r="AK657" s="322"/>
      <c r="AL657" s="322"/>
      <c r="AM657" s="322"/>
      <c r="AN657" s="322"/>
      <c r="AO657" s="322"/>
      <c r="AP657" s="322"/>
      <c r="AQ657" s="322"/>
      <c r="AR657" s="322"/>
      <c r="AS657" s="322"/>
      <c r="AT657" s="322"/>
      <c r="AU657" s="322"/>
      <c r="AV657" s="322"/>
      <c r="AW657" s="322"/>
      <c r="AX657" s="322"/>
      <c r="AY657" s="322"/>
      <c r="AZ657" s="322"/>
      <c r="BA657" s="322"/>
      <c r="BB657" s="322"/>
      <c r="BC657" s="322"/>
      <c r="BD657" s="322"/>
      <c r="BE657" s="322"/>
      <c r="BF657" s="322"/>
      <c r="BG657" s="322"/>
      <c r="BH657" s="322"/>
      <c r="BI657" s="322"/>
      <c r="BJ657" s="322"/>
    </row>
    <row r="658" spans="1:62" s="336" customFormat="1" ht="24" customHeight="1" x14ac:dyDescent="0.25">
      <c r="A658" s="829" t="s">
        <v>16</v>
      </c>
      <c r="B658" s="839"/>
      <c r="C658" s="839"/>
      <c r="D658" s="839"/>
      <c r="E658" s="839"/>
      <c r="F658" s="839"/>
      <c r="G658" s="839"/>
      <c r="H658" s="839"/>
      <c r="I658" s="839"/>
      <c r="J658" s="839"/>
      <c r="K658" s="839"/>
      <c r="L658" s="839"/>
      <c r="M658" s="839"/>
      <c r="N658" s="839"/>
      <c r="O658" s="840"/>
      <c r="P658" s="331"/>
      <c r="Q658" s="331"/>
      <c r="R658" s="534"/>
      <c r="S658" s="322"/>
      <c r="T658" s="536"/>
      <c r="U658" s="322"/>
      <c r="V658" s="322"/>
      <c r="W658" s="322"/>
      <c r="X658" s="322"/>
      <c r="Y658" s="322"/>
      <c r="Z658" s="322"/>
      <c r="AA658" s="322"/>
      <c r="AB658" s="322"/>
      <c r="AC658" s="322"/>
      <c r="AD658" s="322"/>
      <c r="AE658" s="322"/>
      <c r="AF658" s="322"/>
      <c r="AG658" s="322"/>
      <c r="AH658" s="322"/>
      <c r="AI658" s="322"/>
      <c r="AJ658" s="322"/>
      <c r="AK658" s="322"/>
      <c r="AL658" s="322"/>
      <c r="AM658" s="322"/>
      <c r="AN658" s="322"/>
      <c r="AO658" s="322"/>
      <c r="AP658" s="322"/>
      <c r="AQ658" s="322"/>
      <c r="AR658" s="322"/>
      <c r="AS658" s="322"/>
      <c r="AT658" s="322"/>
      <c r="AU658" s="322"/>
      <c r="AV658" s="322"/>
      <c r="AW658" s="322"/>
      <c r="AX658" s="322"/>
      <c r="AY658" s="322"/>
      <c r="AZ658" s="322"/>
      <c r="BA658" s="322"/>
      <c r="BB658" s="322"/>
      <c r="BC658" s="322"/>
      <c r="BD658" s="322"/>
      <c r="BE658" s="322"/>
      <c r="BF658" s="322"/>
      <c r="BG658" s="322"/>
      <c r="BH658" s="322"/>
      <c r="BI658" s="322"/>
      <c r="BJ658" s="322"/>
    </row>
    <row r="659" spans="1:62" s="332" customFormat="1" ht="21" customHeight="1" x14ac:dyDescent="0.25">
      <c r="A659" s="333"/>
      <c r="B659" s="308" t="s">
        <v>19</v>
      </c>
      <c r="C659" s="308" t="s">
        <v>542</v>
      </c>
      <c r="D659" s="337">
        <f>SUM(D132,D214,D278,D341,D404,D463,D535,D582,D629)</f>
        <v>57678597</v>
      </c>
      <c r="E659" s="337"/>
      <c r="F659" s="337"/>
      <c r="G659" s="337"/>
      <c r="H659" s="337"/>
      <c r="I659" s="337"/>
      <c r="J659" s="337"/>
      <c r="K659" s="335"/>
      <c r="L659" s="335"/>
      <c r="M659" s="335">
        <f t="shared" ref="M659:M664" si="133">(D659+K659+L659)</f>
        <v>57678597</v>
      </c>
      <c r="N659" s="335"/>
      <c r="O659" s="335"/>
      <c r="P659" s="534"/>
      <c r="Q659" s="534"/>
      <c r="R659" s="534"/>
    </row>
    <row r="660" spans="1:62" s="332" customFormat="1" ht="33" customHeight="1" x14ac:dyDescent="0.25">
      <c r="A660" s="333"/>
      <c r="B660" s="308" t="s">
        <v>498</v>
      </c>
      <c r="C660" s="308" t="s">
        <v>503</v>
      </c>
      <c r="D660" s="337">
        <f t="shared" ref="D660:L660" si="134">D133</f>
        <v>203929</v>
      </c>
      <c r="E660" s="337">
        <f t="shared" si="134"/>
        <v>0</v>
      </c>
      <c r="F660" s="337">
        <f t="shared" si="134"/>
        <v>162029</v>
      </c>
      <c r="G660" s="337">
        <f t="shared" si="134"/>
        <v>27267</v>
      </c>
      <c r="H660" s="337">
        <f t="shared" si="134"/>
        <v>0</v>
      </c>
      <c r="I660" s="337">
        <f t="shared" si="134"/>
        <v>28349</v>
      </c>
      <c r="J660" s="337">
        <f t="shared" si="134"/>
        <v>13551</v>
      </c>
      <c r="K660" s="337">
        <f t="shared" si="134"/>
        <v>0</v>
      </c>
      <c r="L660" s="337">
        <f t="shared" si="134"/>
        <v>0</v>
      </c>
      <c r="M660" s="335">
        <f t="shared" si="133"/>
        <v>203929</v>
      </c>
      <c r="N660" s="335"/>
      <c r="O660" s="335"/>
      <c r="P660" s="534"/>
      <c r="Q660" s="534"/>
      <c r="R660" s="534"/>
      <c r="T660" s="542"/>
    </row>
    <row r="661" spans="1:62" s="332" customFormat="1" ht="33" customHeight="1" x14ac:dyDescent="0.25">
      <c r="A661" s="333"/>
      <c r="B661" s="308" t="s">
        <v>499</v>
      </c>
      <c r="C661" s="308" t="s">
        <v>504</v>
      </c>
      <c r="D661" s="337">
        <f t="shared" ref="D661:L661" si="135">D134</f>
        <v>12218</v>
      </c>
      <c r="E661" s="337">
        <f t="shared" si="135"/>
        <v>10</v>
      </c>
      <c r="F661" s="337">
        <f t="shared" si="135"/>
        <v>7536</v>
      </c>
      <c r="G661" s="337">
        <f t="shared" si="135"/>
        <v>276</v>
      </c>
      <c r="H661" s="337">
        <f t="shared" si="135"/>
        <v>4229</v>
      </c>
      <c r="I661" s="337">
        <f t="shared" si="135"/>
        <v>300</v>
      </c>
      <c r="J661" s="337">
        <f t="shared" si="135"/>
        <v>143</v>
      </c>
      <c r="K661" s="337">
        <f t="shared" si="135"/>
        <v>0</v>
      </c>
      <c r="L661" s="337">
        <f t="shared" si="135"/>
        <v>0</v>
      </c>
      <c r="M661" s="335">
        <f t="shared" si="133"/>
        <v>12218</v>
      </c>
      <c r="N661" s="335"/>
      <c r="O661" s="335"/>
      <c r="P661" s="534"/>
      <c r="Q661" s="534"/>
      <c r="R661" s="534"/>
      <c r="T661" s="344"/>
    </row>
    <row r="662" spans="1:62" s="332" customFormat="1" ht="33" customHeight="1" x14ac:dyDescent="0.25">
      <c r="A662" s="333"/>
      <c r="B662" s="308" t="s">
        <v>500</v>
      </c>
      <c r="C662" s="308" t="s">
        <v>505</v>
      </c>
      <c r="D662" s="337">
        <f t="shared" ref="D662:L662" si="136">D135</f>
        <v>43895</v>
      </c>
      <c r="E662" s="337">
        <f t="shared" si="136"/>
        <v>38</v>
      </c>
      <c r="F662" s="337">
        <f t="shared" si="136"/>
        <v>26228</v>
      </c>
      <c r="G662" s="337">
        <f t="shared" si="136"/>
        <v>568</v>
      </c>
      <c r="H662" s="337">
        <f t="shared" si="136"/>
        <v>16690</v>
      </c>
      <c r="I662" s="337">
        <f t="shared" si="136"/>
        <v>636</v>
      </c>
      <c r="J662" s="337">
        <f t="shared" si="136"/>
        <v>303</v>
      </c>
      <c r="K662" s="337">
        <f t="shared" si="136"/>
        <v>0</v>
      </c>
      <c r="L662" s="337">
        <f t="shared" si="136"/>
        <v>0</v>
      </c>
      <c r="M662" s="335">
        <f t="shared" si="133"/>
        <v>43895</v>
      </c>
      <c r="N662" s="335"/>
      <c r="O662" s="335"/>
      <c r="P662" s="534"/>
      <c r="Q662" s="534"/>
      <c r="R662" s="534"/>
      <c r="T662" s="543"/>
    </row>
    <row r="663" spans="1:62" s="332" customFormat="1" ht="33" customHeight="1" x14ac:dyDescent="0.25">
      <c r="A663" s="333"/>
      <c r="B663" s="308" t="s">
        <v>501</v>
      </c>
      <c r="C663" s="308" t="s">
        <v>506</v>
      </c>
      <c r="D663" s="337">
        <f t="shared" ref="D663:L663" si="137">D136</f>
        <v>32344</v>
      </c>
      <c r="E663" s="337">
        <f t="shared" si="137"/>
        <v>28</v>
      </c>
      <c r="F663" s="337">
        <f t="shared" si="137"/>
        <v>19326</v>
      </c>
      <c r="G663" s="337">
        <f t="shared" si="137"/>
        <v>418</v>
      </c>
      <c r="H663" s="337">
        <f t="shared" si="137"/>
        <v>12298</v>
      </c>
      <c r="I663" s="337">
        <f t="shared" si="137"/>
        <v>469</v>
      </c>
      <c r="J663" s="337">
        <f t="shared" si="137"/>
        <v>223</v>
      </c>
      <c r="K663" s="337">
        <f t="shared" si="137"/>
        <v>0</v>
      </c>
      <c r="L663" s="337">
        <f t="shared" si="137"/>
        <v>0</v>
      </c>
      <c r="M663" s="335">
        <f t="shared" si="133"/>
        <v>32344</v>
      </c>
      <c r="N663" s="335"/>
      <c r="O663" s="335"/>
      <c r="P663" s="534"/>
      <c r="Q663" s="534"/>
      <c r="R663" s="534"/>
      <c r="T663" s="543"/>
    </row>
    <row r="664" spans="1:62" s="332" customFormat="1" ht="33" customHeight="1" x14ac:dyDescent="0.25">
      <c r="A664" s="333"/>
      <c r="B664" s="308" t="s">
        <v>502</v>
      </c>
      <c r="C664" s="308" t="s">
        <v>507</v>
      </c>
      <c r="D664" s="337">
        <f t="shared" ref="D664:L664" si="138">D137</f>
        <v>38069</v>
      </c>
      <c r="E664" s="337">
        <f t="shared" si="138"/>
        <v>2966</v>
      </c>
      <c r="F664" s="337">
        <f t="shared" si="138"/>
        <v>19582</v>
      </c>
      <c r="G664" s="337">
        <f t="shared" si="138"/>
        <v>2957</v>
      </c>
      <c r="H664" s="337">
        <f t="shared" si="138"/>
        <v>6042</v>
      </c>
      <c r="I664" s="337">
        <f t="shared" si="138"/>
        <v>6145</v>
      </c>
      <c r="J664" s="337">
        <f t="shared" si="138"/>
        <v>3334</v>
      </c>
      <c r="K664" s="337">
        <f t="shared" si="138"/>
        <v>0</v>
      </c>
      <c r="L664" s="337">
        <f t="shared" si="138"/>
        <v>0</v>
      </c>
      <c r="M664" s="335">
        <f t="shared" si="133"/>
        <v>38069</v>
      </c>
      <c r="N664" s="335"/>
      <c r="O664" s="335"/>
      <c r="P664" s="534"/>
      <c r="Q664" s="534"/>
      <c r="R664" s="534"/>
      <c r="T664" s="543"/>
    </row>
    <row r="665" spans="1:62" s="508" customFormat="1" ht="66" customHeight="1" x14ac:dyDescent="0.25">
      <c r="A665" s="482"/>
      <c r="B665" s="474"/>
      <c r="C665" s="293" t="s">
        <v>686</v>
      </c>
      <c r="D665" s="338">
        <f>SUM(E665:J665)</f>
        <v>3232242</v>
      </c>
      <c r="E665" s="338">
        <f>SUM(E660:E664)*E654</f>
        <v>53022</v>
      </c>
      <c r="F665" s="338">
        <f t="shared" ref="F665:L665" si="139">SUM(F660:F664)*F654</f>
        <v>2192107</v>
      </c>
      <c r="G665" s="338">
        <f t="shared" si="139"/>
        <v>0</v>
      </c>
      <c r="H665" s="338">
        <f t="shared" si="139"/>
        <v>210036</v>
      </c>
      <c r="I665" s="338">
        <f t="shared" si="139"/>
        <v>532023</v>
      </c>
      <c r="J665" s="338">
        <f t="shared" si="139"/>
        <v>245054</v>
      </c>
      <c r="K665" s="338">
        <f t="shared" si="139"/>
        <v>0</v>
      </c>
      <c r="L665" s="338">
        <f t="shared" si="139"/>
        <v>0</v>
      </c>
      <c r="M665" s="330">
        <f>(D665+K665+L665)</f>
        <v>3232242</v>
      </c>
      <c r="N665" s="329"/>
      <c r="O665" s="330"/>
      <c r="P665" s="534"/>
      <c r="Q665" s="534"/>
      <c r="R665" s="534"/>
    </row>
    <row r="666" spans="1:62" s="332" customFormat="1" ht="18" customHeight="1" x14ac:dyDescent="0.25">
      <c r="A666" s="333"/>
      <c r="B666" s="308"/>
      <c r="C666" s="293" t="s">
        <v>17</v>
      </c>
      <c r="D666" s="338">
        <f>D659+D665</f>
        <v>60910839</v>
      </c>
      <c r="E666" s="338"/>
      <c r="F666" s="338"/>
      <c r="G666" s="338"/>
      <c r="H666" s="338"/>
      <c r="I666" s="338"/>
      <c r="J666" s="338"/>
      <c r="K666" s="338">
        <f>K659+K665</f>
        <v>0</v>
      </c>
      <c r="L666" s="338">
        <f>L659+L665</f>
        <v>0</v>
      </c>
      <c r="M666" s="330">
        <f>(D666+K666+L666)</f>
        <v>60910839</v>
      </c>
      <c r="N666" s="330"/>
      <c r="O666" s="335"/>
      <c r="P666" s="534"/>
      <c r="Q666" s="534"/>
      <c r="R666" s="534"/>
    </row>
    <row r="667" spans="1:62" s="332" customFormat="1" ht="18" customHeight="1" x14ac:dyDescent="0.25">
      <c r="A667" s="327"/>
      <c r="B667" s="293"/>
      <c r="C667" s="293" t="s">
        <v>551</v>
      </c>
      <c r="D667" s="330">
        <f>D657+D666</f>
        <v>586080959</v>
      </c>
      <c r="E667" s="330"/>
      <c r="F667" s="330"/>
      <c r="G667" s="330"/>
      <c r="H667" s="330"/>
      <c r="I667" s="330"/>
      <c r="J667" s="330"/>
      <c r="K667" s="330">
        <f>K657+K666</f>
        <v>3891370</v>
      </c>
      <c r="L667" s="330">
        <f>L657+L666</f>
        <v>0</v>
      </c>
      <c r="M667" s="330">
        <f>(D667+K667+L667)</f>
        <v>589972329</v>
      </c>
      <c r="N667" s="330">
        <f>N657</f>
        <v>1122789756</v>
      </c>
      <c r="O667" s="330">
        <f>O657</f>
        <v>326678638</v>
      </c>
      <c r="P667" s="534"/>
      <c r="Q667" s="534"/>
      <c r="R667" s="534"/>
    </row>
    <row r="668" spans="1:62" s="332" customFormat="1" ht="24" customHeight="1" x14ac:dyDescent="0.25">
      <c r="A668" s="829" t="s">
        <v>20</v>
      </c>
      <c r="B668" s="839"/>
      <c r="C668" s="839"/>
      <c r="D668" s="839"/>
      <c r="E668" s="839"/>
      <c r="F668" s="839"/>
      <c r="G668" s="839"/>
      <c r="H668" s="839"/>
      <c r="I668" s="839"/>
      <c r="J668" s="839"/>
      <c r="K668" s="839"/>
      <c r="L668" s="839"/>
      <c r="M668" s="839"/>
      <c r="N668" s="839"/>
      <c r="O668" s="840"/>
      <c r="R668" s="534"/>
    </row>
    <row r="669" spans="1:62" s="332" customFormat="1" ht="20.25" customHeight="1" x14ac:dyDescent="0.25">
      <c r="A669" s="333"/>
      <c r="B669" s="492" t="s">
        <v>21</v>
      </c>
      <c r="C669" s="492" t="s">
        <v>674</v>
      </c>
      <c r="D669" s="337">
        <f>SUM(D142,D218,D282,D345,D408,D467,D539,D586,D633)</f>
        <v>152260381</v>
      </c>
      <c r="E669" s="337"/>
      <c r="F669" s="337"/>
      <c r="G669" s="337"/>
      <c r="H669" s="337"/>
      <c r="I669" s="337"/>
      <c r="J669" s="337"/>
      <c r="K669" s="335"/>
      <c r="L669" s="335"/>
      <c r="M669" s="335">
        <f>(D669+K669+L669)</f>
        <v>152260381</v>
      </c>
      <c r="N669" s="335"/>
      <c r="O669" s="335"/>
      <c r="P669" s="534"/>
      <c r="Q669" s="534"/>
      <c r="R669" s="534"/>
    </row>
    <row r="670" spans="1:62" s="332" customFormat="1" ht="20.25" customHeight="1" x14ac:dyDescent="0.25">
      <c r="A670" s="327"/>
      <c r="B670" s="492" t="s">
        <v>21</v>
      </c>
      <c r="C670" s="492" t="s">
        <v>675</v>
      </c>
      <c r="D670" s="337">
        <f>SUM(D143,D219,D283,D346,D409,D468,D540,D587,D634)</f>
        <v>6835484</v>
      </c>
      <c r="E670" s="337"/>
      <c r="F670" s="337"/>
      <c r="G670" s="337"/>
      <c r="H670" s="337"/>
      <c r="I670" s="337"/>
      <c r="J670" s="337"/>
      <c r="K670" s="330"/>
      <c r="L670" s="330"/>
      <c r="M670" s="335">
        <f>(D670+K670+L670)</f>
        <v>6835484</v>
      </c>
      <c r="N670" s="330"/>
      <c r="O670" s="330"/>
      <c r="P670" s="534"/>
      <c r="Q670" s="534"/>
      <c r="R670" s="534"/>
    </row>
    <row r="671" spans="1:62" s="332" customFormat="1" ht="20.25" customHeight="1" x14ac:dyDescent="0.25">
      <c r="A671" s="327"/>
      <c r="B671" s="492" t="s">
        <v>537</v>
      </c>
      <c r="C671" s="492" t="s">
        <v>78</v>
      </c>
      <c r="D671" s="337">
        <f t="shared" ref="D671:L671" si="140">SUM(D144,D284,D410,D541,D635)</f>
        <v>50478</v>
      </c>
      <c r="E671" s="337">
        <f t="shared" si="140"/>
        <v>3963</v>
      </c>
      <c r="F671" s="337">
        <f t="shared" si="140"/>
        <v>36891</v>
      </c>
      <c r="G671" s="337">
        <f t="shared" si="140"/>
        <v>3274</v>
      </c>
      <c r="H671" s="337">
        <f t="shared" si="140"/>
        <v>0</v>
      </c>
      <c r="I671" s="337">
        <f t="shared" si="140"/>
        <v>6368</v>
      </c>
      <c r="J671" s="337">
        <f t="shared" si="140"/>
        <v>3256</v>
      </c>
      <c r="K671" s="337">
        <f t="shared" si="140"/>
        <v>0</v>
      </c>
      <c r="L671" s="337">
        <f t="shared" si="140"/>
        <v>0</v>
      </c>
      <c r="M671" s="335">
        <f>(D671+K671+L671)</f>
        <v>50478</v>
      </c>
      <c r="N671" s="330"/>
      <c r="O671" s="330"/>
      <c r="P671" s="534"/>
      <c r="Q671" s="534"/>
      <c r="R671" s="534"/>
    </row>
    <row r="672" spans="1:62" s="509" customFormat="1" ht="73.5" customHeight="1" x14ac:dyDescent="0.25">
      <c r="A672" s="482"/>
      <c r="B672" s="498"/>
      <c r="C672" s="497" t="s">
        <v>685</v>
      </c>
      <c r="D672" s="338">
        <f>SUM(E672:J672)</f>
        <v>553465</v>
      </c>
      <c r="E672" s="338">
        <f>E671*E654</f>
        <v>69075</v>
      </c>
      <c r="F672" s="338">
        <f t="shared" ref="F672:L672" si="141">F671*F654</f>
        <v>344562</v>
      </c>
      <c r="G672" s="338">
        <f t="shared" si="141"/>
        <v>0</v>
      </c>
      <c r="H672" s="338">
        <f t="shared" si="141"/>
        <v>0</v>
      </c>
      <c r="I672" s="338">
        <f t="shared" si="141"/>
        <v>94374</v>
      </c>
      <c r="J672" s="338">
        <f t="shared" si="141"/>
        <v>45454</v>
      </c>
      <c r="K672" s="338">
        <f t="shared" si="141"/>
        <v>0</v>
      </c>
      <c r="L672" s="338">
        <f t="shared" si="141"/>
        <v>0</v>
      </c>
      <c r="M672" s="330">
        <f>(D672+K672+L672)</f>
        <v>553465</v>
      </c>
      <c r="N672" s="330"/>
      <c r="O672" s="330"/>
      <c r="P672" s="534"/>
      <c r="Q672" s="534"/>
      <c r="R672" s="534"/>
    </row>
    <row r="673" spans="1:20" s="332" customFormat="1" ht="33" customHeight="1" x14ac:dyDescent="0.25">
      <c r="A673" s="333"/>
      <c r="B673" s="492" t="s">
        <v>10</v>
      </c>
      <c r="C673" s="492" t="s">
        <v>673</v>
      </c>
      <c r="D673" s="337"/>
      <c r="E673" s="337"/>
      <c r="F673" s="337"/>
      <c r="G673" s="337"/>
      <c r="H673" s="337"/>
      <c r="I673" s="337"/>
      <c r="J673" s="337"/>
      <c r="K673" s="335"/>
      <c r="L673" s="335">
        <f t="shared" ref="L673:L680" si="142">SUM(L146,L220,L286,L347,L412,L469,L543,L588,L637)</f>
        <v>51607896</v>
      </c>
      <c r="M673" s="335">
        <f t="shared" ref="M673:M683" si="143">(D673+K673+L673)</f>
        <v>51607896</v>
      </c>
      <c r="N673" s="335"/>
      <c r="O673" s="335"/>
      <c r="P673" s="534"/>
      <c r="Q673" s="534"/>
      <c r="R673" s="534"/>
    </row>
    <row r="674" spans="1:20" s="332" customFormat="1" ht="33" customHeight="1" x14ac:dyDescent="0.25">
      <c r="A674" s="339"/>
      <c r="B674" s="492" t="s">
        <v>23</v>
      </c>
      <c r="C674" s="492" t="s">
        <v>676</v>
      </c>
      <c r="D674" s="337"/>
      <c r="E674" s="337"/>
      <c r="F674" s="337"/>
      <c r="G674" s="337"/>
      <c r="H674" s="337"/>
      <c r="I674" s="337"/>
      <c r="J674" s="337"/>
      <c r="K674" s="335"/>
      <c r="L674" s="335">
        <f t="shared" si="142"/>
        <v>1708869</v>
      </c>
      <c r="M674" s="335">
        <f t="shared" si="143"/>
        <v>1708869</v>
      </c>
      <c r="N674" s="335"/>
      <c r="O674" s="335"/>
      <c r="P674" s="534"/>
      <c r="Q674" s="534"/>
      <c r="R674" s="534"/>
    </row>
    <row r="675" spans="1:20" s="332" customFormat="1" ht="20.25" customHeight="1" x14ac:dyDescent="0.25">
      <c r="A675" s="339"/>
      <c r="B675" s="492" t="s">
        <v>508</v>
      </c>
      <c r="C675" s="492" t="s">
        <v>677</v>
      </c>
      <c r="D675" s="337"/>
      <c r="E675" s="337"/>
      <c r="F675" s="337"/>
      <c r="G675" s="337"/>
      <c r="H675" s="337"/>
      <c r="I675" s="337"/>
      <c r="J675" s="337"/>
      <c r="K675" s="335"/>
      <c r="L675" s="335">
        <f t="shared" si="142"/>
        <v>31955882</v>
      </c>
      <c r="M675" s="335">
        <f t="shared" si="143"/>
        <v>31955882</v>
      </c>
      <c r="N675" s="335"/>
      <c r="O675" s="335"/>
      <c r="P675" s="534"/>
      <c r="Q675" s="534"/>
      <c r="R675" s="534"/>
    </row>
    <row r="676" spans="1:20" s="332" customFormat="1" ht="33" customHeight="1" x14ac:dyDescent="0.25">
      <c r="A676" s="333"/>
      <c r="B676" s="492" t="s">
        <v>510</v>
      </c>
      <c r="C676" s="492" t="s">
        <v>678</v>
      </c>
      <c r="D676" s="337"/>
      <c r="E676" s="337"/>
      <c r="F676" s="337"/>
      <c r="G676" s="337"/>
      <c r="H676" s="337"/>
      <c r="I676" s="337"/>
      <c r="J676" s="337"/>
      <c r="K676" s="335"/>
      <c r="L676" s="335">
        <f t="shared" si="142"/>
        <v>24095076</v>
      </c>
      <c r="M676" s="335">
        <f t="shared" si="143"/>
        <v>24095076</v>
      </c>
      <c r="N676" s="335"/>
      <c r="O676" s="335"/>
      <c r="P676" s="534"/>
      <c r="Q676" s="534"/>
      <c r="R676" s="534"/>
    </row>
    <row r="677" spans="1:20" s="332" customFormat="1" ht="48.75" customHeight="1" x14ac:dyDescent="0.25">
      <c r="A677" s="333"/>
      <c r="B677" s="492" t="s">
        <v>511</v>
      </c>
      <c r="C677" s="492" t="s">
        <v>679</v>
      </c>
      <c r="D677" s="337"/>
      <c r="E677" s="337"/>
      <c r="F677" s="337"/>
      <c r="G677" s="337"/>
      <c r="H677" s="337"/>
      <c r="I677" s="337"/>
      <c r="J677" s="337"/>
      <c r="K677" s="335"/>
      <c r="L677" s="335">
        <f t="shared" si="142"/>
        <v>29050803</v>
      </c>
      <c r="M677" s="335">
        <f t="shared" si="143"/>
        <v>29050803</v>
      </c>
      <c r="N677" s="335"/>
      <c r="O677" s="335"/>
      <c r="P677" s="534"/>
      <c r="Q677" s="534"/>
      <c r="R677" s="534"/>
    </row>
    <row r="678" spans="1:20" s="332" customFormat="1" ht="37.5" customHeight="1" x14ac:dyDescent="0.25">
      <c r="A678" s="333"/>
      <c r="B678" s="492" t="s">
        <v>512</v>
      </c>
      <c r="C678" s="492" t="s">
        <v>680</v>
      </c>
      <c r="D678" s="337"/>
      <c r="E678" s="337"/>
      <c r="F678" s="337"/>
      <c r="G678" s="337"/>
      <c r="H678" s="337"/>
      <c r="I678" s="337"/>
      <c r="J678" s="337"/>
      <c r="K678" s="335"/>
      <c r="L678" s="335">
        <f t="shared" si="142"/>
        <v>2392419</v>
      </c>
      <c r="M678" s="335">
        <f t="shared" si="143"/>
        <v>2392419</v>
      </c>
      <c r="N678" s="335"/>
      <c r="O678" s="335"/>
      <c r="P678" s="534"/>
      <c r="Q678" s="534"/>
      <c r="R678" s="534"/>
    </row>
    <row r="679" spans="1:20" s="332" customFormat="1" ht="20.25" customHeight="1" x14ac:dyDescent="0.25">
      <c r="A679" s="333"/>
      <c r="B679" s="492" t="s">
        <v>513</v>
      </c>
      <c r="C679" s="492" t="s">
        <v>681</v>
      </c>
      <c r="D679" s="337"/>
      <c r="E679" s="337"/>
      <c r="F679" s="337"/>
      <c r="G679" s="337"/>
      <c r="H679" s="337"/>
      <c r="I679" s="337"/>
      <c r="J679" s="337"/>
      <c r="K679" s="335"/>
      <c r="L679" s="335">
        <f t="shared" si="142"/>
        <v>57076282</v>
      </c>
      <c r="M679" s="335">
        <f t="shared" si="143"/>
        <v>57076282</v>
      </c>
      <c r="N679" s="335"/>
      <c r="O679" s="335"/>
      <c r="P679" s="534"/>
      <c r="Q679" s="534"/>
      <c r="R679" s="534"/>
    </row>
    <row r="680" spans="1:20" s="332" customFormat="1" ht="80.25" customHeight="1" x14ac:dyDescent="0.25">
      <c r="A680" s="333"/>
      <c r="B680" s="492" t="s">
        <v>515</v>
      </c>
      <c r="C680" s="492" t="s">
        <v>682</v>
      </c>
      <c r="D680" s="337"/>
      <c r="E680" s="337"/>
      <c r="F680" s="337"/>
      <c r="G680" s="337"/>
      <c r="H680" s="337"/>
      <c r="I680" s="337"/>
      <c r="J680" s="337"/>
      <c r="K680" s="335"/>
      <c r="L680" s="335">
        <f t="shared" si="142"/>
        <v>854437</v>
      </c>
      <c r="M680" s="335">
        <f t="shared" si="143"/>
        <v>854437</v>
      </c>
      <c r="N680" s="335"/>
      <c r="O680" s="335"/>
      <c r="P680" s="534"/>
      <c r="Q680" s="534"/>
      <c r="R680" s="534"/>
    </row>
    <row r="681" spans="1:20" s="332" customFormat="1" ht="20.25" customHeight="1" x14ac:dyDescent="0.25">
      <c r="A681" s="333"/>
      <c r="B681" s="492" t="s">
        <v>581</v>
      </c>
      <c r="C681" s="492" t="s">
        <v>575</v>
      </c>
      <c r="D681" s="337"/>
      <c r="E681" s="337"/>
      <c r="F681" s="337"/>
      <c r="G681" s="337"/>
      <c r="H681" s="337"/>
      <c r="I681" s="337"/>
      <c r="J681" s="337"/>
      <c r="K681" s="335"/>
      <c r="L681" s="335">
        <f>SUM(L154,L294,L420,L551)</f>
        <v>107100</v>
      </c>
      <c r="M681" s="335">
        <f t="shared" si="143"/>
        <v>107100</v>
      </c>
      <c r="N681" s="335"/>
      <c r="O681" s="335"/>
      <c r="P681" s="534"/>
      <c r="Q681" s="534"/>
      <c r="R681" s="534"/>
    </row>
    <row r="682" spans="1:20" s="332" customFormat="1" ht="30.75" customHeight="1" x14ac:dyDescent="0.25">
      <c r="A682" s="333"/>
      <c r="B682" s="492"/>
      <c r="C682" s="497" t="s">
        <v>587</v>
      </c>
      <c r="D682" s="337"/>
      <c r="E682" s="337"/>
      <c r="F682" s="337"/>
      <c r="G682" s="337"/>
      <c r="H682" s="337"/>
      <c r="I682" s="337"/>
      <c r="J682" s="337"/>
      <c r="K682" s="335"/>
      <c r="L682" s="330">
        <f>SUM(L155,L295,L421,L552)</f>
        <v>396270</v>
      </c>
      <c r="M682" s="330">
        <f t="shared" si="143"/>
        <v>396270</v>
      </c>
      <c r="N682" s="335"/>
      <c r="O682" s="335"/>
      <c r="P682" s="534"/>
      <c r="Q682" s="534"/>
      <c r="R682" s="534"/>
    </row>
    <row r="683" spans="1:20" s="332" customFormat="1" ht="80.25" customHeight="1" x14ac:dyDescent="0.25">
      <c r="A683" s="333"/>
      <c r="B683" s="492"/>
      <c r="C683" s="492" t="s">
        <v>700</v>
      </c>
      <c r="D683" s="337"/>
      <c r="E683" s="337"/>
      <c r="F683" s="337"/>
      <c r="G683" s="337"/>
      <c r="H683" s="337"/>
      <c r="I683" s="337"/>
      <c r="J683" s="337"/>
      <c r="K683" s="335"/>
      <c r="L683" s="335">
        <f>SUM(L156,L228,L296,L355,L422,L477,L553,L596,L645)</f>
        <v>948279</v>
      </c>
      <c r="M683" s="335">
        <f t="shared" si="143"/>
        <v>948279</v>
      </c>
      <c r="N683" s="335"/>
      <c r="O683" s="335"/>
      <c r="P683" s="534"/>
      <c r="Q683" s="534"/>
      <c r="R683" s="534"/>
    </row>
    <row r="684" spans="1:20" s="78" customFormat="1" ht="48" customHeight="1" x14ac:dyDescent="0.25">
      <c r="A684" s="482"/>
      <c r="B684" s="498" t="s">
        <v>701</v>
      </c>
      <c r="C684" s="497" t="s">
        <v>514</v>
      </c>
      <c r="D684" s="330"/>
      <c r="E684" s="330"/>
      <c r="F684" s="330"/>
      <c r="G684" s="330"/>
      <c r="H684" s="330"/>
      <c r="I684" s="330"/>
      <c r="J684" s="330"/>
      <c r="K684" s="330"/>
      <c r="L684" s="330">
        <f>SUM(L157,L229,L297,L356,L423,L478,L554,L597,L646)</f>
        <v>16528501</v>
      </c>
      <c r="M684" s="330">
        <f>SUM(D684:L684)</f>
        <v>16528501</v>
      </c>
      <c r="N684" s="330"/>
      <c r="O684" s="330"/>
      <c r="P684" s="534"/>
      <c r="Q684" s="534"/>
      <c r="R684" s="534"/>
    </row>
    <row r="685" spans="1:20" s="305" customFormat="1" ht="18" customHeight="1" x14ac:dyDescent="0.25">
      <c r="A685" s="302"/>
      <c r="B685" s="488"/>
      <c r="C685" s="488" t="s">
        <v>27</v>
      </c>
      <c r="D685" s="330">
        <f>SUM(D669:D684)-D671-D681-D683</f>
        <v>159649330</v>
      </c>
      <c r="E685" s="330"/>
      <c r="F685" s="330"/>
      <c r="G685" s="330"/>
      <c r="H685" s="330"/>
      <c r="I685" s="330"/>
      <c r="J685" s="330"/>
      <c r="K685" s="330">
        <f>SUM(K669:K684)-K671-K681-K683</f>
        <v>0</v>
      </c>
      <c r="L685" s="330">
        <f>SUM(L669:L684)-L671-L681-L683</f>
        <v>215666435</v>
      </c>
      <c r="M685" s="330">
        <f>SUM(M669:M684)-M683-M671-M681</f>
        <v>375315765</v>
      </c>
      <c r="N685" s="486">
        <f>SUM(N669:N684)-N671-N681-N683</f>
        <v>0</v>
      </c>
      <c r="O685" s="486">
        <f>SUM(O669:O684)-O671-O681-O683</f>
        <v>0</v>
      </c>
      <c r="P685" s="534"/>
      <c r="Q685" s="534"/>
      <c r="R685" s="534"/>
    </row>
    <row r="686" spans="1:20" s="332" customFormat="1" ht="18" customHeight="1" x14ac:dyDescent="0.25">
      <c r="A686" s="327"/>
      <c r="B686" s="293"/>
      <c r="C686" s="293" t="s">
        <v>552</v>
      </c>
      <c r="D686" s="330">
        <f>D685+D667</f>
        <v>745730289</v>
      </c>
      <c r="E686" s="330"/>
      <c r="F686" s="330"/>
      <c r="G686" s="330"/>
      <c r="H686" s="330"/>
      <c r="I686" s="330"/>
      <c r="J686" s="330"/>
      <c r="K686" s="330">
        <f>K685+K667</f>
        <v>3891370</v>
      </c>
      <c r="L686" s="330">
        <f>L685+L667</f>
        <v>215666435</v>
      </c>
      <c r="M686" s="330">
        <f>SUM(D686:L686)</f>
        <v>965288094</v>
      </c>
      <c r="N686" s="330">
        <f>N685+N667</f>
        <v>1122789756</v>
      </c>
      <c r="O686" s="330">
        <f>O685+O667</f>
        <v>326678638</v>
      </c>
      <c r="P686" s="534"/>
      <c r="Q686" s="534"/>
      <c r="R686" s="534"/>
    </row>
    <row r="687" spans="1:20" s="332" customFormat="1" ht="20.25" customHeight="1" x14ac:dyDescent="0.25">
      <c r="A687" s="333"/>
      <c r="B687" s="308" t="s">
        <v>29</v>
      </c>
      <c r="C687" s="308" t="s">
        <v>687</v>
      </c>
      <c r="D687" s="337">
        <f>SUM(D160,D232,D300,D359,D426,D481,D557,D600,D649)</f>
        <v>11185954</v>
      </c>
      <c r="E687" s="337"/>
      <c r="F687" s="337"/>
      <c r="G687" s="337"/>
      <c r="H687" s="337"/>
      <c r="I687" s="337"/>
      <c r="J687" s="337"/>
      <c r="K687" s="337">
        <f t="shared" ref="K687:L687" si="144">SUM(K160,K232,K300,K359,K426,K481,K557,K600,K649)</f>
        <v>58371</v>
      </c>
      <c r="L687" s="337">
        <f t="shared" si="144"/>
        <v>3234996</v>
      </c>
      <c r="M687" s="337">
        <f>SUM(D687:L687)+N687+O687</f>
        <v>14479321</v>
      </c>
      <c r="N687" s="335">
        <f t="shared" ref="N687:O687" si="145">SUM(N160,N232,N300,N359,N426,N481,N557,N600,N649)</f>
        <v>0</v>
      </c>
      <c r="O687" s="335">
        <f t="shared" si="145"/>
        <v>0</v>
      </c>
      <c r="P687" s="534"/>
      <c r="Q687" s="345"/>
      <c r="R687" s="534"/>
    </row>
    <row r="688" spans="1:20" s="332" customFormat="1" ht="26.25" customHeight="1" x14ac:dyDescent="0.25">
      <c r="A688" s="292"/>
      <c r="B688" s="293"/>
      <c r="C688" s="293" t="s">
        <v>553</v>
      </c>
      <c r="D688" s="330">
        <f>D686+D687</f>
        <v>756916243</v>
      </c>
      <c r="E688" s="330"/>
      <c r="F688" s="330"/>
      <c r="G688" s="330"/>
      <c r="H688" s="330"/>
      <c r="I688" s="330"/>
      <c r="J688" s="330"/>
      <c r="K688" s="330">
        <f>K686+K687</f>
        <v>3949741</v>
      </c>
      <c r="L688" s="330">
        <f>L686+L687</f>
        <v>218901431</v>
      </c>
      <c r="M688" s="514">
        <f>M687+M686</f>
        <v>979767415</v>
      </c>
      <c r="N688" s="330"/>
      <c r="O688" s="330"/>
      <c r="P688" s="534"/>
      <c r="Q688" s="513"/>
      <c r="R688" s="534"/>
      <c r="S688" s="344"/>
      <c r="T688" s="344"/>
    </row>
    <row r="689" spans="1:20" s="332" customFormat="1" ht="24" customHeight="1" x14ac:dyDescent="0.25">
      <c r="A689" s="324"/>
      <c r="B689" s="296"/>
      <c r="C689" s="296" t="s">
        <v>32</v>
      </c>
      <c r="D689" s="340"/>
      <c r="E689" s="340"/>
      <c r="F689" s="340"/>
      <c r="G689" s="340"/>
      <c r="H689" s="340"/>
      <c r="I689" s="340"/>
      <c r="J689" s="340"/>
      <c r="K689" s="340"/>
      <c r="L689" s="340"/>
      <c r="M689" s="340">
        <f>M688*18%</f>
        <v>176358134.69999999</v>
      </c>
      <c r="N689" s="340"/>
      <c r="O689" s="341"/>
      <c r="P689" s="534"/>
      <c r="Q689" s="513"/>
      <c r="R689" s="534"/>
      <c r="S689" s="344"/>
      <c r="T689" s="344"/>
    </row>
    <row r="690" spans="1:20" s="332" customFormat="1" ht="24" customHeight="1" x14ac:dyDescent="0.25">
      <c r="A690" s="324"/>
      <c r="B690" s="296"/>
      <c r="C690" s="325" t="s">
        <v>73</v>
      </c>
      <c r="D690" s="342"/>
      <c r="E690" s="342"/>
      <c r="F690" s="342"/>
      <c r="G690" s="342"/>
      <c r="H690" s="342"/>
      <c r="I690" s="342"/>
      <c r="J690" s="342"/>
      <c r="K690" s="342"/>
      <c r="L690" s="342"/>
      <c r="M690" s="342">
        <f>M688+M689</f>
        <v>1156125549.7</v>
      </c>
      <c r="N690" s="340"/>
      <c r="O690" s="341"/>
      <c r="P690" s="534"/>
      <c r="Q690" s="513"/>
      <c r="R690" s="534"/>
      <c r="S690" s="531"/>
    </row>
    <row r="691" spans="1:20" s="332" customFormat="1" ht="24" customHeight="1" x14ac:dyDescent="0.25">
      <c r="A691" s="835" t="s">
        <v>554</v>
      </c>
      <c r="B691" s="835"/>
      <c r="C691" s="835"/>
      <c r="D691" s="835"/>
      <c r="E691" s="835"/>
      <c r="F691" s="835"/>
      <c r="G691" s="835"/>
      <c r="H691" s="835"/>
      <c r="I691" s="835"/>
      <c r="J691" s="835"/>
      <c r="K691" s="835"/>
      <c r="L691" s="835"/>
      <c r="M691" s="835"/>
      <c r="N691" s="835"/>
      <c r="O691" s="835"/>
      <c r="R691" s="534"/>
    </row>
    <row r="692" spans="1:20" s="332" customFormat="1" ht="177.75" customHeight="1" x14ac:dyDescent="0.25">
      <c r="A692" s="836" t="s">
        <v>688</v>
      </c>
      <c r="B692" s="836"/>
      <c r="C692" s="836"/>
      <c r="D692" s="836"/>
      <c r="E692" s="836"/>
      <c r="F692" s="836"/>
      <c r="G692" s="836"/>
      <c r="H692" s="836"/>
      <c r="I692" s="836"/>
      <c r="J692" s="836"/>
      <c r="K692" s="836"/>
      <c r="L692" s="836"/>
      <c r="M692" s="836"/>
      <c r="N692" s="836"/>
      <c r="O692" s="836"/>
      <c r="R692" s="344"/>
    </row>
    <row r="693" spans="1:20" s="332" customFormat="1" ht="27" customHeight="1" x14ac:dyDescent="0.25">
      <c r="A693" s="76"/>
      <c r="B693" s="76"/>
      <c r="C693" s="77" t="s">
        <v>74</v>
      </c>
      <c r="D693" s="78"/>
      <c r="E693" s="78"/>
      <c r="F693" s="78"/>
      <c r="G693" s="78"/>
      <c r="H693" s="78"/>
      <c r="I693" s="78"/>
      <c r="J693" s="78"/>
      <c r="K693" s="76"/>
      <c r="L693" s="76"/>
      <c r="M693" s="76"/>
      <c r="N693" s="79"/>
      <c r="O693" s="78" t="s">
        <v>75</v>
      </c>
    </row>
    <row r="696" spans="1:20" x14ac:dyDescent="0.2">
      <c r="M696" s="17"/>
    </row>
  </sheetData>
  <mergeCells count="130">
    <mergeCell ref="Q626:R626"/>
    <mergeCell ref="Y627:Y628"/>
    <mergeCell ref="Z627:Z628"/>
    <mergeCell ref="AA627:AA628"/>
    <mergeCell ref="Y461:Y462"/>
    <mergeCell ref="Z461:Z462"/>
    <mergeCell ref="AA461:AA462"/>
    <mergeCell ref="Q532:R532"/>
    <mergeCell ref="Y533:Y534"/>
    <mergeCell ref="Z533:Z534"/>
    <mergeCell ref="AA533:AA534"/>
    <mergeCell ref="Y580:Y581"/>
    <mergeCell ref="Z580:Z581"/>
    <mergeCell ref="AA580:AA581"/>
    <mergeCell ref="Q579:R579"/>
    <mergeCell ref="Y276:Y277"/>
    <mergeCell ref="Z276:Z277"/>
    <mergeCell ref="AA276:AA277"/>
    <mergeCell ref="Y339:Y340"/>
    <mergeCell ref="Z339:Z340"/>
    <mergeCell ref="AA339:AA340"/>
    <mergeCell ref="Q401:R401"/>
    <mergeCell ref="Y402:Y403"/>
    <mergeCell ref="Z402:Z403"/>
    <mergeCell ref="AA402:AA403"/>
    <mergeCell ref="Y212:Y213"/>
    <mergeCell ref="Z212:Z213"/>
    <mergeCell ref="AA212:AA213"/>
    <mergeCell ref="Q275:R275"/>
    <mergeCell ref="A141:O141"/>
    <mergeCell ref="Y130:Y131"/>
    <mergeCell ref="Z130:Z131"/>
    <mergeCell ref="AA130:AA131"/>
    <mergeCell ref="W32:W33"/>
    <mergeCell ref="O31:O34"/>
    <mergeCell ref="P31:P33"/>
    <mergeCell ref="V31:W31"/>
    <mergeCell ref="R32:R33"/>
    <mergeCell ref="T32:T33"/>
    <mergeCell ref="U32:U33"/>
    <mergeCell ref="V32:V33"/>
    <mergeCell ref="Q32:Q33"/>
    <mergeCell ref="B31:B34"/>
    <mergeCell ref="C31:C34"/>
    <mergeCell ref="N31:N34"/>
    <mergeCell ref="D32:D34"/>
    <mergeCell ref="A37:O37"/>
    <mergeCell ref="A36:O36"/>
    <mergeCell ref="E32:E34"/>
    <mergeCell ref="F32:F34"/>
    <mergeCell ref="G33:G34"/>
    <mergeCell ref="H32:H34"/>
    <mergeCell ref="I32:I34"/>
    <mergeCell ref="J32:J34"/>
    <mergeCell ref="D31:J31"/>
    <mergeCell ref="K31:K34"/>
    <mergeCell ref="L31:L34"/>
    <mergeCell ref="M31:M34"/>
    <mergeCell ref="Q129:R129"/>
    <mergeCell ref="A302:O302"/>
    <mergeCell ref="A361:O361"/>
    <mergeCell ref="A428:O428"/>
    <mergeCell ref="A483:O483"/>
    <mergeCell ref="Q211:R211"/>
    <mergeCell ref="Q338:R338"/>
    <mergeCell ref="Q460:R460"/>
    <mergeCell ref="A281:O281"/>
    <mergeCell ref="A303:O303"/>
    <mergeCell ref="A328:O328"/>
    <mergeCell ref="A340:O340"/>
    <mergeCell ref="A217:O217"/>
    <mergeCell ref="A235:O235"/>
    <mergeCell ref="A265:O265"/>
    <mergeCell ref="A277:O277"/>
    <mergeCell ref="A163:O163"/>
    <mergeCell ref="A190:O190"/>
    <mergeCell ref="A196:O196"/>
    <mergeCell ref="A213:O213"/>
    <mergeCell ref="A466:O466"/>
    <mergeCell ref="A162:O162"/>
    <mergeCell ref="A234:O234"/>
    <mergeCell ref="A692:O692"/>
    <mergeCell ref="A585:O585"/>
    <mergeCell ref="A603:O603"/>
    <mergeCell ref="A628:O628"/>
    <mergeCell ref="A632:O632"/>
    <mergeCell ref="A618:O618"/>
    <mergeCell ref="A538:O538"/>
    <mergeCell ref="A560:O560"/>
    <mergeCell ref="A571:O571"/>
    <mergeCell ref="A581:O581"/>
    <mergeCell ref="A559:O559"/>
    <mergeCell ref="A602:O602"/>
    <mergeCell ref="A691:O691"/>
    <mergeCell ref="P8:W8"/>
    <mergeCell ref="A9:O9"/>
    <mergeCell ref="P9:W9"/>
    <mergeCell ref="A20:O20"/>
    <mergeCell ref="A21:O21"/>
    <mergeCell ref="A1:O1"/>
    <mergeCell ref="A2:O2"/>
    <mergeCell ref="A4:O4"/>
    <mergeCell ref="A5:O5"/>
    <mergeCell ref="A6:O6"/>
    <mergeCell ref="A7:O7"/>
    <mergeCell ref="A8:O8"/>
    <mergeCell ref="A22:O22"/>
    <mergeCell ref="A24:C24"/>
    <mergeCell ref="A25:C25"/>
    <mergeCell ref="A26:C26"/>
    <mergeCell ref="A27:L27"/>
    <mergeCell ref="A28:L28"/>
    <mergeCell ref="A29:N29"/>
    <mergeCell ref="A658:O658"/>
    <mergeCell ref="A668:O668"/>
    <mergeCell ref="A484:O484"/>
    <mergeCell ref="A524:O524"/>
    <mergeCell ref="A534:O534"/>
    <mergeCell ref="A407:O407"/>
    <mergeCell ref="A429:O429"/>
    <mergeCell ref="A450:O450"/>
    <mergeCell ref="A462:O462"/>
    <mergeCell ref="A344:O344"/>
    <mergeCell ref="A362:O362"/>
    <mergeCell ref="A391:O391"/>
    <mergeCell ref="A403:O403"/>
    <mergeCell ref="A111:O111"/>
    <mergeCell ref="A115:O115"/>
    <mergeCell ref="A131:O131"/>
    <mergeCell ref="A31:A34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V137"/>
  <sheetViews>
    <sheetView view="pageBreakPreview" topLeftCell="E20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0" style="1" customWidth="1"/>
    <col min="15" max="17" width="12.7109375" style="1" customWidth="1"/>
    <col min="18" max="19" width="13.7109375" style="1" customWidth="1"/>
    <col min="20" max="20" width="17" style="4" customWidth="1"/>
    <col min="21" max="21" width="18.42578125" style="1" customWidth="1"/>
    <col min="22" max="22" width="16" style="1" customWidth="1"/>
    <col min="23" max="23" width="14.5703125" style="17" customWidth="1"/>
    <col min="24" max="24" width="15.42578125" style="1" customWidth="1"/>
    <col min="25" max="25" width="13.140625" style="17" customWidth="1"/>
    <col min="26" max="26" width="11.42578125" style="34" customWidth="1"/>
    <col min="27" max="27" width="9.140625" style="1" customWidth="1"/>
    <col min="28" max="28" width="14.28515625" style="1" customWidth="1"/>
    <col min="29" max="40" width="9.140625" style="1" customWidth="1"/>
    <col min="41" max="248" width="9.140625" style="1"/>
    <col min="249" max="249" width="10.28515625" style="1" customWidth="1"/>
    <col min="250" max="250" width="30.7109375" style="1" customWidth="1"/>
    <col min="251" max="252" width="0" style="1" hidden="1" customWidth="1"/>
    <col min="253" max="253" width="8.28515625" style="1" customWidth="1"/>
    <col min="254" max="254" width="8.5703125" style="1" customWidth="1"/>
    <col min="255" max="255" width="9.42578125" style="1" customWidth="1"/>
    <col min="256" max="256" width="8.140625" style="1" customWidth="1"/>
    <col min="257" max="257" width="8.5703125" style="1" customWidth="1"/>
    <col min="258" max="258" width="10.42578125" style="1" customWidth="1"/>
    <col min="259" max="504" width="9.140625" style="1"/>
    <col min="505" max="505" width="10.28515625" style="1" customWidth="1"/>
    <col min="506" max="506" width="30.7109375" style="1" customWidth="1"/>
    <col min="507" max="508" width="0" style="1" hidden="1" customWidth="1"/>
    <col min="509" max="509" width="8.28515625" style="1" customWidth="1"/>
    <col min="510" max="510" width="8.5703125" style="1" customWidth="1"/>
    <col min="511" max="511" width="9.42578125" style="1" customWidth="1"/>
    <col min="512" max="512" width="8.140625" style="1" customWidth="1"/>
    <col min="513" max="513" width="8.5703125" style="1" customWidth="1"/>
    <col min="514" max="514" width="10.42578125" style="1" customWidth="1"/>
    <col min="515" max="760" width="9.140625" style="1"/>
    <col min="761" max="761" width="10.28515625" style="1" customWidth="1"/>
    <col min="762" max="762" width="30.7109375" style="1" customWidth="1"/>
    <col min="763" max="764" width="0" style="1" hidden="1" customWidth="1"/>
    <col min="765" max="765" width="8.28515625" style="1" customWidth="1"/>
    <col min="766" max="766" width="8.5703125" style="1" customWidth="1"/>
    <col min="767" max="767" width="9.42578125" style="1" customWidth="1"/>
    <col min="768" max="768" width="8.140625" style="1" customWidth="1"/>
    <col min="769" max="769" width="8.5703125" style="1" customWidth="1"/>
    <col min="770" max="770" width="10.42578125" style="1" customWidth="1"/>
    <col min="771" max="1016" width="9.140625" style="1"/>
    <col min="1017" max="1017" width="10.28515625" style="1" customWidth="1"/>
    <col min="1018" max="1018" width="30.7109375" style="1" customWidth="1"/>
    <col min="1019" max="1020" width="0" style="1" hidden="1" customWidth="1"/>
    <col min="1021" max="1021" width="8.28515625" style="1" customWidth="1"/>
    <col min="1022" max="1022" width="8.5703125" style="1" customWidth="1"/>
    <col min="1023" max="1023" width="9.42578125" style="1" customWidth="1"/>
    <col min="1024" max="1024" width="8.140625" style="1" customWidth="1"/>
    <col min="1025" max="1025" width="8.5703125" style="1" customWidth="1"/>
    <col min="1026" max="1026" width="10.42578125" style="1" customWidth="1"/>
    <col min="1027" max="1272" width="9.140625" style="1"/>
    <col min="1273" max="1273" width="10.28515625" style="1" customWidth="1"/>
    <col min="1274" max="1274" width="30.7109375" style="1" customWidth="1"/>
    <col min="1275" max="1276" width="0" style="1" hidden="1" customWidth="1"/>
    <col min="1277" max="1277" width="8.28515625" style="1" customWidth="1"/>
    <col min="1278" max="1278" width="8.5703125" style="1" customWidth="1"/>
    <col min="1279" max="1279" width="9.42578125" style="1" customWidth="1"/>
    <col min="1280" max="1280" width="8.140625" style="1" customWidth="1"/>
    <col min="1281" max="1281" width="8.5703125" style="1" customWidth="1"/>
    <col min="1282" max="1282" width="10.42578125" style="1" customWidth="1"/>
    <col min="1283" max="1528" width="9.140625" style="1"/>
    <col min="1529" max="1529" width="10.28515625" style="1" customWidth="1"/>
    <col min="1530" max="1530" width="30.7109375" style="1" customWidth="1"/>
    <col min="1531" max="1532" width="0" style="1" hidden="1" customWidth="1"/>
    <col min="1533" max="1533" width="8.28515625" style="1" customWidth="1"/>
    <col min="1534" max="1534" width="8.5703125" style="1" customWidth="1"/>
    <col min="1535" max="1535" width="9.42578125" style="1" customWidth="1"/>
    <col min="1536" max="1536" width="8.140625" style="1" customWidth="1"/>
    <col min="1537" max="1537" width="8.5703125" style="1" customWidth="1"/>
    <col min="1538" max="1538" width="10.42578125" style="1" customWidth="1"/>
    <col min="1539" max="1784" width="9.140625" style="1"/>
    <col min="1785" max="1785" width="10.28515625" style="1" customWidth="1"/>
    <col min="1786" max="1786" width="30.7109375" style="1" customWidth="1"/>
    <col min="1787" max="1788" width="0" style="1" hidden="1" customWidth="1"/>
    <col min="1789" max="1789" width="8.28515625" style="1" customWidth="1"/>
    <col min="1790" max="1790" width="8.5703125" style="1" customWidth="1"/>
    <col min="1791" max="1791" width="9.42578125" style="1" customWidth="1"/>
    <col min="1792" max="1792" width="8.140625" style="1" customWidth="1"/>
    <col min="1793" max="1793" width="8.5703125" style="1" customWidth="1"/>
    <col min="1794" max="1794" width="10.42578125" style="1" customWidth="1"/>
    <col min="1795" max="2040" width="9.140625" style="1"/>
    <col min="2041" max="2041" width="10.28515625" style="1" customWidth="1"/>
    <col min="2042" max="2042" width="30.7109375" style="1" customWidth="1"/>
    <col min="2043" max="2044" width="0" style="1" hidden="1" customWidth="1"/>
    <col min="2045" max="2045" width="8.28515625" style="1" customWidth="1"/>
    <col min="2046" max="2046" width="8.5703125" style="1" customWidth="1"/>
    <col min="2047" max="2047" width="9.42578125" style="1" customWidth="1"/>
    <col min="2048" max="2048" width="8.140625" style="1" customWidth="1"/>
    <col min="2049" max="2049" width="8.5703125" style="1" customWidth="1"/>
    <col min="2050" max="2050" width="10.42578125" style="1" customWidth="1"/>
    <col min="2051" max="2296" width="9.140625" style="1"/>
    <col min="2297" max="2297" width="10.28515625" style="1" customWidth="1"/>
    <col min="2298" max="2298" width="30.7109375" style="1" customWidth="1"/>
    <col min="2299" max="2300" width="0" style="1" hidden="1" customWidth="1"/>
    <col min="2301" max="2301" width="8.28515625" style="1" customWidth="1"/>
    <col min="2302" max="2302" width="8.5703125" style="1" customWidth="1"/>
    <col min="2303" max="2303" width="9.42578125" style="1" customWidth="1"/>
    <col min="2304" max="2304" width="8.140625" style="1" customWidth="1"/>
    <col min="2305" max="2305" width="8.5703125" style="1" customWidth="1"/>
    <col min="2306" max="2306" width="10.42578125" style="1" customWidth="1"/>
    <col min="2307" max="2552" width="9.140625" style="1"/>
    <col min="2553" max="2553" width="10.28515625" style="1" customWidth="1"/>
    <col min="2554" max="2554" width="30.7109375" style="1" customWidth="1"/>
    <col min="2555" max="2556" width="0" style="1" hidden="1" customWidth="1"/>
    <col min="2557" max="2557" width="8.28515625" style="1" customWidth="1"/>
    <col min="2558" max="2558" width="8.5703125" style="1" customWidth="1"/>
    <col min="2559" max="2559" width="9.42578125" style="1" customWidth="1"/>
    <col min="2560" max="2560" width="8.140625" style="1" customWidth="1"/>
    <col min="2561" max="2561" width="8.5703125" style="1" customWidth="1"/>
    <col min="2562" max="2562" width="10.42578125" style="1" customWidth="1"/>
    <col min="2563" max="2808" width="9.140625" style="1"/>
    <col min="2809" max="2809" width="10.28515625" style="1" customWidth="1"/>
    <col min="2810" max="2810" width="30.7109375" style="1" customWidth="1"/>
    <col min="2811" max="2812" width="0" style="1" hidden="1" customWidth="1"/>
    <col min="2813" max="2813" width="8.28515625" style="1" customWidth="1"/>
    <col min="2814" max="2814" width="8.5703125" style="1" customWidth="1"/>
    <col min="2815" max="2815" width="9.42578125" style="1" customWidth="1"/>
    <col min="2816" max="2816" width="8.140625" style="1" customWidth="1"/>
    <col min="2817" max="2817" width="8.5703125" style="1" customWidth="1"/>
    <col min="2818" max="2818" width="10.42578125" style="1" customWidth="1"/>
    <col min="2819" max="3064" width="9.140625" style="1"/>
    <col min="3065" max="3065" width="10.28515625" style="1" customWidth="1"/>
    <col min="3066" max="3066" width="30.7109375" style="1" customWidth="1"/>
    <col min="3067" max="3068" width="0" style="1" hidden="1" customWidth="1"/>
    <col min="3069" max="3069" width="8.28515625" style="1" customWidth="1"/>
    <col min="3070" max="3070" width="8.5703125" style="1" customWidth="1"/>
    <col min="3071" max="3071" width="9.42578125" style="1" customWidth="1"/>
    <col min="3072" max="3072" width="8.140625" style="1" customWidth="1"/>
    <col min="3073" max="3073" width="8.5703125" style="1" customWidth="1"/>
    <col min="3074" max="3074" width="10.42578125" style="1" customWidth="1"/>
    <col min="3075" max="3320" width="9.140625" style="1"/>
    <col min="3321" max="3321" width="10.28515625" style="1" customWidth="1"/>
    <col min="3322" max="3322" width="30.7109375" style="1" customWidth="1"/>
    <col min="3323" max="3324" width="0" style="1" hidden="1" customWidth="1"/>
    <col min="3325" max="3325" width="8.28515625" style="1" customWidth="1"/>
    <col min="3326" max="3326" width="8.5703125" style="1" customWidth="1"/>
    <col min="3327" max="3327" width="9.42578125" style="1" customWidth="1"/>
    <col min="3328" max="3328" width="8.140625" style="1" customWidth="1"/>
    <col min="3329" max="3329" width="8.5703125" style="1" customWidth="1"/>
    <col min="3330" max="3330" width="10.42578125" style="1" customWidth="1"/>
    <col min="3331" max="3576" width="9.140625" style="1"/>
    <col min="3577" max="3577" width="10.28515625" style="1" customWidth="1"/>
    <col min="3578" max="3578" width="30.7109375" style="1" customWidth="1"/>
    <col min="3579" max="3580" width="0" style="1" hidden="1" customWidth="1"/>
    <col min="3581" max="3581" width="8.28515625" style="1" customWidth="1"/>
    <col min="3582" max="3582" width="8.5703125" style="1" customWidth="1"/>
    <col min="3583" max="3583" width="9.42578125" style="1" customWidth="1"/>
    <col min="3584" max="3584" width="8.140625" style="1" customWidth="1"/>
    <col min="3585" max="3585" width="8.5703125" style="1" customWidth="1"/>
    <col min="3586" max="3586" width="10.42578125" style="1" customWidth="1"/>
    <col min="3587" max="3832" width="9.140625" style="1"/>
    <col min="3833" max="3833" width="10.28515625" style="1" customWidth="1"/>
    <col min="3834" max="3834" width="30.7109375" style="1" customWidth="1"/>
    <col min="3835" max="3836" width="0" style="1" hidden="1" customWidth="1"/>
    <col min="3837" max="3837" width="8.28515625" style="1" customWidth="1"/>
    <col min="3838" max="3838" width="8.5703125" style="1" customWidth="1"/>
    <col min="3839" max="3839" width="9.42578125" style="1" customWidth="1"/>
    <col min="3840" max="3840" width="8.140625" style="1" customWidth="1"/>
    <col min="3841" max="3841" width="8.5703125" style="1" customWidth="1"/>
    <col min="3842" max="3842" width="10.42578125" style="1" customWidth="1"/>
    <col min="3843" max="4088" width="9.140625" style="1"/>
    <col min="4089" max="4089" width="10.28515625" style="1" customWidth="1"/>
    <col min="4090" max="4090" width="30.7109375" style="1" customWidth="1"/>
    <col min="4091" max="4092" width="0" style="1" hidden="1" customWidth="1"/>
    <col min="4093" max="4093" width="8.28515625" style="1" customWidth="1"/>
    <col min="4094" max="4094" width="8.5703125" style="1" customWidth="1"/>
    <col min="4095" max="4095" width="9.42578125" style="1" customWidth="1"/>
    <col min="4096" max="4096" width="8.140625" style="1" customWidth="1"/>
    <col min="4097" max="4097" width="8.5703125" style="1" customWidth="1"/>
    <col min="4098" max="4098" width="10.42578125" style="1" customWidth="1"/>
    <col min="4099" max="4344" width="9.140625" style="1"/>
    <col min="4345" max="4345" width="10.28515625" style="1" customWidth="1"/>
    <col min="4346" max="4346" width="30.7109375" style="1" customWidth="1"/>
    <col min="4347" max="4348" width="0" style="1" hidden="1" customWidth="1"/>
    <col min="4349" max="4349" width="8.28515625" style="1" customWidth="1"/>
    <col min="4350" max="4350" width="8.5703125" style="1" customWidth="1"/>
    <col min="4351" max="4351" width="9.42578125" style="1" customWidth="1"/>
    <col min="4352" max="4352" width="8.140625" style="1" customWidth="1"/>
    <col min="4353" max="4353" width="8.5703125" style="1" customWidth="1"/>
    <col min="4354" max="4354" width="10.42578125" style="1" customWidth="1"/>
    <col min="4355" max="4600" width="9.140625" style="1"/>
    <col min="4601" max="4601" width="10.28515625" style="1" customWidth="1"/>
    <col min="4602" max="4602" width="30.7109375" style="1" customWidth="1"/>
    <col min="4603" max="4604" width="0" style="1" hidden="1" customWidth="1"/>
    <col min="4605" max="4605" width="8.28515625" style="1" customWidth="1"/>
    <col min="4606" max="4606" width="8.5703125" style="1" customWidth="1"/>
    <col min="4607" max="4607" width="9.42578125" style="1" customWidth="1"/>
    <col min="4608" max="4608" width="8.140625" style="1" customWidth="1"/>
    <col min="4609" max="4609" width="8.5703125" style="1" customWidth="1"/>
    <col min="4610" max="4610" width="10.42578125" style="1" customWidth="1"/>
    <col min="4611" max="4856" width="9.140625" style="1"/>
    <col min="4857" max="4857" width="10.28515625" style="1" customWidth="1"/>
    <col min="4858" max="4858" width="30.7109375" style="1" customWidth="1"/>
    <col min="4859" max="4860" width="0" style="1" hidden="1" customWidth="1"/>
    <col min="4861" max="4861" width="8.28515625" style="1" customWidth="1"/>
    <col min="4862" max="4862" width="8.5703125" style="1" customWidth="1"/>
    <col min="4863" max="4863" width="9.42578125" style="1" customWidth="1"/>
    <col min="4864" max="4864" width="8.140625" style="1" customWidth="1"/>
    <col min="4865" max="4865" width="8.5703125" style="1" customWidth="1"/>
    <col min="4866" max="4866" width="10.42578125" style="1" customWidth="1"/>
    <col min="4867" max="5112" width="9.140625" style="1"/>
    <col min="5113" max="5113" width="10.28515625" style="1" customWidth="1"/>
    <col min="5114" max="5114" width="30.7109375" style="1" customWidth="1"/>
    <col min="5115" max="5116" width="0" style="1" hidden="1" customWidth="1"/>
    <col min="5117" max="5117" width="8.28515625" style="1" customWidth="1"/>
    <col min="5118" max="5118" width="8.5703125" style="1" customWidth="1"/>
    <col min="5119" max="5119" width="9.42578125" style="1" customWidth="1"/>
    <col min="5120" max="5120" width="8.140625" style="1" customWidth="1"/>
    <col min="5121" max="5121" width="8.5703125" style="1" customWidth="1"/>
    <col min="5122" max="5122" width="10.42578125" style="1" customWidth="1"/>
    <col min="5123" max="5368" width="9.140625" style="1"/>
    <col min="5369" max="5369" width="10.28515625" style="1" customWidth="1"/>
    <col min="5370" max="5370" width="30.7109375" style="1" customWidth="1"/>
    <col min="5371" max="5372" width="0" style="1" hidden="1" customWidth="1"/>
    <col min="5373" max="5373" width="8.28515625" style="1" customWidth="1"/>
    <col min="5374" max="5374" width="8.5703125" style="1" customWidth="1"/>
    <col min="5375" max="5375" width="9.42578125" style="1" customWidth="1"/>
    <col min="5376" max="5376" width="8.140625" style="1" customWidth="1"/>
    <col min="5377" max="5377" width="8.5703125" style="1" customWidth="1"/>
    <col min="5378" max="5378" width="10.42578125" style="1" customWidth="1"/>
    <col min="5379" max="5624" width="9.140625" style="1"/>
    <col min="5625" max="5625" width="10.28515625" style="1" customWidth="1"/>
    <col min="5626" max="5626" width="30.7109375" style="1" customWidth="1"/>
    <col min="5627" max="5628" width="0" style="1" hidden="1" customWidth="1"/>
    <col min="5629" max="5629" width="8.28515625" style="1" customWidth="1"/>
    <col min="5630" max="5630" width="8.5703125" style="1" customWidth="1"/>
    <col min="5631" max="5631" width="9.42578125" style="1" customWidth="1"/>
    <col min="5632" max="5632" width="8.140625" style="1" customWidth="1"/>
    <col min="5633" max="5633" width="8.5703125" style="1" customWidth="1"/>
    <col min="5634" max="5634" width="10.42578125" style="1" customWidth="1"/>
    <col min="5635" max="5880" width="9.140625" style="1"/>
    <col min="5881" max="5881" width="10.28515625" style="1" customWidth="1"/>
    <col min="5882" max="5882" width="30.7109375" style="1" customWidth="1"/>
    <col min="5883" max="5884" width="0" style="1" hidden="1" customWidth="1"/>
    <col min="5885" max="5885" width="8.28515625" style="1" customWidth="1"/>
    <col min="5886" max="5886" width="8.5703125" style="1" customWidth="1"/>
    <col min="5887" max="5887" width="9.42578125" style="1" customWidth="1"/>
    <col min="5888" max="5888" width="8.140625" style="1" customWidth="1"/>
    <col min="5889" max="5889" width="8.5703125" style="1" customWidth="1"/>
    <col min="5890" max="5890" width="10.42578125" style="1" customWidth="1"/>
    <col min="5891" max="6136" width="9.140625" style="1"/>
    <col min="6137" max="6137" width="10.28515625" style="1" customWidth="1"/>
    <col min="6138" max="6138" width="30.7109375" style="1" customWidth="1"/>
    <col min="6139" max="6140" width="0" style="1" hidden="1" customWidth="1"/>
    <col min="6141" max="6141" width="8.28515625" style="1" customWidth="1"/>
    <col min="6142" max="6142" width="8.5703125" style="1" customWidth="1"/>
    <col min="6143" max="6143" width="9.42578125" style="1" customWidth="1"/>
    <col min="6144" max="6144" width="8.140625" style="1" customWidth="1"/>
    <col min="6145" max="6145" width="8.5703125" style="1" customWidth="1"/>
    <col min="6146" max="6146" width="10.42578125" style="1" customWidth="1"/>
    <col min="6147" max="6392" width="9.140625" style="1"/>
    <col min="6393" max="6393" width="10.28515625" style="1" customWidth="1"/>
    <col min="6394" max="6394" width="30.7109375" style="1" customWidth="1"/>
    <col min="6395" max="6396" width="0" style="1" hidden="1" customWidth="1"/>
    <col min="6397" max="6397" width="8.28515625" style="1" customWidth="1"/>
    <col min="6398" max="6398" width="8.5703125" style="1" customWidth="1"/>
    <col min="6399" max="6399" width="9.42578125" style="1" customWidth="1"/>
    <col min="6400" max="6400" width="8.140625" style="1" customWidth="1"/>
    <col min="6401" max="6401" width="8.5703125" style="1" customWidth="1"/>
    <col min="6402" max="6402" width="10.42578125" style="1" customWidth="1"/>
    <col min="6403" max="6648" width="9.140625" style="1"/>
    <col min="6649" max="6649" width="10.28515625" style="1" customWidth="1"/>
    <col min="6650" max="6650" width="30.7109375" style="1" customWidth="1"/>
    <col min="6651" max="6652" width="0" style="1" hidden="1" customWidth="1"/>
    <col min="6653" max="6653" width="8.28515625" style="1" customWidth="1"/>
    <col min="6654" max="6654" width="8.5703125" style="1" customWidth="1"/>
    <col min="6655" max="6655" width="9.42578125" style="1" customWidth="1"/>
    <col min="6656" max="6656" width="8.140625" style="1" customWidth="1"/>
    <col min="6657" max="6657" width="8.5703125" style="1" customWidth="1"/>
    <col min="6658" max="6658" width="10.42578125" style="1" customWidth="1"/>
    <col min="6659" max="6904" width="9.140625" style="1"/>
    <col min="6905" max="6905" width="10.28515625" style="1" customWidth="1"/>
    <col min="6906" max="6906" width="30.7109375" style="1" customWidth="1"/>
    <col min="6907" max="6908" width="0" style="1" hidden="1" customWidth="1"/>
    <col min="6909" max="6909" width="8.28515625" style="1" customWidth="1"/>
    <col min="6910" max="6910" width="8.5703125" style="1" customWidth="1"/>
    <col min="6911" max="6911" width="9.42578125" style="1" customWidth="1"/>
    <col min="6912" max="6912" width="8.140625" style="1" customWidth="1"/>
    <col min="6913" max="6913" width="8.5703125" style="1" customWidth="1"/>
    <col min="6914" max="6914" width="10.42578125" style="1" customWidth="1"/>
    <col min="6915" max="7160" width="9.140625" style="1"/>
    <col min="7161" max="7161" width="10.28515625" style="1" customWidth="1"/>
    <col min="7162" max="7162" width="30.7109375" style="1" customWidth="1"/>
    <col min="7163" max="7164" width="0" style="1" hidden="1" customWidth="1"/>
    <col min="7165" max="7165" width="8.28515625" style="1" customWidth="1"/>
    <col min="7166" max="7166" width="8.5703125" style="1" customWidth="1"/>
    <col min="7167" max="7167" width="9.42578125" style="1" customWidth="1"/>
    <col min="7168" max="7168" width="8.140625" style="1" customWidth="1"/>
    <col min="7169" max="7169" width="8.5703125" style="1" customWidth="1"/>
    <col min="7170" max="7170" width="10.42578125" style="1" customWidth="1"/>
    <col min="7171" max="7416" width="9.140625" style="1"/>
    <col min="7417" max="7417" width="10.28515625" style="1" customWidth="1"/>
    <col min="7418" max="7418" width="30.7109375" style="1" customWidth="1"/>
    <col min="7419" max="7420" width="0" style="1" hidden="1" customWidth="1"/>
    <col min="7421" max="7421" width="8.28515625" style="1" customWidth="1"/>
    <col min="7422" max="7422" width="8.5703125" style="1" customWidth="1"/>
    <col min="7423" max="7423" width="9.42578125" style="1" customWidth="1"/>
    <col min="7424" max="7424" width="8.140625" style="1" customWidth="1"/>
    <col min="7425" max="7425" width="8.5703125" style="1" customWidth="1"/>
    <col min="7426" max="7426" width="10.42578125" style="1" customWidth="1"/>
    <col min="7427" max="7672" width="9.140625" style="1"/>
    <col min="7673" max="7673" width="10.28515625" style="1" customWidth="1"/>
    <col min="7674" max="7674" width="30.7109375" style="1" customWidth="1"/>
    <col min="7675" max="7676" width="0" style="1" hidden="1" customWidth="1"/>
    <col min="7677" max="7677" width="8.28515625" style="1" customWidth="1"/>
    <col min="7678" max="7678" width="8.5703125" style="1" customWidth="1"/>
    <col min="7679" max="7679" width="9.42578125" style="1" customWidth="1"/>
    <col min="7680" max="7680" width="8.140625" style="1" customWidth="1"/>
    <col min="7681" max="7681" width="8.5703125" style="1" customWidth="1"/>
    <col min="7682" max="7682" width="10.42578125" style="1" customWidth="1"/>
    <col min="7683" max="7928" width="9.140625" style="1"/>
    <col min="7929" max="7929" width="10.28515625" style="1" customWidth="1"/>
    <col min="7930" max="7930" width="30.7109375" style="1" customWidth="1"/>
    <col min="7931" max="7932" width="0" style="1" hidden="1" customWidth="1"/>
    <col min="7933" max="7933" width="8.28515625" style="1" customWidth="1"/>
    <col min="7934" max="7934" width="8.5703125" style="1" customWidth="1"/>
    <col min="7935" max="7935" width="9.42578125" style="1" customWidth="1"/>
    <col min="7936" max="7936" width="8.140625" style="1" customWidth="1"/>
    <col min="7937" max="7937" width="8.5703125" style="1" customWidth="1"/>
    <col min="7938" max="7938" width="10.42578125" style="1" customWidth="1"/>
    <col min="7939" max="8184" width="9.140625" style="1"/>
    <col min="8185" max="8185" width="10.28515625" style="1" customWidth="1"/>
    <col min="8186" max="8186" width="30.7109375" style="1" customWidth="1"/>
    <col min="8187" max="8188" width="0" style="1" hidden="1" customWidth="1"/>
    <col min="8189" max="8189" width="8.28515625" style="1" customWidth="1"/>
    <col min="8190" max="8190" width="8.5703125" style="1" customWidth="1"/>
    <col min="8191" max="8191" width="9.42578125" style="1" customWidth="1"/>
    <col min="8192" max="8192" width="8.140625" style="1" customWidth="1"/>
    <col min="8193" max="8193" width="8.5703125" style="1" customWidth="1"/>
    <col min="8194" max="8194" width="10.42578125" style="1" customWidth="1"/>
    <col min="8195" max="8440" width="9.140625" style="1"/>
    <col min="8441" max="8441" width="10.28515625" style="1" customWidth="1"/>
    <col min="8442" max="8442" width="30.7109375" style="1" customWidth="1"/>
    <col min="8443" max="8444" width="0" style="1" hidden="1" customWidth="1"/>
    <col min="8445" max="8445" width="8.28515625" style="1" customWidth="1"/>
    <col min="8446" max="8446" width="8.5703125" style="1" customWidth="1"/>
    <col min="8447" max="8447" width="9.42578125" style="1" customWidth="1"/>
    <col min="8448" max="8448" width="8.140625" style="1" customWidth="1"/>
    <col min="8449" max="8449" width="8.5703125" style="1" customWidth="1"/>
    <col min="8450" max="8450" width="10.42578125" style="1" customWidth="1"/>
    <col min="8451" max="8696" width="9.140625" style="1"/>
    <col min="8697" max="8697" width="10.28515625" style="1" customWidth="1"/>
    <col min="8698" max="8698" width="30.7109375" style="1" customWidth="1"/>
    <col min="8699" max="8700" width="0" style="1" hidden="1" customWidth="1"/>
    <col min="8701" max="8701" width="8.28515625" style="1" customWidth="1"/>
    <col min="8702" max="8702" width="8.5703125" style="1" customWidth="1"/>
    <col min="8703" max="8703" width="9.42578125" style="1" customWidth="1"/>
    <col min="8704" max="8704" width="8.140625" style="1" customWidth="1"/>
    <col min="8705" max="8705" width="8.5703125" style="1" customWidth="1"/>
    <col min="8706" max="8706" width="10.42578125" style="1" customWidth="1"/>
    <col min="8707" max="8952" width="9.140625" style="1"/>
    <col min="8953" max="8953" width="10.28515625" style="1" customWidth="1"/>
    <col min="8954" max="8954" width="30.7109375" style="1" customWidth="1"/>
    <col min="8955" max="8956" width="0" style="1" hidden="1" customWidth="1"/>
    <col min="8957" max="8957" width="8.28515625" style="1" customWidth="1"/>
    <col min="8958" max="8958" width="8.5703125" style="1" customWidth="1"/>
    <col min="8959" max="8959" width="9.42578125" style="1" customWidth="1"/>
    <col min="8960" max="8960" width="8.140625" style="1" customWidth="1"/>
    <col min="8961" max="8961" width="8.5703125" style="1" customWidth="1"/>
    <col min="8962" max="8962" width="10.42578125" style="1" customWidth="1"/>
    <col min="8963" max="9208" width="9.140625" style="1"/>
    <col min="9209" max="9209" width="10.28515625" style="1" customWidth="1"/>
    <col min="9210" max="9210" width="30.7109375" style="1" customWidth="1"/>
    <col min="9211" max="9212" width="0" style="1" hidden="1" customWidth="1"/>
    <col min="9213" max="9213" width="8.28515625" style="1" customWidth="1"/>
    <col min="9214" max="9214" width="8.5703125" style="1" customWidth="1"/>
    <col min="9215" max="9215" width="9.42578125" style="1" customWidth="1"/>
    <col min="9216" max="9216" width="8.140625" style="1" customWidth="1"/>
    <col min="9217" max="9217" width="8.5703125" style="1" customWidth="1"/>
    <col min="9218" max="9218" width="10.42578125" style="1" customWidth="1"/>
    <col min="9219" max="9464" width="9.140625" style="1"/>
    <col min="9465" max="9465" width="10.28515625" style="1" customWidth="1"/>
    <col min="9466" max="9466" width="30.7109375" style="1" customWidth="1"/>
    <col min="9467" max="9468" width="0" style="1" hidden="1" customWidth="1"/>
    <col min="9469" max="9469" width="8.28515625" style="1" customWidth="1"/>
    <col min="9470" max="9470" width="8.5703125" style="1" customWidth="1"/>
    <col min="9471" max="9471" width="9.42578125" style="1" customWidth="1"/>
    <col min="9472" max="9472" width="8.140625" style="1" customWidth="1"/>
    <col min="9473" max="9473" width="8.5703125" style="1" customWidth="1"/>
    <col min="9474" max="9474" width="10.42578125" style="1" customWidth="1"/>
    <col min="9475" max="9720" width="9.140625" style="1"/>
    <col min="9721" max="9721" width="10.28515625" style="1" customWidth="1"/>
    <col min="9722" max="9722" width="30.7109375" style="1" customWidth="1"/>
    <col min="9723" max="9724" width="0" style="1" hidden="1" customWidth="1"/>
    <col min="9725" max="9725" width="8.28515625" style="1" customWidth="1"/>
    <col min="9726" max="9726" width="8.5703125" style="1" customWidth="1"/>
    <col min="9727" max="9727" width="9.42578125" style="1" customWidth="1"/>
    <col min="9728" max="9728" width="8.140625" style="1" customWidth="1"/>
    <col min="9729" max="9729" width="8.5703125" style="1" customWidth="1"/>
    <col min="9730" max="9730" width="10.42578125" style="1" customWidth="1"/>
    <col min="9731" max="9976" width="9.140625" style="1"/>
    <col min="9977" max="9977" width="10.28515625" style="1" customWidth="1"/>
    <col min="9978" max="9978" width="30.7109375" style="1" customWidth="1"/>
    <col min="9979" max="9980" width="0" style="1" hidden="1" customWidth="1"/>
    <col min="9981" max="9981" width="8.28515625" style="1" customWidth="1"/>
    <col min="9982" max="9982" width="8.5703125" style="1" customWidth="1"/>
    <col min="9983" max="9983" width="9.42578125" style="1" customWidth="1"/>
    <col min="9984" max="9984" width="8.140625" style="1" customWidth="1"/>
    <col min="9985" max="9985" width="8.5703125" style="1" customWidth="1"/>
    <col min="9986" max="9986" width="10.42578125" style="1" customWidth="1"/>
    <col min="9987" max="10232" width="9.140625" style="1"/>
    <col min="10233" max="10233" width="10.28515625" style="1" customWidth="1"/>
    <col min="10234" max="10234" width="30.7109375" style="1" customWidth="1"/>
    <col min="10235" max="10236" width="0" style="1" hidden="1" customWidth="1"/>
    <col min="10237" max="10237" width="8.28515625" style="1" customWidth="1"/>
    <col min="10238" max="10238" width="8.5703125" style="1" customWidth="1"/>
    <col min="10239" max="10239" width="9.42578125" style="1" customWidth="1"/>
    <col min="10240" max="10240" width="8.140625" style="1" customWidth="1"/>
    <col min="10241" max="10241" width="8.5703125" style="1" customWidth="1"/>
    <col min="10242" max="10242" width="10.42578125" style="1" customWidth="1"/>
    <col min="10243" max="10488" width="9.140625" style="1"/>
    <col min="10489" max="10489" width="10.28515625" style="1" customWidth="1"/>
    <col min="10490" max="10490" width="30.7109375" style="1" customWidth="1"/>
    <col min="10491" max="10492" width="0" style="1" hidden="1" customWidth="1"/>
    <col min="10493" max="10493" width="8.28515625" style="1" customWidth="1"/>
    <col min="10494" max="10494" width="8.5703125" style="1" customWidth="1"/>
    <col min="10495" max="10495" width="9.42578125" style="1" customWidth="1"/>
    <col min="10496" max="10496" width="8.140625" style="1" customWidth="1"/>
    <col min="10497" max="10497" width="8.5703125" style="1" customWidth="1"/>
    <col min="10498" max="10498" width="10.42578125" style="1" customWidth="1"/>
    <col min="10499" max="10744" width="9.140625" style="1"/>
    <col min="10745" max="10745" width="10.28515625" style="1" customWidth="1"/>
    <col min="10746" max="10746" width="30.7109375" style="1" customWidth="1"/>
    <col min="10747" max="10748" width="0" style="1" hidden="1" customWidth="1"/>
    <col min="10749" max="10749" width="8.28515625" style="1" customWidth="1"/>
    <col min="10750" max="10750" width="8.5703125" style="1" customWidth="1"/>
    <col min="10751" max="10751" width="9.42578125" style="1" customWidth="1"/>
    <col min="10752" max="10752" width="8.140625" style="1" customWidth="1"/>
    <col min="10753" max="10753" width="8.5703125" style="1" customWidth="1"/>
    <col min="10754" max="10754" width="10.42578125" style="1" customWidth="1"/>
    <col min="10755" max="11000" width="9.140625" style="1"/>
    <col min="11001" max="11001" width="10.28515625" style="1" customWidth="1"/>
    <col min="11002" max="11002" width="30.7109375" style="1" customWidth="1"/>
    <col min="11003" max="11004" width="0" style="1" hidden="1" customWidth="1"/>
    <col min="11005" max="11005" width="8.28515625" style="1" customWidth="1"/>
    <col min="11006" max="11006" width="8.5703125" style="1" customWidth="1"/>
    <col min="11007" max="11007" width="9.42578125" style="1" customWidth="1"/>
    <col min="11008" max="11008" width="8.140625" style="1" customWidth="1"/>
    <col min="11009" max="11009" width="8.5703125" style="1" customWidth="1"/>
    <col min="11010" max="11010" width="10.42578125" style="1" customWidth="1"/>
    <col min="11011" max="11256" width="9.140625" style="1"/>
    <col min="11257" max="11257" width="10.28515625" style="1" customWidth="1"/>
    <col min="11258" max="11258" width="30.7109375" style="1" customWidth="1"/>
    <col min="11259" max="11260" width="0" style="1" hidden="1" customWidth="1"/>
    <col min="11261" max="11261" width="8.28515625" style="1" customWidth="1"/>
    <col min="11262" max="11262" width="8.5703125" style="1" customWidth="1"/>
    <col min="11263" max="11263" width="9.42578125" style="1" customWidth="1"/>
    <col min="11264" max="11264" width="8.140625" style="1" customWidth="1"/>
    <col min="11265" max="11265" width="8.5703125" style="1" customWidth="1"/>
    <col min="11266" max="11266" width="10.42578125" style="1" customWidth="1"/>
    <col min="11267" max="11512" width="9.140625" style="1"/>
    <col min="11513" max="11513" width="10.28515625" style="1" customWidth="1"/>
    <col min="11514" max="11514" width="30.7109375" style="1" customWidth="1"/>
    <col min="11515" max="11516" width="0" style="1" hidden="1" customWidth="1"/>
    <col min="11517" max="11517" width="8.28515625" style="1" customWidth="1"/>
    <col min="11518" max="11518" width="8.5703125" style="1" customWidth="1"/>
    <col min="11519" max="11519" width="9.42578125" style="1" customWidth="1"/>
    <col min="11520" max="11520" width="8.140625" style="1" customWidth="1"/>
    <col min="11521" max="11521" width="8.5703125" style="1" customWidth="1"/>
    <col min="11522" max="11522" width="10.42578125" style="1" customWidth="1"/>
    <col min="11523" max="11768" width="9.140625" style="1"/>
    <col min="11769" max="11769" width="10.28515625" style="1" customWidth="1"/>
    <col min="11770" max="11770" width="30.7109375" style="1" customWidth="1"/>
    <col min="11771" max="11772" width="0" style="1" hidden="1" customWidth="1"/>
    <col min="11773" max="11773" width="8.28515625" style="1" customWidth="1"/>
    <col min="11774" max="11774" width="8.5703125" style="1" customWidth="1"/>
    <col min="11775" max="11775" width="9.42578125" style="1" customWidth="1"/>
    <col min="11776" max="11776" width="8.140625" style="1" customWidth="1"/>
    <col min="11777" max="11777" width="8.5703125" style="1" customWidth="1"/>
    <col min="11778" max="11778" width="10.42578125" style="1" customWidth="1"/>
    <col min="11779" max="12024" width="9.140625" style="1"/>
    <col min="12025" max="12025" width="10.28515625" style="1" customWidth="1"/>
    <col min="12026" max="12026" width="30.7109375" style="1" customWidth="1"/>
    <col min="12027" max="12028" width="0" style="1" hidden="1" customWidth="1"/>
    <col min="12029" max="12029" width="8.28515625" style="1" customWidth="1"/>
    <col min="12030" max="12030" width="8.5703125" style="1" customWidth="1"/>
    <col min="12031" max="12031" width="9.42578125" style="1" customWidth="1"/>
    <col min="12032" max="12032" width="8.140625" style="1" customWidth="1"/>
    <col min="12033" max="12033" width="8.5703125" style="1" customWidth="1"/>
    <col min="12034" max="12034" width="10.42578125" style="1" customWidth="1"/>
    <col min="12035" max="12280" width="9.140625" style="1"/>
    <col min="12281" max="12281" width="10.28515625" style="1" customWidth="1"/>
    <col min="12282" max="12282" width="30.7109375" style="1" customWidth="1"/>
    <col min="12283" max="12284" width="0" style="1" hidden="1" customWidth="1"/>
    <col min="12285" max="12285" width="8.28515625" style="1" customWidth="1"/>
    <col min="12286" max="12286" width="8.5703125" style="1" customWidth="1"/>
    <col min="12287" max="12287" width="9.42578125" style="1" customWidth="1"/>
    <col min="12288" max="12288" width="8.140625" style="1" customWidth="1"/>
    <col min="12289" max="12289" width="8.5703125" style="1" customWidth="1"/>
    <col min="12290" max="12290" width="10.42578125" style="1" customWidth="1"/>
    <col min="12291" max="12536" width="9.140625" style="1"/>
    <col min="12537" max="12537" width="10.28515625" style="1" customWidth="1"/>
    <col min="12538" max="12538" width="30.7109375" style="1" customWidth="1"/>
    <col min="12539" max="12540" width="0" style="1" hidden="1" customWidth="1"/>
    <col min="12541" max="12541" width="8.28515625" style="1" customWidth="1"/>
    <col min="12542" max="12542" width="8.5703125" style="1" customWidth="1"/>
    <col min="12543" max="12543" width="9.42578125" style="1" customWidth="1"/>
    <col min="12544" max="12544" width="8.140625" style="1" customWidth="1"/>
    <col min="12545" max="12545" width="8.5703125" style="1" customWidth="1"/>
    <col min="12546" max="12546" width="10.42578125" style="1" customWidth="1"/>
    <col min="12547" max="12792" width="9.140625" style="1"/>
    <col min="12793" max="12793" width="10.28515625" style="1" customWidth="1"/>
    <col min="12794" max="12794" width="30.7109375" style="1" customWidth="1"/>
    <col min="12795" max="12796" width="0" style="1" hidden="1" customWidth="1"/>
    <col min="12797" max="12797" width="8.28515625" style="1" customWidth="1"/>
    <col min="12798" max="12798" width="8.5703125" style="1" customWidth="1"/>
    <col min="12799" max="12799" width="9.42578125" style="1" customWidth="1"/>
    <col min="12800" max="12800" width="8.140625" style="1" customWidth="1"/>
    <col min="12801" max="12801" width="8.5703125" style="1" customWidth="1"/>
    <col min="12802" max="12802" width="10.42578125" style="1" customWidth="1"/>
    <col min="12803" max="13048" width="9.140625" style="1"/>
    <col min="13049" max="13049" width="10.28515625" style="1" customWidth="1"/>
    <col min="13050" max="13050" width="30.7109375" style="1" customWidth="1"/>
    <col min="13051" max="13052" width="0" style="1" hidden="1" customWidth="1"/>
    <col min="13053" max="13053" width="8.28515625" style="1" customWidth="1"/>
    <col min="13054" max="13054" width="8.5703125" style="1" customWidth="1"/>
    <col min="13055" max="13055" width="9.42578125" style="1" customWidth="1"/>
    <col min="13056" max="13056" width="8.140625" style="1" customWidth="1"/>
    <col min="13057" max="13057" width="8.5703125" style="1" customWidth="1"/>
    <col min="13058" max="13058" width="10.42578125" style="1" customWidth="1"/>
    <col min="13059" max="13304" width="9.140625" style="1"/>
    <col min="13305" max="13305" width="10.28515625" style="1" customWidth="1"/>
    <col min="13306" max="13306" width="30.7109375" style="1" customWidth="1"/>
    <col min="13307" max="13308" width="0" style="1" hidden="1" customWidth="1"/>
    <col min="13309" max="13309" width="8.28515625" style="1" customWidth="1"/>
    <col min="13310" max="13310" width="8.5703125" style="1" customWidth="1"/>
    <col min="13311" max="13311" width="9.42578125" style="1" customWidth="1"/>
    <col min="13312" max="13312" width="8.140625" style="1" customWidth="1"/>
    <col min="13313" max="13313" width="8.5703125" style="1" customWidth="1"/>
    <col min="13314" max="13314" width="10.42578125" style="1" customWidth="1"/>
    <col min="13315" max="13560" width="9.140625" style="1"/>
    <col min="13561" max="13561" width="10.28515625" style="1" customWidth="1"/>
    <col min="13562" max="13562" width="30.7109375" style="1" customWidth="1"/>
    <col min="13563" max="13564" width="0" style="1" hidden="1" customWidth="1"/>
    <col min="13565" max="13565" width="8.28515625" style="1" customWidth="1"/>
    <col min="13566" max="13566" width="8.5703125" style="1" customWidth="1"/>
    <col min="13567" max="13567" width="9.42578125" style="1" customWidth="1"/>
    <col min="13568" max="13568" width="8.140625" style="1" customWidth="1"/>
    <col min="13569" max="13569" width="8.5703125" style="1" customWidth="1"/>
    <col min="13570" max="13570" width="10.42578125" style="1" customWidth="1"/>
    <col min="13571" max="13816" width="9.140625" style="1"/>
    <col min="13817" max="13817" width="10.28515625" style="1" customWidth="1"/>
    <col min="13818" max="13818" width="30.7109375" style="1" customWidth="1"/>
    <col min="13819" max="13820" width="0" style="1" hidden="1" customWidth="1"/>
    <col min="13821" max="13821" width="8.28515625" style="1" customWidth="1"/>
    <col min="13822" max="13822" width="8.5703125" style="1" customWidth="1"/>
    <col min="13823" max="13823" width="9.42578125" style="1" customWidth="1"/>
    <col min="13824" max="13824" width="8.140625" style="1" customWidth="1"/>
    <col min="13825" max="13825" width="8.5703125" style="1" customWidth="1"/>
    <col min="13826" max="13826" width="10.42578125" style="1" customWidth="1"/>
    <col min="13827" max="14072" width="9.140625" style="1"/>
    <col min="14073" max="14073" width="10.28515625" style="1" customWidth="1"/>
    <col min="14074" max="14074" width="30.7109375" style="1" customWidth="1"/>
    <col min="14075" max="14076" width="0" style="1" hidden="1" customWidth="1"/>
    <col min="14077" max="14077" width="8.28515625" style="1" customWidth="1"/>
    <col min="14078" max="14078" width="8.5703125" style="1" customWidth="1"/>
    <col min="14079" max="14079" width="9.42578125" style="1" customWidth="1"/>
    <col min="14080" max="14080" width="8.140625" style="1" customWidth="1"/>
    <col min="14081" max="14081" width="8.5703125" style="1" customWidth="1"/>
    <col min="14082" max="14082" width="10.42578125" style="1" customWidth="1"/>
    <col min="14083" max="14328" width="9.140625" style="1"/>
    <col min="14329" max="14329" width="10.28515625" style="1" customWidth="1"/>
    <col min="14330" max="14330" width="30.7109375" style="1" customWidth="1"/>
    <col min="14331" max="14332" width="0" style="1" hidden="1" customWidth="1"/>
    <col min="14333" max="14333" width="8.28515625" style="1" customWidth="1"/>
    <col min="14334" max="14334" width="8.5703125" style="1" customWidth="1"/>
    <col min="14335" max="14335" width="9.42578125" style="1" customWidth="1"/>
    <col min="14336" max="14336" width="8.140625" style="1" customWidth="1"/>
    <col min="14337" max="14337" width="8.5703125" style="1" customWidth="1"/>
    <col min="14338" max="14338" width="10.42578125" style="1" customWidth="1"/>
    <col min="14339" max="14584" width="9.140625" style="1"/>
    <col min="14585" max="14585" width="10.28515625" style="1" customWidth="1"/>
    <col min="14586" max="14586" width="30.7109375" style="1" customWidth="1"/>
    <col min="14587" max="14588" width="0" style="1" hidden="1" customWidth="1"/>
    <col min="14589" max="14589" width="8.28515625" style="1" customWidth="1"/>
    <col min="14590" max="14590" width="8.5703125" style="1" customWidth="1"/>
    <col min="14591" max="14591" width="9.42578125" style="1" customWidth="1"/>
    <col min="14592" max="14592" width="8.140625" style="1" customWidth="1"/>
    <col min="14593" max="14593" width="8.5703125" style="1" customWidth="1"/>
    <col min="14594" max="14594" width="10.42578125" style="1" customWidth="1"/>
    <col min="14595" max="14840" width="9.140625" style="1"/>
    <col min="14841" max="14841" width="10.28515625" style="1" customWidth="1"/>
    <col min="14842" max="14842" width="30.7109375" style="1" customWidth="1"/>
    <col min="14843" max="14844" width="0" style="1" hidden="1" customWidth="1"/>
    <col min="14845" max="14845" width="8.28515625" style="1" customWidth="1"/>
    <col min="14846" max="14846" width="8.5703125" style="1" customWidth="1"/>
    <col min="14847" max="14847" width="9.42578125" style="1" customWidth="1"/>
    <col min="14848" max="14848" width="8.140625" style="1" customWidth="1"/>
    <col min="14849" max="14849" width="8.5703125" style="1" customWidth="1"/>
    <col min="14850" max="14850" width="10.42578125" style="1" customWidth="1"/>
    <col min="14851" max="15096" width="9.140625" style="1"/>
    <col min="15097" max="15097" width="10.28515625" style="1" customWidth="1"/>
    <col min="15098" max="15098" width="30.7109375" style="1" customWidth="1"/>
    <col min="15099" max="15100" width="0" style="1" hidden="1" customWidth="1"/>
    <col min="15101" max="15101" width="8.28515625" style="1" customWidth="1"/>
    <col min="15102" max="15102" width="8.5703125" style="1" customWidth="1"/>
    <col min="15103" max="15103" width="9.42578125" style="1" customWidth="1"/>
    <col min="15104" max="15104" width="8.140625" style="1" customWidth="1"/>
    <col min="15105" max="15105" width="8.5703125" style="1" customWidth="1"/>
    <col min="15106" max="15106" width="10.42578125" style="1" customWidth="1"/>
    <col min="15107" max="15352" width="9.140625" style="1"/>
    <col min="15353" max="15353" width="10.28515625" style="1" customWidth="1"/>
    <col min="15354" max="15354" width="30.7109375" style="1" customWidth="1"/>
    <col min="15355" max="15356" width="0" style="1" hidden="1" customWidth="1"/>
    <col min="15357" max="15357" width="8.28515625" style="1" customWidth="1"/>
    <col min="15358" max="15358" width="8.5703125" style="1" customWidth="1"/>
    <col min="15359" max="15359" width="9.42578125" style="1" customWidth="1"/>
    <col min="15360" max="15360" width="8.140625" style="1" customWidth="1"/>
    <col min="15361" max="15361" width="8.5703125" style="1" customWidth="1"/>
    <col min="15362" max="15362" width="10.42578125" style="1" customWidth="1"/>
    <col min="15363" max="15608" width="9.140625" style="1"/>
    <col min="15609" max="15609" width="10.28515625" style="1" customWidth="1"/>
    <col min="15610" max="15610" width="30.7109375" style="1" customWidth="1"/>
    <col min="15611" max="15612" width="0" style="1" hidden="1" customWidth="1"/>
    <col min="15613" max="15613" width="8.28515625" style="1" customWidth="1"/>
    <col min="15614" max="15614" width="8.5703125" style="1" customWidth="1"/>
    <col min="15615" max="15615" width="9.42578125" style="1" customWidth="1"/>
    <col min="15616" max="15616" width="8.140625" style="1" customWidth="1"/>
    <col min="15617" max="15617" width="8.5703125" style="1" customWidth="1"/>
    <col min="15618" max="15618" width="10.42578125" style="1" customWidth="1"/>
    <col min="15619" max="15864" width="9.140625" style="1"/>
    <col min="15865" max="15865" width="10.28515625" style="1" customWidth="1"/>
    <col min="15866" max="15866" width="30.7109375" style="1" customWidth="1"/>
    <col min="15867" max="15868" width="0" style="1" hidden="1" customWidth="1"/>
    <col min="15869" max="15869" width="8.28515625" style="1" customWidth="1"/>
    <col min="15870" max="15870" width="8.5703125" style="1" customWidth="1"/>
    <col min="15871" max="15871" width="9.42578125" style="1" customWidth="1"/>
    <col min="15872" max="15872" width="8.140625" style="1" customWidth="1"/>
    <col min="15873" max="15873" width="8.5703125" style="1" customWidth="1"/>
    <col min="15874" max="15874" width="10.42578125" style="1" customWidth="1"/>
    <col min="15875" max="16120" width="9.140625" style="1"/>
    <col min="16121" max="16121" width="10.28515625" style="1" customWidth="1"/>
    <col min="16122" max="16122" width="30.7109375" style="1" customWidth="1"/>
    <col min="16123" max="16124" width="0" style="1" hidden="1" customWidth="1"/>
    <col min="16125" max="16125" width="8.28515625" style="1" customWidth="1"/>
    <col min="16126" max="16126" width="8.5703125" style="1" customWidth="1"/>
    <col min="16127" max="16127" width="9.42578125" style="1" customWidth="1"/>
    <col min="16128" max="16128" width="8.140625" style="1" customWidth="1"/>
    <col min="16129" max="16129" width="8.5703125" style="1" customWidth="1"/>
    <col min="16130" max="16130" width="10.42578125" style="1" customWidth="1"/>
    <col min="16131" max="16384" width="9.140625" style="1"/>
  </cols>
  <sheetData>
    <row r="1" spans="1:26" ht="27.75" customHeight="1" x14ac:dyDescent="0.25">
      <c r="A1" s="846" t="s">
        <v>54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228">
        <v>0.315</v>
      </c>
    </row>
    <row r="2" spans="1:26" ht="27.75" customHeight="1" x14ac:dyDescent="0.25">
      <c r="A2" s="847" t="s">
        <v>230</v>
      </c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</row>
    <row r="3" spans="1:26" ht="27.75" customHeight="1" thickBot="1" x14ac:dyDescent="0.25">
      <c r="A3" s="848" t="s">
        <v>229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</row>
    <row r="4" spans="1:26" s="2" customFormat="1" ht="30" customHeight="1" thickBot="1" x14ac:dyDescent="0.25">
      <c r="A4" s="850"/>
      <c r="B4" s="853" t="s">
        <v>0</v>
      </c>
      <c r="C4" s="853" t="s">
        <v>1</v>
      </c>
      <c r="D4" s="856" t="s">
        <v>37</v>
      </c>
      <c r="E4" s="856"/>
      <c r="F4" s="856"/>
      <c r="G4" s="856"/>
      <c r="H4" s="856"/>
      <c r="I4" s="856"/>
      <c r="J4" s="856"/>
      <c r="K4" s="857"/>
      <c r="L4" s="858" t="s">
        <v>46</v>
      </c>
      <c r="M4" s="861" t="s">
        <v>38</v>
      </c>
      <c r="N4" s="862"/>
      <c r="O4" s="863" t="s">
        <v>39</v>
      </c>
      <c r="P4" s="856"/>
      <c r="Q4" s="857"/>
      <c r="R4" s="863" t="s">
        <v>40</v>
      </c>
      <c r="S4" s="857"/>
      <c r="T4" s="870" t="s">
        <v>539</v>
      </c>
      <c r="W4" s="16"/>
      <c r="Y4" s="16"/>
      <c r="Z4" s="35"/>
    </row>
    <row r="5" spans="1:26" s="2" customFormat="1" ht="75.75" customHeight="1" x14ac:dyDescent="0.2">
      <c r="A5" s="851"/>
      <c r="B5" s="854"/>
      <c r="C5" s="854"/>
      <c r="D5" s="858" t="s">
        <v>41</v>
      </c>
      <c r="E5" s="858" t="s">
        <v>42</v>
      </c>
      <c r="F5" s="858" t="s">
        <v>43</v>
      </c>
      <c r="G5" s="858" t="s">
        <v>44</v>
      </c>
      <c r="H5" s="858" t="s">
        <v>45</v>
      </c>
      <c r="I5" s="858" t="s">
        <v>2</v>
      </c>
      <c r="J5" s="858" t="s">
        <v>3</v>
      </c>
      <c r="K5" s="858" t="s">
        <v>12</v>
      </c>
      <c r="L5" s="859"/>
      <c r="M5" s="876" t="s">
        <v>527</v>
      </c>
      <c r="N5" s="876" t="s">
        <v>47</v>
      </c>
      <c r="O5" s="876" t="s">
        <v>48</v>
      </c>
      <c r="P5" s="874" t="s">
        <v>49</v>
      </c>
      <c r="Q5" s="874" t="s">
        <v>50</v>
      </c>
      <c r="R5" s="876" t="s">
        <v>51</v>
      </c>
      <c r="S5" s="876" t="s">
        <v>52</v>
      </c>
      <c r="T5" s="871"/>
      <c r="W5" s="16"/>
      <c r="Y5" s="16"/>
      <c r="Z5" s="35"/>
    </row>
    <row r="6" spans="1:26" s="2" customFormat="1" ht="15.75" customHeight="1" thickBot="1" x14ac:dyDescent="0.25">
      <c r="A6" s="852"/>
      <c r="B6" s="855"/>
      <c r="C6" s="855"/>
      <c r="D6" s="860"/>
      <c r="E6" s="860"/>
      <c r="F6" s="860"/>
      <c r="G6" s="860"/>
      <c r="H6" s="860"/>
      <c r="I6" s="860"/>
      <c r="J6" s="860"/>
      <c r="K6" s="860"/>
      <c r="L6" s="860"/>
      <c r="M6" s="877"/>
      <c r="N6" s="877"/>
      <c r="O6" s="877"/>
      <c r="P6" s="875"/>
      <c r="Q6" s="875"/>
      <c r="R6" s="877"/>
      <c r="S6" s="877"/>
      <c r="T6" s="872"/>
      <c r="W6" s="16"/>
      <c r="Y6" s="16"/>
      <c r="Z6" s="35"/>
    </row>
    <row r="7" spans="1:26" s="3" customFormat="1" ht="12.75" customHeight="1" thickBot="1" x14ac:dyDescent="0.25">
      <c r="A7" s="236">
        <v>1</v>
      </c>
      <c r="B7" s="237">
        <v>2</v>
      </c>
      <c r="C7" s="237">
        <v>3</v>
      </c>
      <c r="D7" s="237">
        <v>4</v>
      </c>
      <c r="E7" s="237">
        <v>5</v>
      </c>
      <c r="F7" s="237">
        <v>6</v>
      </c>
      <c r="G7" s="237">
        <v>7</v>
      </c>
      <c r="H7" s="237">
        <v>8</v>
      </c>
      <c r="I7" s="237">
        <v>9</v>
      </c>
      <c r="J7" s="237">
        <v>10</v>
      </c>
      <c r="K7" s="237">
        <v>11</v>
      </c>
      <c r="L7" s="237">
        <v>12</v>
      </c>
      <c r="M7" s="237">
        <v>13</v>
      </c>
      <c r="N7" s="237">
        <v>14</v>
      </c>
      <c r="O7" s="237">
        <v>15</v>
      </c>
      <c r="P7" s="237">
        <v>16</v>
      </c>
      <c r="Q7" s="237">
        <v>17</v>
      </c>
      <c r="R7" s="237">
        <v>18</v>
      </c>
      <c r="S7" s="237">
        <v>19</v>
      </c>
      <c r="T7" s="84"/>
      <c r="W7" s="33"/>
      <c r="Y7" s="33"/>
      <c r="Z7" s="36"/>
    </row>
    <row r="8" spans="1:26" s="2" customFormat="1" ht="18" customHeight="1" thickBot="1" x14ac:dyDescent="0.25">
      <c r="A8" s="843" t="s">
        <v>4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5"/>
      <c r="T8" s="447"/>
      <c r="W8" s="16"/>
      <c r="Y8" s="16"/>
      <c r="Z8" s="35"/>
    </row>
    <row r="9" spans="1:26" s="99" customFormat="1" ht="33.75" customHeight="1" x14ac:dyDescent="0.2">
      <c r="A9" s="104" t="s">
        <v>81</v>
      </c>
      <c r="B9" s="111" t="s">
        <v>82</v>
      </c>
      <c r="C9" s="111" t="s">
        <v>83</v>
      </c>
      <c r="D9" s="88">
        <f>SUM(D10:D19)</f>
        <v>3302820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843241</v>
      </c>
      <c r="I9" s="88">
        <f t="shared" si="0"/>
        <v>0</v>
      </c>
      <c r="J9" s="88">
        <f t="shared" si="0"/>
        <v>0</v>
      </c>
      <c r="K9" s="88">
        <f t="shared" si="0"/>
        <v>3302820</v>
      </c>
      <c r="L9" s="88">
        <f t="shared" si="0"/>
        <v>3302820</v>
      </c>
      <c r="M9" s="175">
        <f t="shared" si="0"/>
        <v>35421030</v>
      </c>
      <c r="N9" s="88">
        <f t="shared" si="0"/>
        <v>0</v>
      </c>
      <c r="O9" s="88">
        <f t="shared" si="0"/>
        <v>1101135</v>
      </c>
      <c r="P9" s="88">
        <f t="shared" si="0"/>
        <v>0</v>
      </c>
      <c r="Q9" s="88">
        <f t="shared" si="0"/>
        <v>1101135</v>
      </c>
      <c r="R9" s="88">
        <f t="shared" si="0"/>
        <v>39824985</v>
      </c>
      <c r="S9" s="265">
        <f t="shared" si="0"/>
        <v>3302820</v>
      </c>
      <c r="T9" s="252"/>
      <c r="U9" s="106"/>
      <c r="V9" s="107"/>
      <c r="W9" s="108"/>
      <c r="Y9" s="108"/>
      <c r="Z9" s="108"/>
    </row>
    <row r="10" spans="1:26" s="2" customFormat="1" ht="63.75" hidden="1" outlineLevel="1" x14ac:dyDescent="0.2">
      <c r="A10" s="5"/>
      <c r="B10" s="112" t="s">
        <v>84</v>
      </c>
      <c r="C10" s="359" t="s">
        <v>85</v>
      </c>
      <c r="D10" s="13">
        <v>1711950</v>
      </c>
      <c r="E10" s="13"/>
      <c r="F10" s="13"/>
      <c r="G10" s="13"/>
      <c r="H10" s="13">
        <f>(D10*76.46%)*35%</f>
        <v>458135</v>
      </c>
      <c r="I10" s="13"/>
      <c r="J10" s="13"/>
      <c r="K10" s="13">
        <f t="shared" ref="K10:K19" si="1">D10+I10+J10</f>
        <v>1711950</v>
      </c>
      <c r="L10" s="13">
        <f t="shared" ref="L10:L19" si="2">K10</f>
        <v>1711950</v>
      </c>
      <c r="M10" s="160"/>
      <c r="N10" s="13"/>
      <c r="O10" s="13">
        <f>P10+Q10</f>
        <v>0</v>
      </c>
      <c r="P10" s="13"/>
      <c r="Q10" s="13"/>
      <c r="R10" s="13">
        <f t="shared" ref="R10:R19" si="3">L10+M10+O10</f>
        <v>1711950</v>
      </c>
      <c r="S10" s="14">
        <f t="shared" ref="S10:S19" si="4">L10+P10</f>
        <v>1711950</v>
      </c>
      <c r="T10" s="90"/>
      <c r="V10" s="21"/>
      <c r="W10" s="32"/>
      <c r="Y10" s="16"/>
      <c r="Z10" s="35"/>
    </row>
    <row r="11" spans="1:26" s="2" customFormat="1" ht="51" hidden="1" outlineLevel="1" x14ac:dyDescent="0.2">
      <c r="A11" s="5"/>
      <c r="B11" s="112" t="s">
        <v>96</v>
      </c>
      <c r="C11" s="359" t="s">
        <v>86</v>
      </c>
      <c r="D11" s="13">
        <v>800320</v>
      </c>
      <c r="E11" s="13"/>
      <c r="F11" s="13"/>
      <c r="G11" s="13"/>
      <c r="H11" s="13">
        <f>(D11*76.46%)*35%</f>
        <v>214174</v>
      </c>
      <c r="I11" s="13"/>
      <c r="J11" s="13"/>
      <c r="K11" s="13">
        <f t="shared" si="1"/>
        <v>800320</v>
      </c>
      <c r="L11" s="13">
        <f t="shared" si="2"/>
        <v>800320</v>
      </c>
      <c r="M11" s="160"/>
      <c r="N11" s="13"/>
      <c r="O11" s="13">
        <f t="shared" ref="O11:O18" si="5">P11+Q11</f>
        <v>0</v>
      </c>
      <c r="P11" s="13"/>
      <c r="Q11" s="13"/>
      <c r="R11" s="13">
        <f t="shared" si="3"/>
        <v>800320</v>
      </c>
      <c r="S11" s="14">
        <f t="shared" si="4"/>
        <v>800320</v>
      </c>
      <c r="T11" s="90"/>
      <c r="W11" s="16"/>
      <c r="Y11" s="16"/>
      <c r="Z11" s="35"/>
    </row>
    <row r="12" spans="1:26" s="2" customFormat="1" ht="38.25" hidden="1" outlineLevel="1" x14ac:dyDescent="0.2">
      <c r="A12" s="5"/>
      <c r="B12" s="112" t="s">
        <v>87</v>
      </c>
      <c r="C12" s="359" t="s">
        <v>88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23490400</v>
      </c>
      <c r="N12" s="13" t="s">
        <v>517</v>
      </c>
      <c r="O12" s="13">
        <f t="shared" si="5"/>
        <v>0</v>
      </c>
      <c r="P12" s="13"/>
      <c r="Q12" s="13"/>
      <c r="R12" s="13">
        <f t="shared" si="3"/>
        <v>23490400</v>
      </c>
      <c r="S12" s="14">
        <f t="shared" si="4"/>
        <v>0</v>
      </c>
      <c r="T12" s="90"/>
      <c r="W12" s="16"/>
      <c r="Y12" s="16"/>
      <c r="Z12" s="35"/>
    </row>
    <row r="13" spans="1:26" s="2" customFormat="1" ht="89.25" hidden="1" outlineLevel="1" x14ac:dyDescent="0.2">
      <c r="A13" s="5"/>
      <c r="B13" s="112" t="s">
        <v>87</v>
      </c>
      <c r="C13" s="359" t="s">
        <v>89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11530320</v>
      </c>
      <c r="N13" s="13" t="s">
        <v>518</v>
      </c>
      <c r="O13" s="13">
        <f t="shared" si="5"/>
        <v>0</v>
      </c>
      <c r="P13" s="13"/>
      <c r="Q13" s="13"/>
      <c r="R13" s="13">
        <f t="shared" si="3"/>
        <v>11530320</v>
      </c>
      <c r="S13" s="14">
        <f t="shared" si="4"/>
        <v>0</v>
      </c>
      <c r="T13" s="90"/>
      <c r="W13" s="16"/>
      <c r="Y13" s="16"/>
      <c r="Z13" s="35"/>
    </row>
    <row r="14" spans="1:26" s="2" customFormat="1" ht="38.25" hidden="1" outlineLevel="1" x14ac:dyDescent="0.2">
      <c r="A14" s="5"/>
      <c r="B14" s="112" t="s">
        <v>87</v>
      </c>
      <c r="C14" s="359" t="s">
        <v>135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400310</v>
      </c>
      <c r="N14" s="13" t="s">
        <v>519</v>
      </c>
      <c r="O14" s="13">
        <f t="shared" si="5"/>
        <v>0</v>
      </c>
      <c r="P14" s="13"/>
      <c r="Q14" s="13"/>
      <c r="R14" s="13">
        <f t="shared" si="3"/>
        <v>400310</v>
      </c>
      <c r="S14" s="14">
        <f t="shared" si="4"/>
        <v>0</v>
      </c>
      <c r="T14" s="90"/>
      <c r="W14" s="16"/>
      <c r="Y14" s="16"/>
      <c r="Z14" s="35"/>
    </row>
    <row r="15" spans="1:26" s="2" customFormat="1" ht="51" hidden="1" outlineLevel="1" x14ac:dyDescent="0.2">
      <c r="A15" s="5"/>
      <c r="B15" s="112" t="s">
        <v>97</v>
      </c>
      <c r="C15" s="359" t="s">
        <v>90</v>
      </c>
      <c r="D15" s="13">
        <v>151810</v>
      </c>
      <c r="E15" s="13"/>
      <c r="F15" s="13"/>
      <c r="G15" s="13"/>
      <c r="H15" s="13"/>
      <c r="I15" s="13"/>
      <c r="J15" s="13"/>
      <c r="K15" s="13">
        <f t="shared" si="1"/>
        <v>151810</v>
      </c>
      <c r="L15" s="13">
        <f t="shared" si="2"/>
        <v>151810</v>
      </c>
      <c r="M15" s="160"/>
      <c r="N15" s="13"/>
      <c r="O15" s="13">
        <f t="shared" si="5"/>
        <v>0</v>
      </c>
      <c r="P15" s="13"/>
      <c r="Q15" s="13"/>
      <c r="R15" s="13">
        <f t="shared" si="3"/>
        <v>151810</v>
      </c>
      <c r="S15" s="14">
        <f t="shared" si="4"/>
        <v>151810</v>
      </c>
      <c r="T15" s="90"/>
      <c r="W15" s="16"/>
      <c r="Y15" s="16"/>
      <c r="Z15" s="35"/>
    </row>
    <row r="16" spans="1:26" s="2" customFormat="1" ht="51" hidden="1" outlineLevel="1" x14ac:dyDescent="0.2">
      <c r="A16" s="5"/>
      <c r="B16" s="112" t="s">
        <v>98</v>
      </c>
      <c r="C16" s="359" t="s">
        <v>91</v>
      </c>
      <c r="D16" s="13">
        <v>230490</v>
      </c>
      <c r="E16" s="13"/>
      <c r="F16" s="13"/>
      <c r="G16" s="13"/>
      <c r="H16" s="13">
        <f>(D16*76.46%)*35%</f>
        <v>61681</v>
      </c>
      <c r="I16" s="13"/>
      <c r="J16" s="13"/>
      <c r="K16" s="13">
        <f t="shared" si="1"/>
        <v>230490</v>
      </c>
      <c r="L16" s="13">
        <f t="shared" si="2"/>
        <v>230490</v>
      </c>
      <c r="M16" s="160"/>
      <c r="N16" s="13"/>
      <c r="O16" s="13">
        <f t="shared" si="5"/>
        <v>761203</v>
      </c>
      <c r="P16" s="13"/>
      <c r="Q16" s="13">
        <v>761203</v>
      </c>
      <c r="R16" s="13">
        <f t="shared" si="3"/>
        <v>991693</v>
      </c>
      <c r="S16" s="14">
        <f t="shared" si="4"/>
        <v>230490</v>
      </c>
      <c r="T16" s="90"/>
      <c r="W16" s="16"/>
      <c r="Y16" s="16"/>
      <c r="Z16" s="35"/>
    </row>
    <row r="17" spans="1:26" s="2" customFormat="1" ht="38.25" hidden="1" outlineLevel="1" x14ac:dyDescent="0.2">
      <c r="A17" s="5"/>
      <c r="B17" s="112" t="s">
        <v>99</v>
      </c>
      <c r="C17" s="359" t="s">
        <v>92</v>
      </c>
      <c r="D17" s="13">
        <v>227370</v>
      </c>
      <c r="E17" s="13"/>
      <c r="F17" s="13"/>
      <c r="G17" s="13"/>
      <c r="H17" s="13">
        <f>(D17*76.46%)*35%</f>
        <v>60846</v>
      </c>
      <c r="I17" s="13"/>
      <c r="J17" s="13"/>
      <c r="K17" s="13">
        <f t="shared" si="1"/>
        <v>227370</v>
      </c>
      <c r="L17" s="13">
        <f t="shared" si="2"/>
        <v>227370</v>
      </c>
      <c r="M17" s="160"/>
      <c r="N17" s="13"/>
      <c r="O17" s="13">
        <f t="shared" si="5"/>
        <v>339856</v>
      </c>
      <c r="P17" s="13"/>
      <c r="Q17" s="13">
        <v>339856</v>
      </c>
      <c r="R17" s="13">
        <f t="shared" si="3"/>
        <v>567226</v>
      </c>
      <c r="S17" s="14">
        <f t="shared" si="4"/>
        <v>227370</v>
      </c>
      <c r="T17" s="90"/>
      <c r="W17" s="16"/>
      <c r="Y17" s="16"/>
      <c r="Z17" s="35"/>
    </row>
    <row r="18" spans="1:26" s="2" customFormat="1" ht="38.25" hidden="1" outlineLevel="1" x14ac:dyDescent="0.2">
      <c r="A18" s="5"/>
      <c r="B18" s="112" t="s">
        <v>93</v>
      </c>
      <c r="C18" s="359" t="s">
        <v>94</v>
      </c>
      <c r="D18" s="13">
        <v>145760</v>
      </c>
      <c r="E18" s="13"/>
      <c r="F18" s="13"/>
      <c r="G18" s="13"/>
      <c r="H18" s="13">
        <f>(D18*76.46%)*35%</f>
        <v>39007</v>
      </c>
      <c r="I18" s="13"/>
      <c r="J18" s="13"/>
      <c r="K18" s="13">
        <f t="shared" si="1"/>
        <v>145760</v>
      </c>
      <c r="L18" s="13">
        <f t="shared" si="2"/>
        <v>145760</v>
      </c>
      <c r="M18" s="160"/>
      <c r="N18" s="13"/>
      <c r="O18" s="13">
        <f t="shared" si="5"/>
        <v>76</v>
      </c>
      <c r="P18" s="13"/>
      <c r="Q18" s="13">
        <v>76</v>
      </c>
      <c r="R18" s="13">
        <f t="shared" si="3"/>
        <v>145836</v>
      </c>
      <c r="S18" s="14">
        <f t="shared" si="4"/>
        <v>145760</v>
      </c>
      <c r="T18" s="90"/>
      <c r="V18" s="22"/>
      <c r="W18" s="26"/>
      <c r="Y18" s="16"/>
      <c r="Z18" s="35"/>
    </row>
    <row r="19" spans="1:26" s="2" customFormat="1" ht="44.25" hidden="1" customHeight="1" outlineLevel="1" x14ac:dyDescent="0.2">
      <c r="A19" s="5"/>
      <c r="B19" s="113" t="s">
        <v>133</v>
      </c>
      <c r="C19" s="359" t="s">
        <v>134</v>
      </c>
      <c r="D19" s="13">
        <v>35120</v>
      </c>
      <c r="E19" s="13"/>
      <c r="F19" s="13"/>
      <c r="G19" s="13"/>
      <c r="H19" s="13">
        <f>(D19*76.46%)*35%</f>
        <v>9398</v>
      </c>
      <c r="I19" s="13"/>
      <c r="J19" s="13"/>
      <c r="K19" s="13">
        <f t="shared" si="1"/>
        <v>35120</v>
      </c>
      <c r="L19" s="13">
        <f t="shared" si="2"/>
        <v>35120</v>
      </c>
      <c r="M19" s="160"/>
      <c r="N19" s="13"/>
      <c r="O19" s="13"/>
      <c r="P19" s="13"/>
      <c r="Q19" s="13"/>
      <c r="R19" s="13">
        <f t="shared" si="3"/>
        <v>35120</v>
      </c>
      <c r="S19" s="14">
        <f t="shared" si="4"/>
        <v>35120</v>
      </c>
      <c r="T19" s="90"/>
      <c r="V19" s="22"/>
      <c r="W19" s="26"/>
      <c r="Y19" s="16"/>
      <c r="Z19" s="35"/>
    </row>
    <row r="20" spans="1:26" s="99" customFormat="1" ht="21" customHeight="1" collapsed="1" x14ac:dyDescent="0.2">
      <c r="A20" s="360" t="s">
        <v>81</v>
      </c>
      <c r="B20" s="110" t="s">
        <v>100</v>
      </c>
      <c r="C20" s="110" t="s">
        <v>101</v>
      </c>
      <c r="D20" s="30">
        <f>SUM(D21:D24)</f>
        <v>61967704</v>
      </c>
      <c r="E20" s="30">
        <f t="shared" ref="E20:S20" si="6">SUM(E21:E24)</f>
        <v>0</v>
      </c>
      <c r="F20" s="30">
        <f t="shared" si="6"/>
        <v>0</v>
      </c>
      <c r="G20" s="30">
        <f t="shared" si="6"/>
        <v>0</v>
      </c>
      <c r="H20" s="30">
        <f t="shared" si="6"/>
        <v>16583178</v>
      </c>
      <c r="I20" s="30">
        <f t="shared" si="6"/>
        <v>0</v>
      </c>
      <c r="J20" s="30">
        <f t="shared" si="6"/>
        <v>0</v>
      </c>
      <c r="K20" s="30">
        <f>SUM(K21:K24)</f>
        <v>61967704</v>
      </c>
      <c r="L20" s="30">
        <f t="shared" si="6"/>
        <v>61967704</v>
      </c>
      <c r="M20" s="176">
        <f t="shared" si="6"/>
        <v>16737103</v>
      </c>
      <c r="N20" s="30">
        <f t="shared" si="6"/>
        <v>0</v>
      </c>
      <c r="O20" s="30">
        <f t="shared" si="6"/>
        <v>628093</v>
      </c>
      <c r="P20" s="30">
        <f t="shared" si="6"/>
        <v>0</v>
      </c>
      <c r="Q20" s="30">
        <f t="shared" si="6"/>
        <v>628093</v>
      </c>
      <c r="R20" s="30">
        <f>SUM(R21:R24)</f>
        <v>79332900</v>
      </c>
      <c r="S20" s="31">
        <f t="shared" si="6"/>
        <v>61967704</v>
      </c>
      <c r="T20" s="253"/>
      <c r="V20" s="100"/>
      <c r="W20" s="101"/>
      <c r="Y20" s="102"/>
      <c r="Z20" s="103"/>
    </row>
    <row r="21" spans="1:26" s="2" customFormat="1" ht="25.5" outlineLevel="1" x14ac:dyDescent="0.2">
      <c r="A21" s="5"/>
      <c r="B21" s="112" t="s">
        <v>102</v>
      </c>
      <c r="C21" s="9" t="s">
        <v>109</v>
      </c>
      <c r="D21" s="13">
        <f>862680/4*3-Q21-M21</f>
        <v>25556</v>
      </c>
      <c r="E21" s="13">
        <v>0</v>
      </c>
      <c r="F21" s="13">
        <v>0</v>
      </c>
      <c r="G21" s="13">
        <v>0</v>
      </c>
      <c r="H21" s="13">
        <f>(D21*76.46%)*35%</f>
        <v>6839</v>
      </c>
      <c r="I21" s="13">
        <v>0</v>
      </c>
      <c r="J21" s="13">
        <v>0</v>
      </c>
      <c r="K21" s="13">
        <f>(D21+I21+J21)</f>
        <v>25556</v>
      </c>
      <c r="L21" s="13">
        <f>K21</f>
        <v>25556</v>
      </c>
      <c r="M21" s="160">
        <f>11175/4*3</f>
        <v>8381</v>
      </c>
      <c r="N21" s="13" t="s">
        <v>524</v>
      </c>
      <c r="O21" s="13">
        <f>P21+Q21</f>
        <v>613073</v>
      </c>
      <c r="P21" s="13"/>
      <c r="Q21" s="13">
        <f>817430/4*3</f>
        <v>613073</v>
      </c>
      <c r="R21" s="13">
        <f>L21+M21+O21</f>
        <v>647010</v>
      </c>
      <c r="S21" s="14">
        <f>L21+P21</f>
        <v>25556</v>
      </c>
      <c r="T21" s="90"/>
      <c r="V21" s="22"/>
      <c r="W21" s="26"/>
      <c r="Y21" s="16"/>
      <c r="Z21" s="35"/>
    </row>
    <row r="22" spans="1:26" s="2" customFormat="1" ht="25.5" outlineLevel="1" x14ac:dyDescent="0.2">
      <c r="A22" s="5"/>
      <c r="B22" s="112" t="s">
        <v>103</v>
      </c>
      <c r="C22" s="9" t="s">
        <v>104</v>
      </c>
      <c r="D22" s="13">
        <f>78536760-M22</f>
        <v>61808038</v>
      </c>
      <c r="E22" s="13">
        <v>0</v>
      </c>
      <c r="F22" s="13">
        <v>0</v>
      </c>
      <c r="G22" s="13">
        <v>0</v>
      </c>
      <c r="H22" s="13">
        <f>(D22*76.46%)*35%</f>
        <v>16540449</v>
      </c>
      <c r="I22" s="13">
        <v>0</v>
      </c>
      <c r="J22" s="13">
        <v>0</v>
      </c>
      <c r="K22" s="13">
        <f>(D22+I22+J22)</f>
        <v>61808038</v>
      </c>
      <c r="L22" s="13">
        <f>K22</f>
        <v>61808038</v>
      </c>
      <c r="M22" s="160">
        <v>16728722</v>
      </c>
      <c r="N22" s="13" t="s">
        <v>525</v>
      </c>
      <c r="O22" s="13">
        <f>P22+Q22</f>
        <v>0</v>
      </c>
      <c r="P22" s="13"/>
      <c r="Q22" s="13"/>
      <c r="R22" s="13">
        <f>L22+M22+O22</f>
        <v>78536760</v>
      </c>
      <c r="S22" s="14">
        <f>L22+P22</f>
        <v>61808038</v>
      </c>
      <c r="T22" s="90"/>
      <c r="V22" s="22"/>
      <c r="W22" s="26"/>
      <c r="Y22" s="16"/>
      <c r="Z22" s="35"/>
    </row>
    <row r="23" spans="1:26" s="2" customFormat="1" ht="25.5" outlineLevel="1" x14ac:dyDescent="0.2">
      <c r="A23" s="5"/>
      <c r="B23" s="112" t="s">
        <v>105</v>
      </c>
      <c r="C23" s="9" t="s">
        <v>106</v>
      </c>
      <c r="D23" s="13"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90"/>
      <c r="V23" s="22"/>
      <c r="W23" s="26"/>
      <c r="Y23" s="16"/>
      <c r="Z23" s="35"/>
    </row>
    <row r="24" spans="1:26" s="2" customFormat="1" ht="53.25" customHeight="1" outlineLevel="1" x14ac:dyDescent="0.2">
      <c r="A24" s="5"/>
      <c r="B24" s="10" t="s">
        <v>107</v>
      </c>
      <c r="C24" s="9" t="s">
        <v>108</v>
      </c>
      <c r="D24" s="13">
        <f>15370-Q24</f>
        <v>350</v>
      </c>
      <c r="E24" s="13">
        <v>0</v>
      </c>
      <c r="F24" s="13">
        <v>0</v>
      </c>
      <c r="G24" s="13">
        <v>0</v>
      </c>
      <c r="H24" s="13">
        <f>(D24*76.46%)*35%</f>
        <v>94</v>
      </c>
      <c r="I24" s="13">
        <v>0</v>
      </c>
      <c r="J24" s="13">
        <v>0</v>
      </c>
      <c r="K24" s="13">
        <f>(D24+I24+J24)</f>
        <v>350</v>
      </c>
      <c r="L24" s="13">
        <f>K24</f>
        <v>350</v>
      </c>
      <c r="M24" s="160"/>
      <c r="N24" s="13"/>
      <c r="O24" s="13">
        <f>P24+Q24</f>
        <v>15020</v>
      </c>
      <c r="P24" s="13"/>
      <c r="Q24" s="13">
        <v>15020</v>
      </c>
      <c r="R24" s="13">
        <f>L24+M24+O24</f>
        <v>15370</v>
      </c>
      <c r="S24" s="14">
        <f>L24+P24</f>
        <v>350</v>
      </c>
      <c r="T24" s="90"/>
      <c r="V24" s="22"/>
      <c r="W24" s="26"/>
      <c r="Y24" s="16"/>
      <c r="Z24" s="35"/>
    </row>
    <row r="25" spans="1:26" s="99" customFormat="1" ht="33.75" customHeight="1" x14ac:dyDescent="0.2">
      <c r="A25" s="360" t="s">
        <v>81</v>
      </c>
      <c r="B25" s="110" t="s">
        <v>100</v>
      </c>
      <c r="C25" s="110" t="s">
        <v>115</v>
      </c>
      <c r="D25" s="30">
        <f>SUM(D26:D33)</f>
        <v>506606</v>
      </c>
      <c r="E25" s="30">
        <f t="shared" ref="E25:S25" si="7">SUM(E26:E33)</f>
        <v>0</v>
      </c>
      <c r="F25" s="30">
        <f t="shared" si="7"/>
        <v>0</v>
      </c>
      <c r="G25" s="30">
        <f t="shared" si="7"/>
        <v>0</v>
      </c>
      <c r="H25" s="30">
        <f t="shared" si="7"/>
        <v>194837</v>
      </c>
      <c r="I25" s="30">
        <f t="shared" si="7"/>
        <v>0</v>
      </c>
      <c r="J25" s="30">
        <f t="shared" si="7"/>
        <v>0</v>
      </c>
      <c r="K25" s="30">
        <f t="shared" si="7"/>
        <v>506606</v>
      </c>
      <c r="L25" s="30">
        <f t="shared" si="7"/>
        <v>506606</v>
      </c>
      <c r="M25" s="176">
        <f t="shared" si="7"/>
        <v>280779</v>
      </c>
      <c r="N25" s="30">
        <f t="shared" si="7"/>
        <v>0</v>
      </c>
      <c r="O25" s="30">
        <f t="shared" si="7"/>
        <v>25790</v>
      </c>
      <c r="P25" s="30">
        <f t="shared" si="7"/>
        <v>23920</v>
      </c>
      <c r="Q25" s="30">
        <f t="shared" si="7"/>
        <v>1870</v>
      </c>
      <c r="R25" s="30">
        <f t="shared" si="7"/>
        <v>813175</v>
      </c>
      <c r="S25" s="31">
        <f t="shared" si="7"/>
        <v>530526</v>
      </c>
      <c r="T25" s="253">
        <f>M31+M32</f>
        <v>59325</v>
      </c>
      <c r="V25" s="100"/>
      <c r="W25" s="101"/>
      <c r="Y25" s="102"/>
      <c r="Z25" s="103"/>
    </row>
    <row r="26" spans="1:26" s="212" customFormat="1" ht="127.5" hidden="1" outlineLevel="1" x14ac:dyDescent="0.2">
      <c r="A26" s="44"/>
      <c r="B26" s="112" t="s">
        <v>116</v>
      </c>
      <c r="C26" s="359" t="s">
        <v>132</v>
      </c>
      <c r="D26" s="13">
        <f>312020-M26</f>
        <v>156949</v>
      </c>
      <c r="E26" s="13">
        <v>0</v>
      </c>
      <c r="F26" s="13">
        <v>0</v>
      </c>
      <c r="G26" s="13">
        <v>0</v>
      </c>
      <c r="H26" s="13">
        <f>(312020*76.46%)*35%</f>
        <v>83500</v>
      </c>
      <c r="I26" s="13">
        <v>0</v>
      </c>
      <c r="J26" s="13">
        <v>0</v>
      </c>
      <c r="K26" s="13">
        <f t="shared" ref="K26:K33" si="8">(D26+I26+J26)</f>
        <v>156949</v>
      </c>
      <c r="L26" s="13">
        <f t="shared" ref="L26:L33" si="9">K26</f>
        <v>156949</v>
      </c>
      <c r="M26" s="160">
        <f>(312020*76.46%)*65%</f>
        <v>155071</v>
      </c>
      <c r="N26" s="13"/>
      <c r="O26" s="13">
        <f t="shared" ref="O26:O33" si="10">P26+Q26</f>
        <v>0</v>
      </c>
      <c r="P26" s="13"/>
      <c r="Q26" s="13"/>
      <c r="R26" s="13">
        <f t="shared" ref="R26:R33" si="11">L26+M26+O26</f>
        <v>312020</v>
      </c>
      <c r="S26" s="14">
        <f t="shared" ref="S26:S33" si="12">L26+P26</f>
        <v>156949</v>
      </c>
      <c r="T26" s="90"/>
      <c r="V26" s="213"/>
      <c r="W26" s="214"/>
      <c r="Y26" s="215"/>
      <c r="Z26" s="216"/>
    </row>
    <row r="27" spans="1:26" s="212" customFormat="1" ht="127.5" hidden="1" outlineLevel="1" x14ac:dyDescent="0.2">
      <c r="A27" s="44"/>
      <c r="B27" s="112" t="s">
        <v>117</v>
      </c>
      <c r="C27" s="359" t="s">
        <v>131</v>
      </c>
      <c r="D27" s="13">
        <f>65060-M27</f>
        <v>32726</v>
      </c>
      <c r="E27" s="13">
        <v>0</v>
      </c>
      <c r="F27" s="13">
        <v>0</v>
      </c>
      <c r="G27" s="13">
        <v>0</v>
      </c>
      <c r="H27" s="13">
        <f>(65060*76.46%)*35%</f>
        <v>17411</v>
      </c>
      <c r="I27" s="13">
        <v>0</v>
      </c>
      <c r="J27" s="13">
        <v>0</v>
      </c>
      <c r="K27" s="13">
        <f t="shared" si="8"/>
        <v>32726</v>
      </c>
      <c r="L27" s="13">
        <f t="shared" si="9"/>
        <v>32726</v>
      </c>
      <c r="M27" s="160">
        <f>(65060*76.46%)*65%</f>
        <v>32334</v>
      </c>
      <c r="N27" s="13"/>
      <c r="O27" s="13">
        <f t="shared" si="10"/>
        <v>0</v>
      </c>
      <c r="P27" s="13"/>
      <c r="Q27" s="13"/>
      <c r="R27" s="13">
        <f t="shared" si="11"/>
        <v>65060</v>
      </c>
      <c r="S27" s="14">
        <f t="shared" si="12"/>
        <v>32726</v>
      </c>
      <c r="T27" s="90"/>
      <c r="V27" s="213"/>
      <c r="W27" s="214"/>
      <c r="Y27" s="215"/>
      <c r="Z27" s="216"/>
    </row>
    <row r="28" spans="1:26" s="212" customFormat="1" ht="114.75" hidden="1" outlineLevel="1" x14ac:dyDescent="0.2">
      <c r="A28" s="44"/>
      <c r="B28" s="112" t="s">
        <v>118</v>
      </c>
      <c r="C28" s="359" t="s">
        <v>130</v>
      </c>
      <c r="D28" s="13">
        <f>68510-M28</f>
        <v>34461</v>
      </c>
      <c r="E28" s="13">
        <v>0</v>
      </c>
      <c r="F28" s="13">
        <v>0</v>
      </c>
      <c r="G28" s="13">
        <v>0</v>
      </c>
      <c r="H28" s="13">
        <f>(68510*76.46%)*35%</f>
        <v>18334</v>
      </c>
      <c r="I28" s="13">
        <v>0</v>
      </c>
      <c r="J28" s="13">
        <v>0</v>
      </c>
      <c r="K28" s="13">
        <f>(D28+I28+J28)</f>
        <v>34461</v>
      </c>
      <c r="L28" s="13">
        <f t="shared" si="9"/>
        <v>34461</v>
      </c>
      <c r="M28" s="160">
        <f>(68510*76.46%)*65%</f>
        <v>34049</v>
      </c>
      <c r="N28" s="13"/>
      <c r="O28" s="13">
        <f t="shared" si="10"/>
        <v>0</v>
      </c>
      <c r="P28" s="13"/>
      <c r="Q28" s="13"/>
      <c r="R28" s="13">
        <f t="shared" si="11"/>
        <v>68510</v>
      </c>
      <c r="S28" s="14">
        <f t="shared" si="12"/>
        <v>34461</v>
      </c>
      <c r="T28" s="90"/>
      <c r="V28" s="213"/>
      <c r="W28" s="214"/>
      <c r="Y28" s="215"/>
      <c r="Z28" s="216"/>
    </row>
    <row r="29" spans="1:26" s="2" customFormat="1" ht="102" hidden="1" outlineLevel="1" x14ac:dyDescent="0.2">
      <c r="A29" s="44"/>
      <c r="B29" s="112" t="s">
        <v>119</v>
      </c>
      <c r="C29" s="359" t="s">
        <v>128</v>
      </c>
      <c r="D29" s="13">
        <f>2080-Q29</f>
        <v>210</v>
      </c>
      <c r="E29" s="13">
        <v>0</v>
      </c>
      <c r="F29" s="13">
        <v>0</v>
      </c>
      <c r="G29" s="13">
        <v>0</v>
      </c>
      <c r="H29" s="13">
        <f t="shared" ref="H29:H42" si="13">(D29*76.46%)*35%</f>
        <v>56</v>
      </c>
      <c r="I29" s="13">
        <v>0</v>
      </c>
      <c r="J29" s="13">
        <v>0</v>
      </c>
      <c r="K29" s="13">
        <f t="shared" si="8"/>
        <v>210</v>
      </c>
      <c r="L29" s="13">
        <f t="shared" si="9"/>
        <v>210</v>
      </c>
      <c r="M29" s="160"/>
      <c r="N29" s="13"/>
      <c r="O29" s="13">
        <f t="shared" si="10"/>
        <v>1870</v>
      </c>
      <c r="P29" s="13"/>
      <c r="Q29" s="13">
        <v>1870</v>
      </c>
      <c r="R29" s="13">
        <f t="shared" si="11"/>
        <v>2080</v>
      </c>
      <c r="S29" s="14">
        <f t="shared" si="12"/>
        <v>210</v>
      </c>
      <c r="T29" s="90"/>
      <c r="V29" s="22"/>
      <c r="W29" s="26"/>
      <c r="Y29" s="16"/>
      <c r="Z29" s="35"/>
    </row>
    <row r="30" spans="1:26" s="2" customFormat="1" ht="38.25" hidden="1" outlineLevel="1" x14ac:dyDescent="0.2">
      <c r="A30" s="44"/>
      <c r="B30" s="112" t="s">
        <v>120</v>
      </c>
      <c r="C30" s="359" t="s">
        <v>121</v>
      </c>
      <c r="D30" s="13">
        <v>5230</v>
      </c>
      <c r="E30" s="13">
        <v>0</v>
      </c>
      <c r="F30" s="13">
        <v>0</v>
      </c>
      <c r="G30" s="13">
        <v>0</v>
      </c>
      <c r="H30" s="13">
        <f t="shared" si="13"/>
        <v>1400</v>
      </c>
      <c r="I30" s="13">
        <v>0</v>
      </c>
      <c r="J30" s="13">
        <v>0</v>
      </c>
      <c r="K30" s="13">
        <f t="shared" si="8"/>
        <v>5230</v>
      </c>
      <c r="L30" s="13">
        <f t="shared" si="9"/>
        <v>5230</v>
      </c>
      <c r="M30" s="160"/>
      <c r="N30" s="13"/>
      <c r="O30" s="13">
        <f t="shared" si="10"/>
        <v>0</v>
      </c>
      <c r="P30" s="13"/>
      <c r="Q30" s="13"/>
      <c r="R30" s="13">
        <f t="shared" si="11"/>
        <v>5230</v>
      </c>
      <c r="S30" s="14">
        <f t="shared" si="12"/>
        <v>5230</v>
      </c>
      <c r="T30" s="90"/>
      <c r="V30" s="22"/>
      <c r="W30" s="26"/>
      <c r="Y30" s="16"/>
      <c r="Z30" s="35"/>
    </row>
    <row r="31" spans="1:26" s="2" customFormat="1" ht="38.25" hidden="1" outlineLevel="1" x14ac:dyDescent="0.2">
      <c r="A31" s="44"/>
      <c r="B31" s="112" t="s">
        <v>122</v>
      </c>
      <c r="C31" s="359" t="s">
        <v>123</v>
      </c>
      <c r="D31" s="13">
        <v>219100</v>
      </c>
      <c r="E31" s="13">
        <v>0</v>
      </c>
      <c r="F31" s="13">
        <v>0</v>
      </c>
      <c r="G31" s="13">
        <v>0</v>
      </c>
      <c r="H31" s="13">
        <f t="shared" si="13"/>
        <v>58633</v>
      </c>
      <c r="I31" s="13">
        <v>0</v>
      </c>
      <c r="J31" s="13">
        <v>0</v>
      </c>
      <c r="K31" s="13">
        <f t="shared" si="8"/>
        <v>219100</v>
      </c>
      <c r="L31" s="13">
        <f t="shared" si="9"/>
        <v>219100</v>
      </c>
      <c r="M31" s="160">
        <f>2666*200/9.11</f>
        <v>58529</v>
      </c>
      <c r="N31" s="13" t="s">
        <v>161</v>
      </c>
      <c r="O31" s="13">
        <f t="shared" si="10"/>
        <v>0</v>
      </c>
      <c r="P31" s="13"/>
      <c r="Q31" s="13"/>
      <c r="R31" s="13">
        <f t="shared" si="11"/>
        <v>277629</v>
      </c>
      <c r="S31" s="14">
        <f t="shared" si="12"/>
        <v>219100</v>
      </c>
      <c r="T31" s="90"/>
      <c r="U31" s="225"/>
      <c r="V31" s="22"/>
      <c r="W31" s="26"/>
      <c r="Y31" s="16"/>
      <c r="Z31" s="35"/>
    </row>
    <row r="32" spans="1:26" s="2" customFormat="1" ht="40.5" hidden="1" customHeight="1" outlineLevel="1" x14ac:dyDescent="0.2">
      <c r="A32" s="44"/>
      <c r="B32" s="112" t="s">
        <v>124</v>
      </c>
      <c r="C32" s="359" t="s">
        <v>125</v>
      </c>
      <c r="D32" s="13">
        <v>27740</v>
      </c>
      <c r="E32" s="13">
        <v>0</v>
      </c>
      <c r="F32" s="13">
        <v>0</v>
      </c>
      <c r="G32" s="13">
        <v>0</v>
      </c>
      <c r="H32" s="13">
        <f t="shared" si="13"/>
        <v>7424</v>
      </c>
      <c r="I32" s="13">
        <v>0</v>
      </c>
      <c r="J32" s="13">
        <v>0</v>
      </c>
      <c r="K32" s="13">
        <f t="shared" si="8"/>
        <v>27740</v>
      </c>
      <c r="L32" s="13">
        <f t="shared" si="9"/>
        <v>27740</v>
      </c>
      <c r="M32" s="160">
        <f>36.25*200/9.11</f>
        <v>796</v>
      </c>
      <c r="N32" s="13" t="s">
        <v>162</v>
      </c>
      <c r="O32" s="13">
        <f t="shared" si="10"/>
        <v>0</v>
      </c>
      <c r="P32" s="13"/>
      <c r="Q32" s="13"/>
      <c r="R32" s="13">
        <f t="shared" si="11"/>
        <v>28536</v>
      </c>
      <c r="S32" s="14">
        <f t="shared" si="12"/>
        <v>27740</v>
      </c>
      <c r="T32" s="90"/>
      <c r="U32" s="225"/>
      <c r="V32" s="22"/>
      <c r="W32" s="26"/>
      <c r="Y32" s="16"/>
      <c r="Z32" s="35"/>
    </row>
    <row r="33" spans="1:26" s="212" customFormat="1" ht="69.75" hidden="1" customHeight="1" outlineLevel="1" x14ac:dyDescent="0.2">
      <c r="A33" s="44"/>
      <c r="B33" s="112" t="s">
        <v>126</v>
      </c>
      <c r="C33" s="359" t="s">
        <v>129</v>
      </c>
      <c r="D33" s="13">
        <f>54110-O33</f>
        <v>30190</v>
      </c>
      <c r="E33" s="13">
        <v>0</v>
      </c>
      <c r="F33" s="13">
        <v>0</v>
      </c>
      <c r="G33" s="13">
        <v>0</v>
      </c>
      <c r="H33" s="13">
        <f t="shared" si="13"/>
        <v>8079</v>
      </c>
      <c r="I33" s="13">
        <v>0</v>
      </c>
      <c r="J33" s="13">
        <v>0</v>
      </c>
      <c r="K33" s="13">
        <f t="shared" si="8"/>
        <v>30190</v>
      </c>
      <c r="L33" s="13">
        <f t="shared" si="9"/>
        <v>30190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54110</v>
      </c>
      <c r="S33" s="14">
        <f t="shared" si="12"/>
        <v>54110</v>
      </c>
      <c r="T33" s="90"/>
      <c r="V33" s="213"/>
      <c r="W33" s="214"/>
      <c r="Y33" s="215"/>
      <c r="Z33" s="216"/>
    </row>
    <row r="34" spans="1:26" s="99" customFormat="1" ht="33.75" customHeight="1" collapsed="1" x14ac:dyDescent="0.2">
      <c r="A34" s="360" t="s">
        <v>81</v>
      </c>
      <c r="B34" s="110" t="s">
        <v>100</v>
      </c>
      <c r="C34" s="110" t="s">
        <v>127</v>
      </c>
      <c r="D34" s="30">
        <f>SUM(D35:D47)</f>
        <v>555376</v>
      </c>
      <c r="E34" s="30">
        <f t="shared" ref="E34:S34" si="14">SUM(E35:E47)</f>
        <v>0</v>
      </c>
      <c r="F34" s="30">
        <f t="shared" si="14"/>
        <v>0</v>
      </c>
      <c r="G34" s="30">
        <f t="shared" si="14"/>
        <v>0</v>
      </c>
      <c r="H34" s="30">
        <f t="shared" si="14"/>
        <v>4141785</v>
      </c>
      <c r="I34" s="30">
        <f t="shared" si="14"/>
        <v>0</v>
      </c>
      <c r="J34" s="30">
        <f t="shared" si="14"/>
        <v>0</v>
      </c>
      <c r="K34" s="30">
        <f t="shared" si="14"/>
        <v>555376</v>
      </c>
      <c r="L34" s="30">
        <f t="shared" si="14"/>
        <v>555376</v>
      </c>
      <c r="M34" s="176">
        <f t="shared" si="14"/>
        <v>116722</v>
      </c>
      <c r="N34" s="30">
        <f t="shared" si="14"/>
        <v>0</v>
      </c>
      <c r="O34" s="30">
        <f t="shared" si="14"/>
        <v>1047810</v>
      </c>
      <c r="P34" s="30">
        <f t="shared" si="14"/>
        <v>23920</v>
      </c>
      <c r="Q34" s="30">
        <f t="shared" si="14"/>
        <v>1023890</v>
      </c>
      <c r="R34" s="30">
        <f t="shared" si="14"/>
        <v>1719908</v>
      </c>
      <c r="S34" s="31">
        <f t="shared" si="14"/>
        <v>579296</v>
      </c>
      <c r="T34" s="253">
        <f>M45+M46</f>
        <v>42188</v>
      </c>
      <c r="V34" s="100"/>
      <c r="W34" s="101"/>
      <c r="Y34" s="102"/>
      <c r="Z34" s="103"/>
    </row>
    <row r="35" spans="1:26" s="2" customFormat="1" ht="140.25" hidden="1" outlineLevel="1" x14ac:dyDescent="0.2">
      <c r="A35" s="5"/>
      <c r="B35" s="112" t="s">
        <v>136</v>
      </c>
      <c r="C35" s="359" t="s">
        <v>148</v>
      </c>
      <c r="D35" s="13">
        <v>56410</v>
      </c>
      <c r="E35" s="13">
        <v>0</v>
      </c>
      <c r="F35" s="13">
        <v>0</v>
      </c>
      <c r="G35" s="13">
        <v>0</v>
      </c>
      <c r="H35" s="13">
        <f t="shared" si="13"/>
        <v>15096</v>
      </c>
      <c r="I35" s="13">
        <v>0</v>
      </c>
      <c r="J35" s="13">
        <v>0</v>
      </c>
      <c r="K35" s="13">
        <f t="shared" ref="K35:K47" si="15">(D35+I35+J35)</f>
        <v>56410</v>
      </c>
      <c r="L35" s="13">
        <f t="shared" ref="L35:L47" si="16">K35</f>
        <v>56410</v>
      </c>
      <c r="M35" s="160"/>
      <c r="N35" s="13"/>
      <c r="O35" s="13">
        <f t="shared" ref="O35:O47" si="17">P35+Q35</f>
        <v>0</v>
      </c>
      <c r="P35" s="13"/>
      <c r="Q35" s="13"/>
      <c r="R35" s="13">
        <f t="shared" ref="R35:R47" si="18">L35+M35+O35</f>
        <v>56410</v>
      </c>
      <c r="S35" s="14">
        <f t="shared" ref="S35:S47" si="19">L35+P35</f>
        <v>56410</v>
      </c>
      <c r="T35" s="90"/>
      <c r="V35" s="22"/>
      <c r="W35" s="26"/>
      <c r="Y35" s="16"/>
      <c r="Z35" s="35"/>
    </row>
    <row r="36" spans="1:26" s="2" customFormat="1" ht="44.25" hidden="1" customHeight="1" outlineLevel="1" x14ac:dyDescent="0.2">
      <c r="A36" s="5"/>
      <c r="B36" s="112" t="s">
        <v>137</v>
      </c>
      <c r="C36" s="359" t="s">
        <v>149</v>
      </c>
      <c r="D36" s="13">
        <v>10500</v>
      </c>
      <c r="E36" s="13">
        <v>0</v>
      </c>
      <c r="F36" s="13">
        <v>0</v>
      </c>
      <c r="G36" s="13">
        <v>0</v>
      </c>
      <c r="H36" s="13">
        <f t="shared" si="13"/>
        <v>2810</v>
      </c>
      <c r="I36" s="13">
        <v>0</v>
      </c>
      <c r="J36" s="13">
        <v>0</v>
      </c>
      <c r="K36" s="13">
        <f t="shared" si="15"/>
        <v>10500</v>
      </c>
      <c r="L36" s="13">
        <f t="shared" si="16"/>
        <v>10500</v>
      </c>
      <c r="M36" s="160"/>
      <c r="N36" s="13"/>
      <c r="O36" s="13">
        <f t="shared" si="17"/>
        <v>0</v>
      </c>
      <c r="P36" s="13"/>
      <c r="Q36" s="13"/>
      <c r="R36" s="13">
        <f t="shared" si="18"/>
        <v>10500</v>
      </c>
      <c r="S36" s="14">
        <f t="shared" si="19"/>
        <v>10500</v>
      </c>
      <c r="T36" s="90"/>
      <c r="V36" s="22"/>
      <c r="W36" s="26"/>
      <c r="Y36" s="16"/>
      <c r="Z36" s="35"/>
    </row>
    <row r="37" spans="1:26" s="2" customFormat="1" ht="140.25" hidden="1" outlineLevel="1" x14ac:dyDescent="0.2">
      <c r="A37" s="5"/>
      <c r="B37" s="112" t="s">
        <v>138</v>
      </c>
      <c r="C37" s="359" t="s">
        <v>150</v>
      </c>
      <c r="D37" s="13">
        <f>1011710-Q37</f>
        <v>13800</v>
      </c>
      <c r="E37" s="13">
        <v>0</v>
      </c>
      <c r="F37" s="13">
        <v>0</v>
      </c>
      <c r="G37" s="13">
        <v>0</v>
      </c>
      <c r="H37" s="13">
        <f t="shared" si="13"/>
        <v>3693</v>
      </c>
      <c r="I37" s="13">
        <v>0</v>
      </c>
      <c r="J37" s="13">
        <v>0</v>
      </c>
      <c r="K37" s="13">
        <f t="shared" si="15"/>
        <v>13800</v>
      </c>
      <c r="L37" s="13">
        <f t="shared" si="16"/>
        <v>13800</v>
      </c>
      <c r="M37" s="160"/>
      <c r="N37" s="13"/>
      <c r="O37" s="13">
        <f t="shared" si="17"/>
        <v>997910</v>
      </c>
      <c r="P37" s="13"/>
      <c r="Q37" s="13">
        <v>997910</v>
      </c>
      <c r="R37" s="13">
        <f t="shared" si="18"/>
        <v>1011710</v>
      </c>
      <c r="S37" s="14">
        <f t="shared" si="19"/>
        <v>13800</v>
      </c>
      <c r="T37" s="90"/>
      <c r="V37" s="22"/>
      <c r="W37" s="26"/>
      <c r="Y37" s="16"/>
      <c r="Z37" s="35"/>
    </row>
    <row r="38" spans="1:26" s="2" customFormat="1" ht="114.75" hidden="1" outlineLevel="1" x14ac:dyDescent="0.2">
      <c r="A38" s="5"/>
      <c r="B38" s="112" t="s">
        <v>139</v>
      </c>
      <c r="C38" s="359" t="s">
        <v>151</v>
      </c>
      <c r="D38" s="13">
        <v>5880</v>
      </c>
      <c r="E38" s="13">
        <v>0</v>
      </c>
      <c r="F38" s="13">
        <v>0</v>
      </c>
      <c r="G38" s="13">
        <v>0</v>
      </c>
      <c r="H38" s="13">
        <f t="shared" si="13"/>
        <v>1574</v>
      </c>
      <c r="I38" s="13">
        <v>0</v>
      </c>
      <c r="J38" s="13">
        <v>0</v>
      </c>
      <c r="K38" s="13">
        <f t="shared" si="15"/>
        <v>5880</v>
      </c>
      <c r="L38" s="13">
        <f t="shared" si="16"/>
        <v>5880</v>
      </c>
      <c r="M38" s="160"/>
      <c r="N38" s="13"/>
      <c r="O38" s="13">
        <f t="shared" si="17"/>
        <v>0</v>
      </c>
      <c r="P38" s="13"/>
      <c r="Q38" s="13"/>
      <c r="R38" s="13">
        <f t="shared" si="18"/>
        <v>5880</v>
      </c>
      <c r="S38" s="14">
        <f t="shared" si="19"/>
        <v>5880</v>
      </c>
      <c r="T38" s="90"/>
      <c r="V38" s="22"/>
      <c r="W38" s="26"/>
      <c r="Y38" s="16"/>
      <c r="Z38" s="35"/>
    </row>
    <row r="39" spans="1:26" s="2" customFormat="1" ht="114.75" hidden="1" outlineLevel="1" x14ac:dyDescent="0.2">
      <c r="A39" s="5"/>
      <c r="B39" s="112" t="s">
        <v>140</v>
      </c>
      <c r="C39" s="359" t="s">
        <v>152</v>
      </c>
      <c r="D39" s="13">
        <f>6110-Q39</f>
        <v>5930</v>
      </c>
      <c r="E39" s="13">
        <v>0</v>
      </c>
      <c r="F39" s="13">
        <v>0</v>
      </c>
      <c r="G39" s="13">
        <v>0</v>
      </c>
      <c r="H39" s="13">
        <f t="shared" si="13"/>
        <v>1587</v>
      </c>
      <c r="I39" s="13">
        <v>0</v>
      </c>
      <c r="J39" s="13">
        <v>0</v>
      </c>
      <c r="K39" s="13">
        <f t="shared" si="15"/>
        <v>5930</v>
      </c>
      <c r="L39" s="13">
        <f t="shared" si="16"/>
        <v>5930</v>
      </c>
      <c r="M39" s="160"/>
      <c r="N39" s="13"/>
      <c r="O39" s="13">
        <f t="shared" si="17"/>
        <v>180</v>
      </c>
      <c r="P39" s="13"/>
      <c r="Q39" s="13">
        <v>180</v>
      </c>
      <c r="R39" s="13">
        <f t="shared" si="18"/>
        <v>6110</v>
      </c>
      <c r="S39" s="14">
        <f t="shared" si="19"/>
        <v>5930</v>
      </c>
      <c r="T39" s="90"/>
      <c r="V39" s="22"/>
      <c r="W39" s="26"/>
      <c r="Y39" s="16"/>
      <c r="Z39" s="35"/>
    </row>
    <row r="40" spans="1:26" s="2" customFormat="1" ht="255" hidden="1" outlineLevel="1" x14ac:dyDescent="0.2">
      <c r="A40" s="5"/>
      <c r="B40" s="112" t="s">
        <v>141</v>
      </c>
      <c r="C40" s="359" t="s">
        <v>153</v>
      </c>
      <c r="D40" s="13">
        <v>12440</v>
      </c>
      <c r="E40" s="13">
        <v>0</v>
      </c>
      <c r="F40" s="13">
        <v>0</v>
      </c>
      <c r="G40" s="13">
        <v>0</v>
      </c>
      <c r="H40" s="13">
        <f t="shared" si="13"/>
        <v>3329</v>
      </c>
      <c r="I40" s="13">
        <v>0</v>
      </c>
      <c r="J40" s="13">
        <v>0</v>
      </c>
      <c r="K40" s="13">
        <f t="shared" si="15"/>
        <v>12440</v>
      </c>
      <c r="L40" s="13">
        <f t="shared" si="16"/>
        <v>12440</v>
      </c>
      <c r="M40" s="160"/>
      <c r="N40" s="13"/>
      <c r="O40" s="13">
        <f t="shared" si="17"/>
        <v>0</v>
      </c>
      <c r="P40" s="13"/>
      <c r="Q40" s="13"/>
      <c r="R40" s="13">
        <f t="shared" si="18"/>
        <v>12440</v>
      </c>
      <c r="S40" s="14">
        <f t="shared" si="19"/>
        <v>12440</v>
      </c>
      <c r="T40" s="90"/>
      <c r="V40" s="22"/>
      <c r="W40" s="26"/>
      <c r="Y40" s="16"/>
      <c r="Z40" s="35"/>
    </row>
    <row r="41" spans="1:26" s="2" customFormat="1" ht="38.25" hidden="1" outlineLevel="1" x14ac:dyDescent="0.2">
      <c r="A41" s="5"/>
      <c r="B41" s="112" t="s">
        <v>142</v>
      </c>
      <c r="C41" s="359" t="s">
        <v>154</v>
      </c>
      <c r="D41" s="13">
        <v>9770</v>
      </c>
      <c r="E41" s="13">
        <v>0</v>
      </c>
      <c r="F41" s="13">
        <v>0</v>
      </c>
      <c r="G41" s="13">
        <v>0</v>
      </c>
      <c r="H41" s="13">
        <f t="shared" si="13"/>
        <v>2615</v>
      </c>
      <c r="I41" s="13">
        <v>0</v>
      </c>
      <c r="J41" s="13">
        <v>0</v>
      </c>
      <c r="K41" s="13">
        <f t="shared" si="15"/>
        <v>9770</v>
      </c>
      <c r="L41" s="13">
        <f t="shared" si="16"/>
        <v>9770</v>
      </c>
      <c r="M41" s="160"/>
      <c r="N41" s="13"/>
      <c r="O41" s="13">
        <f t="shared" si="17"/>
        <v>0</v>
      </c>
      <c r="P41" s="13"/>
      <c r="Q41" s="13"/>
      <c r="R41" s="13">
        <f t="shared" si="18"/>
        <v>9770</v>
      </c>
      <c r="S41" s="14">
        <f t="shared" si="19"/>
        <v>9770</v>
      </c>
      <c r="T41" s="90"/>
      <c r="V41" s="22"/>
      <c r="W41" s="26"/>
      <c r="Y41" s="16"/>
      <c r="Z41" s="35"/>
    </row>
    <row r="42" spans="1:26" s="2" customFormat="1" ht="127.5" hidden="1" outlineLevel="1" x14ac:dyDescent="0.2">
      <c r="A42" s="5"/>
      <c r="B42" s="112" t="s">
        <v>143</v>
      </c>
      <c r="C42" s="359" t="s">
        <v>155</v>
      </c>
      <c r="D42" s="13">
        <v>60020</v>
      </c>
      <c r="E42" s="13">
        <v>0</v>
      </c>
      <c r="F42" s="13">
        <v>0</v>
      </c>
      <c r="G42" s="13">
        <v>0</v>
      </c>
      <c r="H42" s="13">
        <f t="shared" si="13"/>
        <v>16062</v>
      </c>
      <c r="I42" s="13">
        <v>0</v>
      </c>
      <c r="J42" s="13">
        <v>0</v>
      </c>
      <c r="K42" s="13">
        <f t="shared" si="15"/>
        <v>60020</v>
      </c>
      <c r="L42" s="13">
        <f t="shared" si="16"/>
        <v>60020</v>
      </c>
      <c r="M42" s="160"/>
      <c r="N42" s="13"/>
      <c r="O42" s="13">
        <f t="shared" si="17"/>
        <v>0</v>
      </c>
      <c r="P42" s="13"/>
      <c r="Q42" s="13"/>
      <c r="R42" s="13">
        <f t="shared" si="18"/>
        <v>60020</v>
      </c>
      <c r="S42" s="14">
        <f t="shared" si="19"/>
        <v>60020</v>
      </c>
      <c r="T42" s="90"/>
      <c r="V42" s="22"/>
      <c r="W42" s="26"/>
      <c r="Y42" s="16"/>
      <c r="Z42" s="35"/>
    </row>
    <row r="43" spans="1:26" s="2" customFormat="1" ht="114.75" hidden="1" outlineLevel="1" x14ac:dyDescent="0.2">
      <c r="A43" s="5"/>
      <c r="B43" s="112" t="s">
        <v>144</v>
      </c>
      <c r="C43" s="359" t="s">
        <v>156</v>
      </c>
      <c r="D43" s="13">
        <v>74220</v>
      </c>
      <c r="E43" s="13">
        <v>0</v>
      </c>
      <c r="F43" s="13">
        <v>0</v>
      </c>
      <c r="G43" s="13">
        <v>0</v>
      </c>
      <c r="H43" s="13">
        <f>(D43*76.46%)*35%</f>
        <v>19862</v>
      </c>
      <c r="I43" s="13">
        <v>0</v>
      </c>
      <c r="J43" s="13">
        <v>0</v>
      </c>
      <c r="K43" s="13">
        <f t="shared" si="15"/>
        <v>74220</v>
      </c>
      <c r="L43" s="13">
        <f t="shared" si="16"/>
        <v>74220</v>
      </c>
      <c r="M43" s="160"/>
      <c r="N43" s="13"/>
      <c r="O43" s="13">
        <f t="shared" si="17"/>
        <v>0</v>
      </c>
      <c r="P43" s="13"/>
      <c r="Q43" s="13"/>
      <c r="R43" s="13">
        <f t="shared" si="18"/>
        <v>74220</v>
      </c>
      <c r="S43" s="14">
        <f t="shared" si="19"/>
        <v>74220</v>
      </c>
      <c r="T43" s="90"/>
      <c r="V43" s="22"/>
      <c r="W43" s="26"/>
      <c r="Y43" s="16"/>
      <c r="Z43" s="35"/>
    </row>
    <row r="44" spans="1:26" s="212" customFormat="1" ht="153" hidden="1" outlineLevel="1" x14ac:dyDescent="0.2">
      <c r="A44" s="5"/>
      <c r="B44" s="112" t="s">
        <v>145</v>
      </c>
      <c r="C44" s="359" t="s">
        <v>157</v>
      </c>
      <c r="D44" s="13">
        <f>175770-Q44-M44</f>
        <v>75436</v>
      </c>
      <c r="E44" s="13">
        <v>0</v>
      </c>
      <c r="F44" s="13">
        <v>0</v>
      </c>
      <c r="G44" s="13">
        <v>0</v>
      </c>
      <c r="H44" s="13">
        <f>(149970*7646%)*35%</f>
        <v>4013347</v>
      </c>
      <c r="I44" s="13">
        <v>0</v>
      </c>
      <c r="J44" s="13">
        <v>0</v>
      </c>
      <c r="K44" s="13">
        <f t="shared" si="15"/>
        <v>75436</v>
      </c>
      <c r="L44" s="13">
        <f t="shared" si="16"/>
        <v>75436</v>
      </c>
      <c r="M44" s="160">
        <f>(149970*76.46%)*65%</f>
        <v>74534</v>
      </c>
      <c r="N44" s="13"/>
      <c r="O44" s="13">
        <f t="shared" si="17"/>
        <v>25800</v>
      </c>
      <c r="P44" s="13"/>
      <c r="Q44" s="13">
        <v>25800</v>
      </c>
      <c r="R44" s="13">
        <f t="shared" si="18"/>
        <v>175770</v>
      </c>
      <c r="S44" s="14">
        <f t="shared" si="19"/>
        <v>75436</v>
      </c>
      <c r="T44" s="90"/>
      <c r="V44" s="213"/>
      <c r="W44" s="214"/>
      <c r="Y44" s="215"/>
      <c r="Z44" s="216"/>
    </row>
    <row r="45" spans="1:26" s="2" customFormat="1" ht="25.5" hidden="1" outlineLevel="1" x14ac:dyDescent="0.2">
      <c r="A45" s="5"/>
      <c r="B45" s="112" t="s">
        <v>146</v>
      </c>
      <c r="C45" s="359" t="s">
        <v>158</v>
      </c>
      <c r="D45" s="13">
        <v>163200</v>
      </c>
      <c r="E45" s="13">
        <v>0</v>
      </c>
      <c r="F45" s="13">
        <v>0</v>
      </c>
      <c r="G45" s="13">
        <v>0</v>
      </c>
      <c r="H45" s="13">
        <f>(D45*76.46%)*35%</f>
        <v>43674</v>
      </c>
      <c r="I45" s="13">
        <v>0</v>
      </c>
      <c r="J45" s="13">
        <v>0</v>
      </c>
      <c r="K45" s="13">
        <f t="shared" si="15"/>
        <v>163200</v>
      </c>
      <c r="L45" s="13">
        <f t="shared" si="16"/>
        <v>163200</v>
      </c>
      <c r="M45" s="160">
        <f>1888*200/9.11</f>
        <v>41449</v>
      </c>
      <c r="N45" s="13" t="s">
        <v>163</v>
      </c>
      <c r="O45" s="13">
        <f t="shared" si="17"/>
        <v>0</v>
      </c>
      <c r="P45" s="13"/>
      <c r="Q45" s="13"/>
      <c r="R45" s="13">
        <f t="shared" si="18"/>
        <v>204649</v>
      </c>
      <c r="S45" s="14">
        <f t="shared" si="19"/>
        <v>163200</v>
      </c>
      <c r="T45" s="90"/>
      <c r="V45" s="22"/>
      <c r="W45" s="26"/>
      <c r="Y45" s="16"/>
      <c r="Z45" s="35"/>
    </row>
    <row r="46" spans="1:26" s="2" customFormat="1" ht="38.25" hidden="1" customHeight="1" outlineLevel="1" x14ac:dyDescent="0.2">
      <c r="A46" s="5"/>
      <c r="B46" s="112" t="s">
        <v>147</v>
      </c>
      <c r="C46" s="359" t="s">
        <v>159</v>
      </c>
      <c r="D46" s="13">
        <v>37580</v>
      </c>
      <c r="E46" s="13">
        <v>0</v>
      </c>
      <c r="F46" s="13">
        <v>0</v>
      </c>
      <c r="G46" s="13">
        <v>0</v>
      </c>
      <c r="H46" s="13">
        <f>(D46*76.46%)*35%</f>
        <v>10057</v>
      </c>
      <c r="I46" s="13">
        <v>0</v>
      </c>
      <c r="J46" s="13">
        <v>0</v>
      </c>
      <c r="K46" s="13">
        <f t="shared" si="15"/>
        <v>37580</v>
      </c>
      <c r="L46" s="13">
        <f t="shared" si="16"/>
        <v>37580</v>
      </c>
      <c r="M46" s="160">
        <f>33.65*200/9.11</f>
        <v>739</v>
      </c>
      <c r="N46" s="13" t="s">
        <v>164</v>
      </c>
      <c r="O46" s="13">
        <f t="shared" si="17"/>
        <v>0</v>
      </c>
      <c r="P46" s="13"/>
      <c r="Q46" s="13"/>
      <c r="R46" s="13">
        <f t="shared" si="18"/>
        <v>38319</v>
      </c>
      <c r="S46" s="14">
        <f t="shared" si="19"/>
        <v>37580</v>
      </c>
      <c r="T46" s="90"/>
      <c r="V46" s="22"/>
      <c r="W46" s="26"/>
      <c r="Y46" s="16"/>
      <c r="Z46" s="35"/>
    </row>
    <row r="47" spans="1:26" s="212" customFormat="1" ht="216.75" hidden="1" outlineLevel="1" x14ac:dyDescent="0.2">
      <c r="A47" s="5"/>
      <c r="B47" s="112" t="s">
        <v>126</v>
      </c>
      <c r="C47" s="359" t="s">
        <v>160</v>
      </c>
      <c r="D47" s="13">
        <f>54110-O47</f>
        <v>30190</v>
      </c>
      <c r="E47" s="13">
        <v>0</v>
      </c>
      <c r="F47" s="13">
        <v>0</v>
      </c>
      <c r="G47" s="13">
        <v>0</v>
      </c>
      <c r="H47" s="13">
        <f>(D47*76.46%)*35%</f>
        <v>8079</v>
      </c>
      <c r="I47" s="13">
        <v>0</v>
      </c>
      <c r="J47" s="13">
        <v>0</v>
      </c>
      <c r="K47" s="13">
        <f t="shared" si="15"/>
        <v>30190</v>
      </c>
      <c r="L47" s="13">
        <f t="shared" si="16"/>
        <v>30190</v>
      </c>
      <c r="M47" s="160"/>
      <c r="N47" s="13"/>
      <c r="O47" s="13">
        <f t="shared" si="17"/>
        <v>23920</v>
      </c>
      <c r="P47" s="13">
        <v>23920</v>
      </c>
      <c r="Q47" s="13"/>
      <c r="R47" s="13">
        <f t="shared" si="18"/>
        <v>54110</v>
      </c>
      <c r="S47" s="14">
        <f t="shared" si="19"/>
        <v>54110</v>
      </c>
      <c r="T47" s="90"/>
      <c r="V47" s="213"/>
      <c r="W47" s="214"/>
      <c r="Y47" s="215"/>
      <c r="Z47" s="216"/>
    </row>
    <row r="48" spans="1:26" s="2" customFormat="1" ht="33.75" customHeight="1" collapsed="1" x14ac:dyDescent="0.2">
      <c r="A48" s="44"/>
      <c r="B48" s="110" t="s">
        <v>7</v>
      </c>
      <c r="C48" s="110" t="s">
        <v>165</v>
      </c>
      <c r="D48" s="30">
        <f>SUM(D49:D63)</f>
        <v>1375977</v>
      </c>
      <c r="E48" s="30">
        <f t="shared" ref="E48:S48" si="20">SUM(E49:E63)</f>
        <v>0</v>
      </c>
      <c r="F48" s="30">
        <f t="shared" si="20"/>
        <v>0</v>
      </c>
      <c r="G48" s="30">
        <f t="shared" si="20"/>
        <v>0</v>
      </c>
      <c r="H48" s="30">
        <f t="shared" si="20"/>
        <v>540839</v>
      </c>
      <c r="I48" s="30">
        <f t="shared" si="20"/>
        <v>0</v>
      </c>
      <c r="J48" s="30">
        <f t="shared" si="20"/>
        <v>0</v>
      </c>
      <c r="K48" s="30">
        <f t="shared" si="20"/>
        <v>1375977</v>
      </c>
      <c r="L48" s="30">
        <f t="shared" si="20"/>
        <v>1375977</v>
      </c>
      <c r="M48" s="176">
        <f>SUM(M49:M63)</f>
        <v>757811</v>
      </c>
      <c r="N48" s="29">
        <f t="shared" si="20"/>
        <v>0</v>
      </c>
      <c r="O48" s="30">
        <f t="shared" si="20"/>
        <v>890020</v>
      </c>
      <c r="P48" s="30">
        <f t="shared" si="20"/>
        <v>93580</v>
      </c>
      <c r="Q48" s="30">
        <f t="shared" si="20"/>
        <v>796440</v>
      </c>
      <c r="R48" s="30">
        <f t="shared" si="20"/>
        <v>3023808</v>
      </c>
      <c r="S48" s="31">
        <f t="shared" si="20"/>
        <v>1469557</v>
      </c>
      <c r="T48" s="253">
        <f>M62+M63</f>
        <v>112788</v>
      </c>
      <c r="U48" s="20"/>
      <c r="V48" s="21"/>
      <c r="W48" s="32"/>
      <c r="Y48" s="32"/>
      <c r="Z48" s="32"/>
    </row>
    <row r="49" spans="1:26" s="212" customFormat="1" ht="267.75" hidden="1" outlineLevel="1" x14ac:dyDescent="0.2">
      <c r="A49" s="5"/>
      <c r="B49" s="112" t="s">
        <v>166</v>
      </c>
      <c r="C49" s="359" t="s">
        <v>167</v>
      </c>
      <c r="D49" s="13">
        <f>557230-M49</f>
        <v>280292</v>
      </c>
      <c r="E49" s="13">
        <v>0</v>
      </c>
      <c r="F49" s="13">
        <v>0</v>
      </c>
      <c r="G49" s="13">
        <v>0</v>
      </c>
      <c r="H49" s="13">
        <f>(557230*76.46%)*35%</f>
        <v>149120</v>
      </c>
      <c r="I49" s="13">
        <v>0</v>
      </c>
      <c r="J49" s="13">
        <v>0</v>
      </c>
      <c r="K49" s="13">
        <f t="shared" ref="K49:K63" si="21">(D49+I49+J49)</f>
        <v>280292</v>
      </c>
      <c r="L49" s="13">
        <f t="shared" ref="L49:L63" si="22">K49</f>
        <v>280292</v>
      </c>
      <c r="M49" s="160">
        <f>(557230*76.46%)*65%</f>
        <v>276938</v>
      </c>
      <c r="N49" s="13"/>
      <c r="O49" s="13">
        <f t="shared" ref="O49:O63" si="23">P49+Q49</f>
        <v>0</v>
      </c>
      <c r="P49" s="13"/>
      <c r="Q49" s="13">
        <v>0</v>
      </c>
      <c r="R49" s="13">
        <f t="shared" ref="R49:R63" si="24">L49+M49+O49</f>
        <v>557230</v>
      </c>
      <c r="S49" s="14">
        <f t="shared" ref="S49:S63" si="25">L49+P49</f>
        <v>280292</v>
      </c>
      <c r="T49" s="90"/>
      <c r="V49" s="217"/>
      <c r="W49" s="218"/>
      <c r="Y49" s="215"/>
      <c r="Z49" s="216"/>
    </row>
    <row r="50" spans="1:26" s="2" customFormat="1" ht="51" hidden="1" outlineLevel="1" x14ac:dyDescent="0.2">
      <c r="A50" s="5"/>
      <c r="B50" s="112" t="s">
        <v>137</v>
      </c>
      <c r="C50" s="359" t="s">
        <v>168</v>
      </c>
      <c r="D50" s="13">
        <v>10500</v>
      </c>
      <c r="E50" s="13">
        <v>0</v>
      </c>
      <c r="F50" s="13">
        <v>0</v>
      </c>
      <c r="G50" s="13">
        <v>0</v>
      </c>
      <c r="H50" s="13">
        <f>(D50*76.46%)*35%</f>
        <v>2810</v>
      </c>
      <c r="I50" s="13">
        <v>0</v>
      </c>
      <c r="J50" s="13">
        <v>0</v>
      </c>
      <c r="K50" s="13">
        <f t="shared" si="21"/>
        <v>10500</v>
      </c>
      <c r="L50" s="13">
        <f t="shared" si="22"/>
        <v>10500</v>
      </c>
      <c r="M50" s="160"/>
      <c r="N50" s="13"/>
      <c r="O50" s="13">
        <f t="shared" si="23"/>
        <v>0</v>
      </c>
      <c r="P50" s="13"/>
      <c r="Q50" s="13">
        <v>0</v>
      </c>
      <c r="R50" s="13">
        <f t="shared" si="24"/>
        <v>10500</v>
      </c>
      <c r="S50" s="14">
        <f t="shared" si="25"/>
        <v>10500</v>
      </c>
      <c r="T50" s="90"/>
      <c r="W50" s="16"/>
      <c r="Y50" s="16"/>
      <c r="Z50" s="35"/>
    </row>
    <row r="51" spans="1:26" s="2" customFormat="1" ht="114.75" hidden="1" outlineLevel="1" x14ac:dyDescent="0.2">
      <c r="A51" s="5"/>
      <c r="B51" s="112" t="s">
        <v>169</v>
      </c>
      <c r="C51" s="359" t="s">
        <v>170</v>
      </c>
      <c r="D51" s="13">
        <f>474510-Q51</f>
        <v>104480</v>
      </c>
      <c r="E51" s="13">
        <v>0</v>
      </c>
      <c r="F51" s="13">
        <v>0</v>
      </c>
      <c r="G51" s="13">
        <v>0</v>
      </c>
      <c r="H51" s="13">
        <f>(D51*76.46%)*35%</f>
        <v>27960</v>
      </c>
      <c r="I51" s="13">
        <v>0</v>
      </c>
      <c r="J51" s="13">
        <v>0</v>
      </c>
      <c r="K51" s="13">
        <f t="shared" si="21"/>
        <v>104480</v>
      </c>
      <c r="L51" s="13">
        <f t="shared" si="22"/>
        <v>104480</v>
      </c>
      <c r="M51" s="160"/>
      <c r="N51" s="13"/>
      <c r="O51" s="13">
        <f t="shared" si="23"/>
        <v>370030</v>
      </c>
      <c r="P51" s="13"/>
      <c r="Q51" s="13">
        <v>370030</v>
      </c>
      <c r="R51" s="13">
        <f t="shared" si="24"/>
        <v>474510</v>
      </c>
      <c r="S51" s="14">
        <f t="shared" si="25"/>
        <v>104480</v>
      </c>
      <c r="T51" s="90"/>
      <c r="W51" s="16"/>
      <c r="Y51" s="16"/>
      <c r="Z51" s="35"/>
    </row>
    <row r="52" spans="1:26" s="2" customFormat="1" ht="38.25" hidden="1" outlineLevel="1" x14ac:dyDescent="0.2">
      <c r="A52" s="5"/>
      <c r="B52" s="112" t="s">
        <v>171</v>
      </c>
      <c r="C52" s="359" t="s">
        <v>172</v>
      </c>
      <c r="D52" s="13">
        <f>360520-Q52</f>
        <v>7480</v>
      </c>
      <c r="E52" s="13">
        <v>0</v>
      </c>
      <c r="F52" s="13">
        <v>0</v>
      </c>
      <c r="G52" s="13">
        <v>0</v>
      </c>
      <c r="H52" s="13">
        <f>(D52*76.46%)*35%</f>
        <v>2002</v>
      </c>
      <c r="I52" s="13">
        <v>0</v>
      </c>
      <c r="J52" s="13">
        <v>0</v>
      </c>
      <c r="K52" s="13">
        <f t="shared" si="21"/>
        <v>7480</v>
      </c>
      <c r="L52" s="13">
        <f t="shared" si="22"/>
        <v>7480</v>
      </c>
      <c r="M52" s="160"/>
      <c r="N52" s="13"/>
      <c r="O52" s="13">
        <f t="shared" si="23"/>
        <v>353040</v>
      </c>
      <c r="P52" s="13"/>
      <c r="Q52" s="13">
        <v>353040</v>
      </c>
      <c r="R52" s="13">
        <f t="shared" si="24"/>
        <v>360520</v>
      </c>
      <c r="S52" s="14">
        <f t="shared" si="25"/>
        <v>7480</v>
      </c>
      <c r="T52" s="90"/>
      <c r="W52" s="16"/>
      <c r="Y52" s="16"/>
      <c r="Z52" s="35"/>
    </row>
    <row r="53" spans="1:26" s="2" customFormat="1" ht="153" hidden="1" outlineLevel="1" x14ac:dyDescent="0.2">
      <c r="A53" s="5"/>
      <c r="B53" s="112" t="s">
        <v>107</v>
      </c>
      <c r="C53" s="359" t="s">
        <v>173</v>
      </c>
      <c r="D53" s="13">
        <f>15370-Q53</f>
        <v>350</v>
      </c>
      <c r="E53" s="13">
        <v>0</v>
      </c>
      <c r="F53" s="13">
        <v>0</v>
      </c>
      <c r="G53" s="13">
        <v>0</v>
      </c>
      <c r="H53" s="13">
        <f>(D53*76.46%)*35%</f>
        <v>94</v>
      </c>
      <c r="I53" s="13">
        <v>0</v>
      </c>
      <c r="J53" s="13">
        <v>0</v>
      </c>
      <c r="K53" s="13">
        <f t="shared" si="21"/>
        <v>350</v>
      </c>
      <c r="L53" s="13">
        <f t="shared" si="22"/>
        <v>350</v>
      </c>
      <c r="M53" s="160"/>
      <c r="N53" s="13"/>
      <c r="O53" s="13">
        <f t="shared" si="23"/>
        <v>15020</v>
      </c>
      <c r="P53" s="13"/>
      <c r="Q53" s="13">
        <v>15020</v>
      </c>
      <c r="R53" s="13">
        <f t="shared" si="24"/>
        <v>15370</v>
      </c>
      <c r="S53" s="14">
        <f t="shared" si="25"/>
        <v>350</v>
      </c>
      <c r="T53" s="90"/>
      <c r="W53" s="16"/>
      <c r="Y53" s="16"/>
      <c r="Z53" s="35"/>
    </row>
    <row r="54" spans="1:26" s="212" customFormat="1" ht="140.25" hidden="1" outlineLevel="1" x14ac:dyDescent="0.2">
      <c r="A54" s="5"/>
      <c r="B54" s="112" t="s">
        <v>174</v>
      </c>
      <c r="C54" s="359" t="s">
        <v>175</v>
      </c>
      <c r="D54" s="13">
        <f>402550-M54</f>
        <v>202487</v>
      </c>
      <c r="E54" s="13">
        <v>0</v>
      </c>
      <c r="F54" s="13">
        <v>0</v>
      </c>
      <c r="G54" s="13">
        <v>0</v>
      </c>
      <c r="H54" s="13">
        <f>(402550*76.46%)*35%</f>
        <v>107726</v>
      </c>
      <c r="I54" s="13">
        <v>0</v>
      </c>
      <c r="J54" s="13">
        <v>0</v>
      </c>
      <c r="K54" s="13">
        <f t="shared" si="21"/>
        <v>202487</v>
      </c>
      <c r="L54" s="13">
        <f t="shared" si="22"/>
        <v>202487</v>
      </c>
      <c r="M54" s="160">
        <f>(402550*76.46%)*65%</f>
        <v>200063</v>
      </c>
      <c r="N54" s="13"/>
      <c r="O54" s="13">
        <f t="shared" si="23"/>
        <v>0</v>
      </c>
      <c r="P54" s="13"/>
      <c r="Q54" s="13">
        <v>0</v>
      </c>
      <c r="R54" s="13">
        <f t="shared" si="24"/>
        <v>402550</v>
      </c>
      <c r="S54" s="14">
        <f t="shared" si="25"/>
        <v>202487</v>
      </c>
      <c r="T54" s="90"/>
      <c r="W54" s="215"/>
      <c r="Y54" s="215"/>
      <c r="Z54" s="216"/>
    </row>
    <row r="55" spans="1:26" s="2" customFormat="1" ht="255" hidden="1" outlineLevel="1" x14ac:dyDescent="0.2">
      <c r="A55" s="5"/>
      <c r="B55" s="112" t="s">
        <v>176</v>
      </c>
      <c r="C55" s="359" t="s">
        <v>177</v>
      </c>
      <c r="D55" s="13">
        <v>12440</v>
      </c>
      <c r="E55" s="13">
        <v>0</v>
      </c>
      <c r="F55" s="13">
        <v>0</v>
      </c>
      <c r="G55" s="13">
        <v>0</v>
      </c>
      <c r="H55" s="13">
        <f>(D55*76.46%)*35%</f>
        <v>3329</v>
      </c>
      <c r="I55" s="13">
        <v>0</v>
      </c>
      <c r="J55" s="13">
        <v>0</v>
      </c>
      <c r="K55" s="13">
        <f t="shared" si="21"/>
        <v>12440</v>
      </c>
      <c r="L55" s="13">
        <f t="shared" si="22"/>
        <v>12440</v>
      </c>
      <c r="M55" s="160"/>
      <c r="N55" s="13"/>
      <c r="O55" s="13">
        <f t="shared" si="23"/>
        <v>0</v>
      </c>
      <c r="P55" s="13"/>
      <c r="Q55" s="13">
        <v>0</v>
      </c>
      <c r="R55" s="13">
        <f t="shared" si="24"/>
        <v>12440</v>
      </c>
      <c r="S55" s="14">
        <f t="shared" si="25"/>
        <v>12440</v>
      </c>
      <c r="T55" s="90"/>
      <c r="W55" s="16"/>
      <c r="Y55" s="16"/>
      <c r="Z55" s="35"/>
    </row>
    <row r="56" spans="1:26" s="2" customFormat="1" ht="51" hidden="1" outlineLevel="1" x14ac:dyDescent="0.2">
      <c r="A56" s="5"/>
      <c r="B56" s="112" t="s">
        <v>142</v>
      </c>
      <c r="C56" s="359" t="s">
        <v>178</v>
      </c>
      <c r="D56" s="13">
        <v>9770</v>
      </c>
      <c r="E56" s="13">
        <v>0</v>
      </c>
      <c r="F56" s="13">
        <v>0</v>
      </c>
      <c r="G56" s="13">
        <v>0</v>
      </c>
      <c r="H56" s="13">
        <f t="shared" ref="H56:H63" si="26">(D56*76.46%)*35%</f>
        <v>2615</v>
      </c>
      <c r="I56" s="13">
        <v>0</v>
      </c>
      <c r="J56" s="13">
        <v>0</v>
      </c>
      <c r="K56" s="13">
        <f t="shared" si="21"/>
        <v>9770</v>
      </c>
      <c r="L56" s="13">
        <f t="shared" si="22"/>
        <v>9770</v>
      </c>
      <c r="M56" s="160"/>
      <c r="N56" s="13"/>
      <c r="O56" s="13">
        <f t="shared" si="23"/>
        <v>0</v>
      </c>
      <c r="P56" s="13"/>
      <c r="Q56" s="13">
        <v>0</v>
      </c>
      <c r="R56" s="13">
        <f t="shared" si="24"/>
        <v>9770</v>
      </c>
      <c r="S56" s="14">
        <f t="shared" si="25"/>
        <v>9770</v>
      </c>
      <c r="T56" s="90"/>
      <c r="W56" s="16"/>
      <c r="Y56" s="16"/>
      <c r="Z56" s="35"/>
    </row>
    <row r="57" spans="1:26" s="212" customFormat="1" ht="293.25" hidden="1" outlineLevel="1" x14ac:dyDescent="0.2">
      <c r="A57" s="5"/>
      <c r="B57" s="112" t="s">
        <v>179</v>
      </c>
      <c r="C57" s="359" t="s">
        <v>180</v>
      </c>
      <c r="D57" s="13">
        <f>134080-M57</f>
        <v>67444</v>
      </c>
      <c r="E57" s="13">
        <v>0</v>
      </c>
      <c r="F57" s="13">
        <v>0</v>
      </c>
      <c r="G57" s="13">
        <v>0</v>
      </c>
      <c r="H57" s="13">
        <f>(134080*76.46%)*35%</f>
        <v>35881</v>
      </c>
      <c r="I57" s="13">
        <v>0</v>
      </c>
      <c r="J57" s="13">
        <v>0</v>
      </c>
      <c r="K57" s="13">
        <f t="shared" si="21"/>
        <v>67444</v>
      </c>
      <c r="L57" s="13">
        <f t="shared" si="22"/>
        <v>67444</v>
      </c>
      <c r="M57" s="160">
        <f>(134080*76.46%)*65%</f>
        <v>66636</v>
      </c>
      <c r="N57" s="13"/>
      <c r="O57" s="13">
        <f t="shared" si="23"/>
        <v>0</v>
      </c>
      <c r="P57" s="13"/>
      <c r="Q57" s="13">
        <v>0</v>
      </c>
      <c r="R57" s="13">
        <f t="shared" si="24"/>
        <v>134080</v>
      </c>
      <c r="S57" s="14">
        <f t="shared" si="25"/>
        <v>67444</v>
      </c>
      <c r="T57" s="90"/>
      <c r="W57" s="215"/>
      <c r="Y57" s="215"/>
      <c r="Z57" s="216"/>
    </row>
    <row r="58" spans="1:26" s="2" customFormat="1" ht="127.5" hidden="1" outlineLevel="1" x14ac:dyDescent="0.2">
      <c r="A58" s="5"/>
      <c r="B58" s="112" t="s">
        <v>181</v>
      </c>
      <c r="C58" s="359" t="s">
        <v>182</v>
      </c>
      <c r="D58" s="13">
        <f>95190-Q58</f>
        <v>88440</v>
      </c>
      <c r="E58" s="13">
        <v>0</v>
      </c>
      <c r="F58" s="13">
        <v>0</v>
      </c>
      <c r="G58" s="13">
        <v>0</v>
      </c>
      <c r="H58" s="13">
        <f t="shared" si="26"/>
        <v>23667</v>
      </c>
      <c r="I58" s="13">
        <v>0</v>
      </c>
      <c r="J58" s="13">
        <v>0</v>
      </c>
      <c r="K58" s="13">
        <f t="shared" si="21"/>
        <v>88440</v>
      </c>
      <c r="L58" s="13">
        <f t="shared" si="22"/>
        <v>88440</v>
      </c>
      <c r="M58" s="160"/>
      <c r="N58" s="13"/>
      <c r="O58" s="13">
        <f t="shared" si="23"/>
        <v>6750</v>
      </c>
      <c r="P58" s="13"/>
      <c r="Q58" s="13">
        <v>6750</v>
      </c>
      <c r="R58" s="13">
        <f t="shared" si="24"/>
        <v>95190</v>
      </c>
      <c r="S58" s="14">
        <f t="shared" si="25"/>
        <v>88440</v>
      </c>
      <c r="T58" s="90"/>
      <c r="W58" s="16"/>
      <c r="Y58" s="16"/>
      <c r="Z58" s="35"/>
    </row>
    <row r="59" spans="1:26" s="212" customFormat="1" ht="140.25" hidden="1" outlineLevel="1" x14ac:dyDescent="0.2">
      <c r="A59" s="5"/>
      <c r="B59" s="112" t="s">
        <v>183</v>
      </c>
      <c r="C59" s="359" t="s">
        <v>184</v>
      </c>
      <c r="D59" s="13">
        <f>96890-O59</f>
        <v>27230</v>
      </c>
      <c r="E59" s="13">
        <v>0</v>
      </c>
      <c r="F59" s="13">
        <v>0</v>
      </c>
      <c r="G59" s="13">
        <v>0</v>
      </c>
      <c r="H59" s="13">
        <f t="shared" si="26"/>
        <v>7287</v>
      </c>
      <c r="I59" s="13">
        <v>0</v>
      </c>
      <c r="J59" s="13">
        <v>0</v>
      </c>
      <c r="K59" s="13">
        <f t="shared" si="21"/>
        <v>27230</v>
      </c>
      <c r="L59" s="13">
        <f t="shared" si="22"/>
        <v>27230</v>
      </c>
      <c r="M59" s="160"/>
      <c r="N59" s="13"/>
      <c r="O59" s="13">
        <f t="shared" si="23"/>
        <v>69660</v>
      </c>
      <c r="P59" s="13">
        <v>69660</v>
      </c>
      <c r="Q59" s="13"/>
      <c r="R59" s="13">
        <f t="shared" si="24"/>
        <v>96890</v>
      </c>
      <c r="S59" s="14">
        <f t="shared" si="25"/>
        <v>96890</v>
      </c>
      <c r="T59" s="90"/>
      <c r="W59" s="215"/>
      <c r="Y59" s="215"/>
      <c r="Z59" s="216"/>
    </row>
    <row r="60" spans="1:26" s="212" customFormat="1" ht="204" hidden="1" outlineLevel="1" x14ac:dyDescent="0.2">
      <c r="A60" s="5"/>
      <c r="B60" s="112" t="s">
        <v>185</v>
      </c>
      <c r="C60" s="359" t="s">
        <v>186</v>
      </c>
      <c r="D60" s="13">
        <f>61660-O60</f>
        <v>37740</v>
      </c>
      <c r="E60" s="13">
        <v>0</v>
      </c>
      <c r="F60" s="13">
        <v>0</v>
      </c>
      <c r="G60" s="13">
        <v>0</v>
      </c>
      <c r="H60" s="13">
        <f t="shared" si="26"/>
        <v>10100</v>
      </c>
      <c r="I60" s="13">
        <v>0</v>
      </c>
      <c r="J60" s="13">
        <v>0</v>
      </c>
      <c r="K60" s="13">
        <f t="shared" si="21"/>
        <v>37740</v>
      </c>
      <c r="L60" s="13">
        <f t="shared" si="22"/>
        <v>37740</v>
      </c>
      <c r="M60" s="160"/>
      <c r="N60" s="13"/>
      <c r="O60" s="13">
        <f t="shared" si="23"/>
        <v>23920</v>
      </c>
      <c r="P60" s="13">
        <v>23920</v>
      </c>
      <c r="Q60" s="13"/>
      <c r="R60" s="13">
        <f t="shared" si="24"/>
        <v>61660</v>
      </c>
      <c r="S60" s="14">
        <f t="shared" si="25"/>
        <v>61660</v>
      </c>
      <c r="T60" s="90"/>
      <c r="W60" s="215"/>
      <c r="Y60" s="215"/>
      <c r="Z60" s="216"/>
    </row>
    <row r="61" spans="1:26" s="212" customFormat="1" ht="153" hidden="1" outlineLevel="1" x14ac:dyDescent="0.2">
      <c r="A61" s="5"/>
      <c r="B61" s="112" t="s">
        <v>187</v>
      </c>
      <c r="C61" s="359" t="s">
        <v>188</v>
      </c>
      <c r="D61" s="13">
        <f>255600-Q61-M61</f>
        <v>102614</v>
      </c>
      <c r="E61" s="13">
        <v>0</v>
      </c>
      <c r="F61" s="13">
        <v>0</v>
      </c>
      <c r="G61" s="13">
        <v>0</v>
      </c>
      <c r="H61" s="13">
        <f>(204000*76.46%)*35%</f>
        <v>54592</v>
      </c>
      <c r="I61" s="13">
        <v>0</v>
      </c>
      <c r="J61" s="13">
        <v>0</v>
      </c>
      <c r="K61" s="13">
        <f t="shared" si="21"/>
        <v>102614</v>
      </c>
      <c r="L61" s="13">
        <f t="shared" si="22"/>
        <v>102614</v>
      </c>
      <c r="M61" s="160">
        <f>(204000*76.46%)*65%</f>
        <v>101386</v>
      </c>
      <c r="N61" s="13"/>
      <c r="O61" s="13">
        <f t="shared" si="23"/>
        <v>51600</v>
      </c>
      <c r="P61" s="13"/>
      <c r="Q61" s="13">
        <v>51600</v>
      </c>
      <c r="R61" s="13">
        <f t="shared" si="24"/>
        <v>255600</v>
      </c>
      <c r="S61" s="14">
        <f t="shared" si="25"/>
        <v>102614</v>
      </c>
      <c r="T61" s="90"/>
      <c r="W61" s="215"/>
      <c r="Y61" s="215"/>
      <c r="Z61" s="216"/>
    </row>
    <row r="62" spans="1:26" s="2" customFormat="1" ht="25.5" hidden="1" outlineLevel="1" x14ac:dyDescent="0.2">
      <c r="A62" s="5"/>
      <c r="B62" s="112" t="s">
        <v>189</v>
      </c>
      <c r="C62" s="359" t="s">
        <v>190</v>
      </c>
      <c r="D62" s="13">
        <v>400820</v>
      </c>
      <c r="E62" s="13">
        <v>0</v>
      </c>
      <c r="F62" s="13">
        <v>0</v>
      </c>
      <c r="G62" s="13">
        <v>0</v>
      </c>
      <c r="H62" s="13">
        <f t="shared" si="26"/>
        <v>107263</v>
      </c>
      <c r="I62" s="13">
        <v>0</v>
      </c>
      <c r="J62" s="13">
        <v>0</v>
      </c>
      <c r="K62" s="13">
        <f t="shared" si="21"/>
        <v>400820</v>
      </c>
      <c r="L62" s="13">
        <f t="shared" si="22"/>
        <v>400820</v>
      </c>
      <c r="M62" s="160">
        <f>5086*200/9.11</f>
        <v>111658</v>
      </c>
      <c r="N62" s="13" t="s">
        <v>193</v>
      </c>
      <c r="O62" s="13">
        <f t="shared" si="23"/>
        <v>0</v>
      </c>
      <c r="P62" s="13"/>
      <c r="Q62" s="13">
        <v>0</v>
      </c>
      <c r="R62" s="13">
        <f t="shared" si="24"/>
        <v>512478</v>
      </c>
      <c r="S62" s="14">
        <f t="shared" si="25"/>
        <v>400820</v>
      </c>
      <c r="T62" s="90"/>
      <c r="W62" s="16"/>
      <c r="Y62" s="16"/>
      <c r="Z62" s="35"/>
    </row>
    <row r="63" spans="1:26" s="2" customFormat="1" ht="25.5" hidden="1" outlineLevel="1" x14ac:dyDescent="0.2">
      <c r="A63" s="5"/>
      <c r="B63" s="112" t="s">
        <v>191</v>
      </c>
      <c r="C63" s="359" t="s">
        <v>192</v>
      </c>
      <c r="D63" s="13">
        <v>23890</v>
      </c>
      <c r="E63" s="13">
        <v>0</v>
      </c>
      <c r="F63" s="13">
        <v>0</v>
      </c>
      <c r="G63" s="13">
        <v>0</v>
      </c>
      <c r="H63" s="13">
        <f t="shared" si="26"/>
        <v>6393</v>
      </c>
      <c r="I63" s="13">
        <v>0</v>
      </c>
      <c r="J63" s="13">
        <v>0</v>
      </c>
      <c r="K63" s="13">
        <f t="shared" si="21"/>
        <v>23890</v>
      </c>
      <c r="L63" s="13">
        <f t="shared" si="22"/>
        <v>23890</v>
      </c>
      <c r="M63" s="160">
        <f>51.45*200/9.11</f>
        <v>1130</v>
      </c>
      <c r="N63" s="13" t="s">
        <v>194</v>
      </c>
      <c r="O63" s="13">
        <f t="shared" si="23"/>
        <v>0</v>
      </c>
      <c r="P63" s="13"/>
      <c r="Q63" s="13">
        <v>0</v>
      </c>
      <c r="R63" s="13">
        <f t="shared" si="24"/>
        <v>25020</v>
      </c>
      <c r="S63" s="14">
        <f t="shared" si="25"/>
        <v>23890</v>
      </c>
      <c r="T63" s="90"/>
      <c r="W63" s="16"/>
      <c r="Y63" s="16"/>
      <c r="Z63" s="35"/>
    </row>
    <row r="64" spans="1:26" s="2" customFormat="1" ht="33.75" customHeight="1" collapsed="1" thickBot="1" x14ac:dyDescent="0.25">
      <c r="A64" s="44"/>
      <c r="B64" s="110" t="s">
        <v>9</v>
      </c>
      <c r="C64" s="110" t="s">
        <v>197</v>
      </c>
      <c r="D64" s="30">
        <f t="shared" ref="D64:S64" si="27">SUM(D65:D79)</f>
        <v>1916390</v>
      </c>
      <c r="E64" s="30">
        <f t="shared" si="27"/>
        <v>0</v>
      </c>
      <c r="F64" s="30">
        <f t="shared" si="27"/>
        <v>0</v>
      </c>
      <c r="G64" s="30">
        <f t="shared" si="27"/>
        <v>0</v>
      </c>
      <c r="H64" s="30">
        <f t="shared" si="27"/>
        <v>685060</v>
      </c>
      <c r="I64" s="30">
        <f t="shared" si="27"/>
        <v>0</v>
      </c>
      <c r="J64" s="30">
        <f t="shared" si="27"/>
        <v>0</v>
      </c>
      <c r="K64" s="30">
        <f t="shared" si="27"/>
        <v>1916390</v>
      </c>
      <c r="L64" s="30">
        <f t="shared" si="27"/>
        <v>1916390</v>
      </c>
      <c r="M64" s="176">
        <f t="shared" si="27"/>
        <v>889608</v>
      </c>
      <c r="N64" s="30">
        <f t="shared" si="27"/>
        <v>0</v>
      </c>
      <c r="O64" s="30">
        <f t="shared" si="27"/>
        <v>1572820</v>
      </c>
      <c r="P64" s="30">
        <f t="shared" si="27"/>
        <v>93580</v>
      </c>
      <c r="Q64" s="30">
        <f t="shared" si="27"/>
        <v>1479240</v>
      </c>
      <c r="R64" s="30">
        <f t="shared" si="27"/>
        <v>4378818</v>
      </c>
      <c r="S64" s="31">
        <f t="shared" si="27"/>
        <v>2009970</v>
      </c>
      <c r="T64" s="253">
        <f>M78+M79</f>
        <v>194478</v>
      </c>
      <c r="U64" s="20"/>
      <c r="W64" s="16"/>
      <c r="Y64" s="16"/>
      <c r="Z64" s="35"/>
    </row>
    <row r="65" spans="1:27" s="212" customFormat="1" ht="280.5" hidden="1" outlineLevel="1" x14ac:dyDescent="0.2">
      <c r="A65" s="206"/>
      <c r="B65" s="207" t="s">
        <v>198</v>
      </c>
      <c r="C65" s="361" t="s">
        <v>199</v>
      </c>
      <c r="D65" s="208">
        <f>615330-M65</f>
        <v>309517</v>
      </c>
      <c r="E65" s="208">
        <v>0</v>
      </c>
      <c r="F65" s="208">
        <v>0</v>
      </c>
      <c r="G65" s="208">
        <v>0</v>
      </c>
      <c r="H65" s="208">
        <f>(615330*76.46%)*35%</f>
        <v>164668</v>
      </c>
      <c r="I65" s="208">
        <v>0</v>
      </c>
      <c r="J65" s="208">
        <v>0</v>
      </c>
      <c r="K65" s="208">
        <f t="shared" ref="K65:K79" si="28">(D65+I65+J65)</f>
        <v>309517</v>
      </c>
      <c r="L65" s="208">
        <f t="shared" ref="L65:L79" si="29">K65</f>
        <v>309517</v>
      </c>
      <c r="M65" s="209">
        <f>(615330*76.46%)*65%</f>
        <v>305813</v>
      </c>
      <c r="N65" s="208"/>
      <c r="O65" s="208">
        <f t="shared" ref="O65:O79" si="30">P65+Q65</f>
        <v>0</v>
      </c>
      <c r="P65" s="208"/>
      <c r="Q65" s="208"/>
      <c r="R65" s="208">
        <f t="shared" ref="R65:R79" si="31">L65+M65+O65</f>
        <v>615330</v>
      </c>
      <c r="S65" s="210">
        <f t="shared" ref="S65:S79" si="32">L65+P65</f>
        <v>309517</v>
      </c>
      <c r="T65" s="254"/>
      <c r="W65" s="215"/>
      <c r="Y65" s="215"/>
      <c r="Z65" s="216"/>
    </row>
    <row r="66" spans="1:27" s="2" customFormat="1" ht="51" hidden="1" outlineLevel="1" x14ac:dyDescent="0.2">
      <c r="A66" s="5"/>
      <c r="B66" s="112" t="s">
        <v>137</v>
      </c>
      <c r="C66" s="359" t="s">
        <v>168</v>
      </c>
      <c r="D66" s="13">
        <v>10500</v>
      </c>
      <c r="E66" s="13">
        <v>0</v>
      </c>
      <c r="F66" s="13">
        <v>0</v>
      </c>
      <c r="G66" s="13">
        <v>0</v>
      </c>
      <c r="H66" s="13">
        <f>(D66*76.46%)*35%</f>
        <v>2810</v>
      </c>
      <c r="I66" s="13">
        <v>0</v>
      </c>
      <c r="J66" s="13">
        <v>0</v>
      </c>
      <c r="K66" s="13">
        <f t="shared" si="28"/>
        <v>10500</v>
      </c>
      <c r="L66" s="13">
        <f t="shared" si="29"/>
        <v>10500</v>
      </c>
      <c r="M66" s="160"/>
      <c r="N66" s="13"/>
      <c r="O66" s="13">
        <f t="shared" si="30"/>
        <v>0</v>
      </c>
      <c r="P66" s="13"/>
      <c r="Q66" s="13"/>
      <c r="R66" s="13">
        <f t="shared" si="31"/>
        <v>10500</v>
      </c>
      <c r="S66" s="14">
        <f t="shared" si="32"/>
        <v>10500</v>
      </c>
      <c r="T66" s="255"/>
      <c r="W66" s="16"/>
      <c r="Y66" s="16"/>
      <c r="Z66" s="35"/>
    </row>
    <row r="67" spans="1:27" s="2" customFormat="1" ht="267.75" hidden="1" outlineLevel="1" x14ac:dyDescent="0.2">
      <c r="A67" s="5"/>
      <c r="B67" s="112" t="s">
        <v>200</v>
      </c>
      <c r="C67" s="359" t="s">
        <v>201</v>
      </c>
      <c r="D67" s="13">
        <f>691390-Q67</f>
        <v>264260</v>
      </c>
      <c r="E67" s="13">
        <v>0</v>
      </c>
      <c r="F67" s="13">
        <v>0</v>
      </c>
      <c r="G67" s="13">
        <v>0</v>
      </c>
      <c r="H67" s="13">
        <f>(D67*76.46%)*35%</f>
        <v>70719</v>
      </c>
      <c r="I67" s="13">
        <v>0</v>
      </c>
      <c r="J67" s="13">
        <v>0</v>
      </c>
      <c r="K67" s="13">
        <f t="shared" si="28"/>
        <v>264260</v>
      </c>
      <c r="L67" s="13">
        <f t="shared" si="29"/>
        <v>264260</v>
      </c>
      <c r="M67" s="160"/>
      <c r="N67" s="13"/>
      <c r="O67" s="13">
        <f t="shared" si="30"/>
        <v>427130</v>
      </c>
      <c r="P67" s="13"/>
      <c r="Q67" s="13">
        <v>427130</v>
      </c>
      <c r="R67" s="13">
        <f t="shared" si="31"/>
        <v>691390</v>
      </c>
      <c r="S67" s="14">
        <f t="shared" si="32"/>
        <v>264260</v>
      </c>
      <c r="T67" s="255"/>
      <c r="W67" s="16"/>
      <c r="Y67" s="16"/>
      <c r="Z67" s="35"/>
    </row>
    <row r="68" spans="1:27" s="2" customFormat="1" ht="38.25" hidden="1" outlineLevel="1" x14ac:dyDescent="0.2">
      <c r="A68" s="5"/>
      <c r="B68" s="112" t="s">
        <v>202</v>
      </c>
      <c r="C68" s="359" t="s">
        <v>172</v>
      </c>
      <c r="D68" s="13">
        <f>988200-Q68</f>
        <v>14430</v>
      </c>
      <c r="E68" s="13">
        <v>0</v>
      </c>
      <c r="F68" s="13">
        <v>0</v>
      </c>
      <c r="G68" s="13">
        <v>0</v>
      </c>
      <c r="H68" s="13">
        <f>(D68*76.46%)*35%</f>
        <v>3862</v>
      </c>
      <c r="I68" s="13">
        <v>0</v>
      </c>
      <c r="J68" s="13">
        <v>0</v>
      </c>
      <c r="K68" s="13">
        <f t="shared" si="28"/>
        <v>14430</v>
      </c>
      <c r="L68" s="13">
        <f t="shared" si="29"/>
        <v>14430</v>
      </c>
      <c r="M68" s="160"/>
      <c r="N68" s="13"/>
      <c r="O68" s="13">
        <f t="shared" si="30"/>
        <v>973770</v>
      </c>
      <c r="P68" s="13"/>
      <c r="Q68" s="13">
        <v>973770</v>
      </c>
      <c r="R68" s="13">
        <f t="shared" si="31"/>
        <v>988200</v>
      </c>
      <c r="S68" s="14">
        <f t="shared" si="32"/>
        <v>14430</v>
      </c>
      <c r="T68" s="255"/>
      <c r="W68" s="16"/>
      <c r="Y68" s="16"/>
      <c r="Z68" s="35"/>
    </row>
    <row r="69" spans="1:27" s="2" customFormat="1" ht="153" hidden="1" outlineLevel="1" x14ac:dyDescent="0.2">
      <c r="A69" s="5"/>
      <c r="B69" s="112" t="s">
        <v>107</v>
      </c>
      <c r="C69" s="359" t="s">
        <v>173</v>
      </c>
      <c r="D69" s="13">
        <f>15370-Q69</f>
        <v>350</v>
      </c>
      <c r="E69" s="13">
        <v>0</v>
      </c>
      <c r="F69" s="13">
        <v>0</v>
      </c>
      <c r="G69" s="13">
        <v>0</v>
      </c>
      <c r="H69" s="13">
        <f>(D69*76.46%)*35%</f>
        <v>94</v>
      </c>
      <c r="I69" s="13">
        <v>0</v>
      </c>
      <c r="J69" s="13">
        <v>0</v>
      </c>
      <c r="K69" s="13">
        <f t="shared" si="28"/>
        <v>350</v>
      </c>
      <c r="L69" s="13">
        <f t="shared" si="29"/>
        <v>350</v>
      </c>
      <c r="M69" s="160"/>
      <c r="N69" s="13"/>
      <c r="O69" s="13">
        <f t="shared" si="30"/>
        <v>15020</v>
      </c>
      <c r="P69" s="13"/>
      <c r="Q69" s="13">
        <v>15020</v>
      </c>
      <c r="R69" s="13">
        <f t="shared" si="31"/>
        <v>15370</v>
      </c>
      <c r="S69" s="14">
        <f t="shared" si="32"/>
        <v>350</v>
      </c>
      <c r="T69" s="255"/>
      <c r="W69" s="16"/>
      <c r="Y69" s="16"/>
      <c r="Z69" s="35"/>
    </row>
    <row r="70" spans="1:27" s="212" customFormat="1" ht="140.25" hidden="1" outlineLevel="1" x14ac:dyDescent="0.2">
      <c r="A70" s="5"/>
      <c r="B70" s="112" t="s">
        <v>174</v>
      </c>
      <c r="C70" s="359" t="s">
        <v>175</v>
      </c>
      <c r="D70" s="13">
        <f>402550-M70</f>
        <v>202487</v>
      </c>
      <c r="E70" s="13">
        <v>0</v>
      </c>
      <c r="F70" s="13">
        <v>0</v>
      </c>
      <c r="G70" s="13">
        <v>0</v>
      </c>
      <c r="H70" s="13">
        <f>(402550*76.46%)*35%</f>
        <v>107726</v>
      </c>
      <c r="I70" s="13">
        <v>0</v>
      </c>
      <c r="J70" s="13">
        <v>0</v>
      </c>
      <c r="K70" s="13">
        <f t="shared" si="28"/>
        <v>202487</v>
      </c>
      <c r="L70" s="13">
        <f t="shared" si="29"/>
        <v>202487</v>
      </c>
      <c r="M70" s="160">
        <f>(402550*76.46%)*65%</f>
        <v>200063</v>
      </c>
      <c r="N70" s="13"/>
      <c r="O70" s="13">
        <f t="shared" si="30"/>
        <v>0</v>
      </c>
      <c r="P70" s="13"/>
      <c r="Q70" s="13"/>
      <c r="R70" s="13">
        <f t="shared" si="31"/>
        <v>402550</v>
      </c>
      <c r="S70" s="14">
        <f t="shared" si="32"/>
        <v>202487</v>
      </c>
      <c r="T70" s="255"/>
      <c r="W70" s="215"/>
      <c r="Y70" s="215"/>
      <c r="Z70" s="216"/>
    </row>
    <row r="71" spans="1:27" s="2" customFormat="1" ht="90.75" hidden="1" customHeight="1" outlineLevel="1" x14ac:dyDescent="0.2">
      <c r="A71" s="5"/>
      <c r="B71" s="112" t="s">
        <v>176</v>
      </c>
      <c r="C71" s="359" t="s">
        <v>177</v>
      </c>
      <c r="D71" s="13">
        <v>12440</v>
      </c>
      <c r="E71" s="13">
        <v>0</v>
      </c>
      <c r="F71" s="13">
        <v>0</v>
      </c>
      <c r="G71" s="13">
        <v>0</v>
      </c>
      <c r="H71" s="13">
        <f>(D71*76.46%)*35%</f>
        <v>3329</v>
      </c>
      <c r="I71" s="13">
        <v>0</v>
      </c>
      <c r="J71" s="13">
        <v>0</v>
      </c>
      <c r="K71" s="13">
        <f t="shared" si="28"/>
        <v>12440</v>
      </c>
      <c r="L71" s="13">
        <f t="shared" si="29"/>
        <v>12440</v>
      </c>
      <c r="M71" s="160"/>
      <c r="N71" s="13"/>
      <c r="O71" s="13">
        <f t="shared" si="30"/>
        <v>0</v>
      </c>
      <c r="P71" s="13"/>
      <c r="Q71" s="13"/>
      <c r="R71" s="13">
        <f t="shared" si="31"/>
        <v>12440</v>
      </c>
      <c r="S71" s="14">
        <f t="shared" si="32"/>
        <v>12440</v>
      </c>
      <c r="T71" s="255"/>
      <c r="W71" s="16"/>
      <c r="Y71" s="16"/>
      <c r="Z71" s="35"/>
    </row>
    <row r="72" spans="1:27" s="2" customFormat="1" ht="51" hidden="1" outlineLevel="1" x14ac:dyDescent="0.2">
      <c r="A72" s="5"/>
      <c r="B72" s="112" t="s">
        <v>142</v>
      </c>
      <c r="C72" s="359" t="s">
        <v>178</v>
      </c>
      <c r="D72" s="13">
        <v>9770</v>
      </c>
      <c r="E72" s="13">
        <v>0</v>
      </c>
      <c r="F72" s="13">
        <v>0</v>
      </c>
      <c r="G72" s="13">
        <v>0</v>
      </c>
      <c r="H72" s="13">
        <f>(D72*76.46%)*35%</f>
        <v>2615</v>
      </c>
      <c r="I72" s="13">
        <v>0</v>
      </c>
      <c r="J72" s="13">
        <v>0</v>
      </c>
      <c r="K72" s="13">
        <f t="shared" si="28"/>
        <v>9770</v>
      </c>
      <c r="L72" s="13">
        <f t="shared" si="29"/>
        <v>9770</v>
      </c>
      <c r="M72" s="160"/>
      <c r="N72" s="13"/>
      <c r="O72" s="13">
        <f t="shared" si="30"/>
        <v>0</v>
      </c>
      <c r="P72" s="13"/>
      <c r="Q72" s="13"/>
      <c r="R72" s="13">
        <f t="shared" si="31"/>
        <v>9770</v>
      </c>
      <c r="S72" s="14">
        <f t="shared" si="32"/>
        <v>9770</v>
      </c>
      <c r="T72" s="255"/>
      <c r="W72" s="16"/>
      <c r="Y72" s="16"/>
      <c r="Z72" s="35"/>
    </row>
    <row r="73" spans="1:27" s="212" customFormat="1" ht="293.25" hidden="1" outlineLevel="1" x14ac:dyDescent="0.2">
      <c r="A73" s="5"/>
      <c r="B73" s="112" t="s">
        <v>203</v>
      </c>
      <c r="C73" s="359" t="s">
        <v>204</v>
      </c>
      <c r="D73" s="13">
        <f>176800-M73</f>
        <v>88932</v>
      </c>
      <c r="E73" s="13">
        <v>0</v>
      </c>
      <c r="F73" s="13">
        <v>0</v>
      </c>
      <c r="G73" s="13">
        <v>0</v>
      </c>
      <c r="H73" s="13">
        <f>(176800*76.46%)*35%</f>
        <v>47313</v>
      </c>
      <c r="I73" s="13">
        <v>0</v>
      </c>
      <c r="J73" s="13">
        <v>0</v>
      </c>
      <c r="K73" s="13">
        <f t="shared" si="28"/>
        <v>88932</v>
      </c>
      <c r="L73" s="13">
        <f t="shared" si="29"/>
        <v>88932</v>
      </c>
      <c r="M73" s="160">
        <f>(176800*76.46%)*65%</f>
        <v>87868</v>
      </c>
      <c r="N73" s="13"/>
      <c r="O73" s="13">
        <f t="shared" si="30"/>
        <v>0</v>
      </c>
      <c r="P73" s="13"/>
      <c r="Q73" s="13"/>
      <c r="R73" s="13">
        <f t="shared" si="31"/>
        <v>176800</v>
      </c>
      <c r="S73" s="14">
        <f t="shared" si="32"/>
        <v>88932</v>
      </c>
      <c r="T73" s="255"/>
      <c r="W73" s="215"/>
      <c r="Y73" s="215"/>
      <c r="Z73" s="216"/>
    </row>
    <row r="74" spans="1:27" s="2" customFormat="1" ht="318.75" hidden="1" outlineLevel="1" x14ac:dyDescent="0.2">
      <c r="A74" s="5"/>
      <c r="B74" s="112" t="s">
        <v>205</v>
      </c>
      <c r="C74" s="359" t="s">
        <v>206</v>
      </c>
      <c r="D74" s="13">
        <f>108810-Q74</f>
        <v>97090</v>
      </c>
      <c r="E74" s="13">
        <v>0</v>
      </c>
      <c r="F74" s="13">
        <v>0</v>
      </c>
      <c r="G74" s="13">
        <v>0</v>
      </c>
      <c r="H74" s="13">
        <f>(D74*76.46%)*35%</f>
        <v>25982</v>
      </c>
      <c r="I74" s="13">
        <v>0</v>
      </c>
      <c r="J74" s="13">
        <v>0</v>
      </c>
      <c r="K74" s="13">
        <f t="shared" si="28"/>
        <v>97090</v>
      </c>
      <c r="L74" s="13">
        <f t="shared" si="29"/>
        <v>97090</v>
      </c>
      <c r="M74" s="160"/>
      <c r="N74" s="13"/>
      <c r="O74" s="13">
        <f t="shared" si="30"/>
        <v>11720</v>
      </c>
      <c r="P74" s="13"/>
      <c r="Q74" s="13">
        <v>11720</v>
      </c>
      <c r="R74" s="13">
        <f t="shared" si="31"/>
        <v>108810</v>
      </c>
      <c r="S74" s="14">
        <f t="shared" si="32"/>
        <v>97090</v>
      </c>
      <c r="T74" s="255"/>
      <c r="W74" s="16"/>
      <c r="Y74" s="16"/>
      <c r="Z74" s="35"/>
    </row>
    <row r="75" spans="1:27" s="212" customFormat="1" ht="140.25" hidden="1" outlineLevel="1" x14ac:dyDescent="0.2">
      <c r="A75" s="5"/>
      <c r="B75" s="112" t="s">
        <v>183</v>
      </c>
      <c r="C75" s="359" t="s">
        <v>184</v>
      </c>
      <c r="D75" s="13">
        <f>96890-O75</f>
        <v>27230</v>
      </c>
      <c r="E75" s="13">
        <v>0</v>
      </c>
      <c r="F75" s="13">
        <v>0</v>
      </c>
      <c r="G75" s="13">
        <v>0</v>
      </c>
      <c r="H75" s="13">
        <f>(D75*76.46%)*35%</f>
        <v>7287</v>
      </c>
      <c r="I75" s="13">
        <v>0</v>
      </c>
      <c r="J75" s="13">
        <v>0</v>
      </c>
      <c r="K75" s="13">
        <f t="shared" si="28"/>
        <v>27230</v>
      </c>
      <c r="L75" s="13">
        <f t="shared" si="29"/>
        <v>27230</v>
      </c>
      <c r="M75" s="160"/>
      <c r="N75" s="13"/>
      <c r="O75" s="13">
        <f t="shared" si="30"/>
        <v>69660</v>
      </c>
      <c r="P75" s="13">
        <v>69660</v>
      </c>
      <c r="Q75" s="13"/>
      <c r="R75" s="13">
        <f t="shared" si="31"/>
        <v>96890</v>
      </c>
      <c r="S75" s="14">
        <f t="shared" si="32"/>
        <v>96890</v>
      </c>
      <c r="T75" s="255"/>
      <c r="W75" s="215"/>
      <c r="Y75" s="215"/>
      <c r="Z75" s="216"/>
    </row>
    <row r="76" spans="1:27" s="212" customFormat="1" ht="204" hidden="1" outlineLevel="1" x14ac:dyDescent="0.2">
      <c r="A76" s="5"/>
      <c r="B76" s="112" t="s">
        <v>185</v>
      </c>
      <c r="C76" s="359" t="s">
        <v>186</v>
      </c>
      <c r="D76" s="13">
        <f>61660-O76</f>
        <v>37740</v>
      </c>
      <c r="E76" s="13">
        <v>0</v>
      </c>
      <c r="F76" s="13">
        <v>0</v>
      </c>
      <c r="G76" s="13">
        <v>0</v>
      </c>
      <c r="H76" s="13">
        <f>(D76*76.46%)*35%</f>
        <v>10100</v>
      </c>
      <c r="I76" s="13">
        <v>0</v>
      </c>
      <c r="J76" s="13">
        <v>0</v>
      </c>
      <c r="K76" s="13">
        <f t="shared" si="28"/>
        <v>37740</v>
      </c>
      <c r="L76" s="13">
        <f t="shared" si="29"/>
        <v>37740</v>
      </c>
      <c r="M76" s="160"/>
      <c r="N76" s="13"/>
      <c r="O76" s="13">
        <f t="shared" si="30"/>
        <v>23920</v>
      </c>
      <c r="P76" s="13">
        <v>23920</v>
      </c>
      <c r="Q76" s="13"/>
      <c r="R76" s="13">
        <f t="shared" si="31"/>
        <v>61660</v>
      </c>
      <c r="S76" s="14">
        <f t="shared" si="32"/>
        <v>61660</v>
      </c>
      <c r="T76" s="255"/>
      <c r="W76" s="215"/>
      <c r="Y76" s="215"/>
      <c r="Z76" s="216"/>
    </row>
    <row r="77" spans="1:27" s="212" customFormat="1" ht="153" hidden="1" outlineLevel="1" x14ac:dyDescent="0.2">
      <c r="A77" s="5"/>
      <c r="B77" s="112" t="s">
        <v>187</v>
      </c>
      <c r="C77" s="359" t="s">
        <v>188</v>
      </c>
      <c r="D77" s="13">
        <f>255600-M77</f>
        <v>154214</v>
      </c>
      <c r="E77" s="13">
        <v>0</v>
      </c>
      <c r="F77" s="13">
        <v>0</v>
      </c>
      <c r="G77" s="13">
        <v>0</v>
      </c>
      <c r="H77" s="13">
        <f>(204000*76.46%)*35%</f>
        <v>54592</v>
      </c>
      <c r="I77" s="13">
        <v>0</v>
      </c>
      <c r="J77" s="13">
        <v>0</v>
      </c>
      <c r="K77" s="13">
        <f t="shared" si="28"/>
        <v>154214</v>
      </c>
      <c r="L77" s="13">
        <f t="shared" si="29"/>
        <v>154214</v>
      </c>
      <c r="M77" s="160">
        <f>(204000*76.46%)*65%</f>
        <v>101386</v>
      </c>
      <c r="N77" s="13"/>
      <c r="O77" s="13">
        <f t="shared" si="30"/>
        <v>51600</v>
      </c>
      <c r="P77" s="13"/>
      <c r="Q77" s="13">
        <v>51600</v>
      </c>
      <c r="R77" s="13">
        <f t="shared" si="31"/>
        <v>307200</v>
      </c>
      <c r="S77" s="14">
        <f t="shared" si="32"/>
        <v>154214</v>
      </c>
      <c r="T77" s="255"/>
      <c r="W77" s="215"/>
      <c r="Y77" s="215"/>
      <c r="Z77" s="216"/>
    </row>
    <row r="78" spans="1:27" s="2" customFormat="1" ht="25.5" hidden="1" outlineLevel="1" x14ac:dyDescent="0.2">
      <c r="A78" s="5"/>
      <c r="B78" s="112" t="s">
        <v>207</v>
      </c>
      <c r="C78" s="359" t="s">
        <v>208</v>
      </c>
      <c r="D78" s="13">
        <v>666350</v>
      </c>
      <c r="E78" s="13">
        <v>0</v>
      </c>
      <c r="F78" s="13">
        <v>0</v>
      </c>
      <c r="G78" s="13">
        <v>0</v>
      </c>
      <c r="H78" s="13">
        <f>(D78*76.46%)*35%</f>
        <v>178322</v>
      </c>
      <c r="I78" s="13">
        <v>0</v>
      </c>
      <c r="J78" s="13">
        <v>0</v>
      </c>
      <c r="K78" s="13">
        <f t="shared" si="28"/>
        <v>666350</v>
      </c>
      <c r="L78" s="13">
        <f t="shared" si="29"/>
        <v>666350</v>
      </c>
      <c r="M78" s="160">
        <f>8802*200/9.11</f>
        <v>193238</v>
      </c>
      <c r="N78" s="13" t="s">
        <v>211</v>
      </c>
      <c r="O78" s="13">
        <f t="shared" si="30"/>
        <v>0</v>
      </c>
      <c r="P78" s="13"/>
      <c r="Q78" s="13"/>
      <c r="R78" s="13">
        <f t="shared" si="31"/>
        <v>859588</v>
      </c>
      <c r="S78" s="14">
        <f t="shared" si="32"/>
        <v>666350</v>
      </c>
      <c r="T78" s="255"/>
      <c r="W78" s="16"/>
      <c r="Y78" s="16"/>
      <c r="Z78" s="35"/>
    </row>
    <row r="79" spans="1:27" s="2" customFormat="1" ht="26.25" hidden="1" customHeight="1" outlineLevel="1" thickBot="1" x14ac:dyDescent="0.25">
      <c r="A79" s="5"/>
      <c r="B79" s="112" t="s">
        <v>209</v>
      </c>
      <c r="C79" s="359" t="s">
        <v>210</v>
      </c>
      <c r="D79" s="13">
        <v>21080</v>
      </c>
      <c r="E79" s="13">
        <v>0</v>
      </c>
      <c r="F79" s="13">
        <v>0</v>
      </c>
      <c r="G79" s="13">
        <v>0</v>
      </c>
      <c r="H79" s="13">
        <f>(D79*76.46%)*35%</f>
        <v>5641</v>
      </c>
      <c r="I79" s="13">
        <v>0</v>
      </c>
      <c r="J79" s="13">
        <v>0</v>
      </c>
      <c r="K79" s="13">
        <f t="shared" si="28"/>
        <v>21080</v>
      </c>
      <c r="L79" s="13">
        <f t="shared" si="29"/>
        <v>21080</v>
      </c>
      <c r="M79" s="160">
        <f>56.5*200/9.11</f>
        <v>1240</v>
      </c>
      <c r="N79" s="13" t="s">
        <v>212</v>
      </c>
      <c r="O79" s="13">
        <f t="shared" si="30"/>
        <v>0</v>
      </c>
      <c r="P79" s="13"/>
      <c r="Q79" s="13"/>
      <c r="R79" s="13">
        <f t="shared" si="31"/>
        <v>22320</v>
      </c>
      <c r="S79" s="14">
        <f t="shared" si="32"/>
        <v>21080</v>
      </c>
      <c r="T79" s="256"/>
      <c r="W79" s="16"/>
      <c r="Y79" s="16"/>
      <c r="Z79" s="35"/>
    </row>
    <row r="80" spans="1:27" s="2" customFormat="1" ht="15" customHeight="1" collapsed="1" thickBot="1" x14ac:dyDescent="0.25">
      <c r="A80" s="363"/>
      <c r="B80" s="868" t="s">
        <v>53</v>
      </c>
      <c r="C80" s="869"/>
      <c r="D80" s="28">
        <f>SUM(D64,D48,D34,D25,D20,D9)</f>
        <v>69624873</v>
      </c>
      <c r="E80" s="28">
        <f t="shared" ref="E80:S80" si="33">SUM(E64,E48,E34,E25,E20,E9)</f>
        <v>0</v>
      </c>
      <c r="F80" s="28">
        <f t="shared" si="33"/>
        <v>0</v>
      </c>
      <c r="G80" s="28">
        <f t="shared" si="33"/>
        <v>0</v>
      </c>
      <c r="H80" s="28">
        <f>SUM(H64,H48,H34,H25,H20,H9)</f>
        <v>22988940</v>
      </c>
      <c r="I80" s="28">
        <f t="shared" si="33"/>
        <v>0</v>
      </c>
      <c r="J80" s="28">
        <f t="shared" si="33"/>
        <v>0</v>
      </c>
      <c r="K80" s="28">
        <f t="shared" si="33"/>
        <v>69624873</v>
      </c>
      <c r="L80" s="28">
        <f t="shared" si="33"/>
        <v>69624873</v>
      </c>
      <c r="M80" s="28">
        <f>SUM(M64,M48,M34,M25,M20,M9)</f>
        <v>54203053</v>
      </c>
      <c r="N80" s="28">
        <f t="shared" si="33"/>
        <v>0</v>
      </c>
      <c r="O80" s="28">
        <f t="shared" si="33"/>
        <v>5265668</v>
      </c>
      <c r="P80" s="28">
        <f t="shared" si="33"/>
        <v>235000</v>
      </c>
      <c r="Q80" s="28">
        <f t="shared" si="33"/>
        <v>5030668</v>
      </c>
      <c r="R80" s="28">
        <f t="shared" si="33"/>
        <v>129093594</v>
      </c>
      <c r="S80" s="89">
        <f t="shared" si="33"/>
        <v>69859873</v>
      </c>
      <c r="T80" s="257"/>
      <c r="U80" s="24"/>
      <c r="V80" s="24"/>
      <c r="W80" s="25"/>
      <c r="X80" s="24"/>
      <c r="Y80" s="25"/>
      <c r="Z80" s="25"/>
      <c r="AA80" s="24"/>
    </row>
    <row r="81" spans="1:51" s="2" customFormat="1" ht="18" customHeight="1" thickBot="1" x14ac:dyDescent="0.25">
      <c r="A81" s="843" t="s">
        <v>113</v>
      </c>
      <c r="B81" s="844"/>
      <c r="C81" s="844"/>
      <c r="D81" s="844"/>
      <c r="E81" s="844"/>
      <c r="F81" s="844"/>
      <c r="G81" s="844"/>
      <c r="H81" s="844"/>
      <c r="I81" s="844"/>
      <c r="J81" s="844"/>
      <c r="K81" s="844"/>
      <c r="L81" s="844"/>
      <c r="M81" s="844"/>
      <c r="N81" s="844"/>
      <c r="O81" s="844"/>
      <c r="P81" s="844"/>
      <c r="Q81" s="844"/>
      <c r="R81" s="844"/>
      <c r="S81" s="845"/>
      <c r="T81" s="258"/>
      <c r="W81" s="16"/>
      <c r="Y81" s="16"/>
      <c r="Z81" s="35"/>
    </row>
    <row r="82" spans="1:51" s="99" customFormat="1" ht="33.75" customHeight="1" thickBot="1" x14ac:dyDescent="0.25">
      <c r="A82" s="96"/>
      <c r="B82" s="110" t="s">
        <v>112</v>
      </c>
      <c r="C82" s="110" t="s">
        <v>110</v>
      </c>
      <c r="D82" s="30">
        <f t="shared" ref="D82:L82" si="34">SUM(D83)</f>
        <v>1503301</v>
      </c>
      <c r="E82" s="30">
        <f t="shared" si="34"/>
        <v>0</v>
      </c>
      <c r="F82" s="30">
        <f t="shared" si="34"/>
        <v>0</v>
      </c>
      <c r="G82" s="30">
        <f t="shared" si="34"/>
        <v>0</v>
      </c>
      <c r="H82" s="30">
        <f t="shared" si="34"/>
        <v>402298</v>
      </c>
      <c r="I82" s="30">
        <f t="shared" si="34"/>
        <v>0</v>
      </c>
      <c r="J82" s="30">
        <f t="shared" si="34"/>
        <v>0</v>
      </c>
      <c r="K82" s="30">
        <f t="shared" si="34"/>
        <v>1503301</v>
      </c>
      <c r="L82" s="30">
        <f t="shared" si="34"/>
        <v>1503301</v>
      </c>
      <c r="M82" s="176"/>
      <c r="N82" s="30"/>
      <c r="O82" s="30">
        <f>SUM(O83)</f>
        <v>29458000</v>
      </c>
      <c r="P82" s="30">
        <f>SUM(P83)</f>
        <v>20621</v>
      </c>
      <c r="Q82" s="30">
        <f>SUM(Q83)</f>
        <v>29437379</v>
      </c>
      <c r="R82" s="30">
        <f>SUM(R83)</f>
        <v>30961301</v>
      </c>
      <c r="S82" s="31">
        <f>SUM(S83)</f>
        <v>1523922</v>
      </c>
      <c r="T82" s="364"/>
      <c r="V82" s="100"/>
      <c r="W82" s="101"/>
      <c r="Y82" s="102"/>
      <c r="Z82" s="103"/>
    </row>
    <row r="83" spans="1:51" s="212" customFormat="1" ht="39" hidden="1" outlineLevel="1" thickBot="1" x14ac:dyDescent="0.25">
      <c r="A83" s="5"/>
      <c r="B83" s="112" t="s">
        <v>472</v>
      </c>
      <c r="C83" s="359" t="s">
        <v>111</v>
      </c>
      <c r="D83" s="13">
        <f>30940.68*1000-Q83</f>
        <v>1503301</v>
      </c>
      <c r="E83" s="13">
        <v>0</v>
      </c>
      <c r="F83" s="13">
        <v>0</v>
      </c>
      <c r="G83" s="13">
        <v>0</v>
      </c>
      <c r="H83" s="13">
        <f>(D83*76.46%)*35%</f>
        <v>402298</v>
      </c>
      <c r="I83" s="13">
        <v>0</v>
      </c>
      <c r="J83" s="13">
        <v>0</v>
      </c>
      <c r="K83" s="13">
        <f>(D83+I83+J83)</f>
        <v>1503301</v>
      </c>
      <c r="L83" s="13">
        <f>K83</f>
        <v>1503301</v>
      </c>
      <c r="M83" s="160"/>
      <c r="N83" s="13"/>
      <c r="O83" s="13">
        <f>P83+Q83</f>
        <v>29458000</v>
      </c>
      <c r="P83" s="13">
        <f>29458000*0.07%</f>
        <v>20621</v>
      </c>
      <c r="Q83" s="13">
        <f>29458000*99.93%</f>
        <v>29437379</v>
      </c>
      <c r="R83" s="13">
        <f>L83+M83+O83</f>
        <v>30961301</v>
      </c>
      <c r="S83" s="14">
        <f>L83+P83</f>
        <v>1523922</v>
      </c>
      <c r="T83" s="515"/>
      <c r="V83" s="213"/>
      <c r="W83" s="214"/>
      <c r="Y83" s="215"/>
      <c r="Z83" s="216"/>
    </row>
    <row r="84" spans="1:51" s="2" customFormat="1" ht="15" customHeight="1" collapsed="1" thickBot="1" x14ac:dyDescent="0.25">
      <c r="A84" s="27"/>
      <c r="B84" s="868" t="s">
        <v>114</v>
      </c>
      <c r="C84" s="869"/>
      <c r="D84" s="28">
        <f>D82</f>
        <v>1503301</v>
      </c>
      <c r="E84" s="28">
        <f t="shared" ref="E84:Q84" si="35">E82</f>
        <v>0</v>
      </c>
      <c r="F84" s="28">
        <f t="shared" si="35"/>
        <v>0</v>
      </c>
      <c r="G84" s="28">
        <f t="shared" si="35"/>
        <v>0</v>
      </c>
      <c r="H84" s="28">
        <f t="shared" si="35"/>
        <v>402298</v>
      </c>
      <c r="I84" s="28">
        <f t="shared" si="35"/>
        <v>0</v>
      </c>
      <c r="J84" s="28">
        <f t="shared" si="35"/>
        <v>0</v>
      </c>
      <c r="K84" s="28">
        <f t="shared" si="35"/>
        <v>1503301</v>
      </c>
      <c r="L84" s="28">
        <f t="shared" si="35"/>
        <v>1503301</v>
      </c>
      <c r="M84" s="28">
        <f t="shared" si="35"/>
        <v>0</v>
      </c>
      <c r="N84" s="28">
        <f t="shared" si="35"/>
        <v>0</v>
      </c>
      <c r="O84" s="28">
        <f t="shared" si="35"/>
        <v>29458000</v>
      </c>
      <c r="P84" s="28">
        <f t="shared" si="35"/>
        <v>20621</v>
      </c>
      <c r="Q84" s="28">
        <f t="shared" si="35"/>
        <v>29437379</v>
      </c>
      <c r="R84" s="28">
        <f>R82</f>
        <v>30961301</v>
      </c>
      <c r="S84" s="89">
        <f>S82</f>
        <v>1523922</v>
      </c>
      <c r="T84" s="257"/>
      <c r="U84" s="24"/>
      <c r="V84" s="24"/>
      <c r="W84" s="25"/>
      <c r="X84" s="24"/>
      <c r="Y84" s="25"/>
      <c r="Z84" s="25"/>
      <c r="AA84" s="24"/>
    </row>
    <row r="85" spans="1:51" s="2" customFormat="1" ht="18" customHeight="1" thickBot="1" x14ac:dyDescent="0.25">
      <c r="A85" s="843" t="s">
        <v>196</v>
      </c>
      <c r="B85" s="844"/>
      <c r="C85" s="844"/>
      <c r="D85" s="844"/>
      <c r="E85" s="844"/>
      <c r="F85" s="844"/>
      <c r="G85" s="844"/>
      <c r="H85" s="844"/>
      <c r="I85" s="844"/>
      <c r="J85" s="844"/>
      <c r="K85" s="844"/>
      <c r="L85" s="844"/>
      <c r="M85" s="844"/>
      <c r="N85" s="844"/>
      <c r="O85" s="844"/>
      <c r="P85" s="844"/>
      <c r="Q85" s="844"/>
      <c r="R85" s="844"/>
      <c r="S85" s="845"/>
      <c r="T85" s="258"/>
      <c r="W85" s="16"/>
      <c r="Y85" s="16"/>
      <c r="Z85" s="35"/>
    </row>
    <row r="86" spans="1:51" s="99" customFormat="1" ht="21" customHeight="1" thickBot="1" x14ac:dyDescent="0.25">
      <c r="A86" s="109"/>
      <c r="B86" s="110" t="s">
        <v>265</v>
      </c>
      <c r="C86" s="110" t="s">
        <v>213</v>
      </c>
      <c r="D86" s="30">
        <f>SUM(D87:D93)</f>
        <v>2624170</v>
      </c>
      <c r="E86" s="30">
        <f t="shared" ref="E86:S86" si="36">SUM(E87:E93)</f>
        <v>0</v>
      </c>
      <c r="F86" s="30">
        <f t="shared" si="36"/>
        <v>0</v>
      </c>
      <c r="G86" s="30">
        <f t="shared" si="36"/>
        <v>0</v>
      </c>
      <c r="H86" s="30">
        <f t="shared" si="36"/>
        <v>702256</v>
      </c>
      <c r="I86" s="30">
        <f t="shared" si="36"/>
        <v>0</v>
      </c>
      <c r="J86" s="30">
        <f t="shared" si="36"/>
        <v>0</v>
      </c>
      <c r="K86" s="30">
        <f t="shared" si="36"/>
        <v>2624170</v>
      </c>
      <c r="L86" s="30">
        <f t="shared" si="36"/>
        <v>2624170</v>
      </c>
      <c r="M86" s="176">
        <f t="shared" si="36"/>
        <v>355697</v>
      </c>
      <c r="N86" s="30">
        <f t="shared" si="36"/>
        <v>0</v>
      </c>
      <c r="O86" s="30">
        <f t="shared" si="36"/>
        <v>0</v>
      </c>
      <c r="P86" s="30">
        <f t="shared" si="36"/>
        <v>0</v>
      </c>
      <c r="Q86" s="30">
        <f t="shared" si="36"/>
        <v>0</v>
      </c>
      <c r="R86" s="30">
        <f t="shared" si="36"/>
        <v>2979867</v>
      </c>
      <c r="S86" s="31">
        <f t="shared" si="36"/>
        <v>2624170</v>
      </c>
      <c r="T86" s="365"/>
      <c r="V86" s="100"/>
      <c r="W86" s="101"/>
      <c r="Y86" s="102"/>
      <c r="Z86" s="103"/>
    </row>
    <row r="87" spans="1:51" s="2" customFormat="1" ht="38.25" hidden="1" outlineLevel="1" x14ac:dyDescent="0.2">
      <c r="A87" s="5"/>
      <c r="B87" s="112" t="s">
        <v>215</v>
      </c>
      <c r="C87" s="359" t="s">
        <v>216</v>
      </c>
      <c r="D87" s="13">
        <v>1103620</v>
      </c>
      <c r="E87" s="13">
        <v>0</v>
      </c>
      <c r="F87" s="13">
        <v>0</v>
      </c>
      <c r="G87" s="13">
        <v>0</v>
      </c>
      <c r="H87" s="13">
        <f>(D87*76.46%)*35%</f>
        <v>295340</v>
      </c>
      <c r="I87" s="13">
        <v>0</v>
      </c>
      <c r="J87" s="13">
        <v>0</v>
      </c>
      <c r="K87" s="13">
        <f>(D87+I87+J87)</f>
        <v>1103620</v>
      </c>
      <c r="L87" s="13">
        <f>K87</f>
        <v>1103620</v>
      </c>
      <c r="M87" s="160">
        <f>19012*200/10.69</f>
        <v>355697</v>
      </c>
      <c r="N87" s="13" t="s">
        <v>228</v>
      </c>
      <c r="O87" s="13">
        <f>P87+Q87</f>
        <v>0</v>
      </c>
      <c r="P87" s="13"/>
      <c r="Q87" s="13"/>
      <c r="R87" s="13">
        <f t="shared" ref="R87:R93" si="37">L87+M87+O87</f>
        <v>1459317</v>
      </c>
      <c r="S87" s="14">
        <f t="shared" ref="S87:S93" si="38">L87+P87</f>
        <v>1103620</v>
      </c>
      <c r="T87" s="255">
        <v>1000</v>
      </c>
      <c r="V87" s="22"/>
      <c r="W87" s="26"/>
      <c r="Y87" s="16"/>
      <c r="Z87" s="35"/>
    </row>
    <row r="88" spans="1:51" s="2" customFormat="1" ht="38.25" hidden="1" outlineLevel="1" x14ac:dyDescent="0.2">
      <c r="A88" s="5"/>
      <c r="B88" s="112" t="s">
        <v>217</v>
      </c>
      <c r="C88" s="359" t="s">
        <v>218</v>
      </c>
      <c r="D88" s="13">
        <v>246410</v>
      </c>
      <c r="E88" s="13">
        <v>0</v>
      </c>
      <c r="F88" s="13">
        <v>0</v>
      </c>
      <c r="G88" s="13">
        <v>0</v>
      </c>
      <c r="H88" s="13">
        <f t="shared" ref="H88:H93" si="39">(D88*76.46%)*35%</f>
        <v>65942</v>
      </c>
      <c r="I88" s="13">
        <v>0</v>
      </c>
      <c r="J88" s="13">
        <v>0</v>
      </c>
      <c r="K88" s="13">
        <f t="shared" ref="K88:K93" si="40">(D88+I88+J88)</f>
        <v>246410</v>
      </c>
      <c r="L88" s="13">
        <f t="shared" ref="L88:L93" si="41">K88</f>
        <v>246410</v>
      </c>
      <c r="M88" s="160"/>
      <c r="N88" s="13"/>
      <c r="O88" s="13">
        <f t="shared" ref="O88:O93" si="42">P88+Q88</f>
        <v>0</v>
      </c>
      <c r="P88" s="13"/>
      <c r="Q88" s="13"/>
      <c r="R88" s="13">
        <f t="shared" si="37"/>
        <v>246410</v>
      </c>
      <c r="S88" s="14">
        <f t="shared" si="38"/>
        <v>246410</v>
      </c>
      <c r="T88" s="255"/>
      <c r="V88" s="22"/>
      <c r="W88" s="26"/>
      <c r="Y88" s="16"/>
      <c r="Z88" s="35"/>
    </row>
    <row r="89" spans="1:51" s="2" customFormat="1" ht="38.25" hidden="1" outlineLevel="1" x14ac:dyDescent="0.2">
      <c r="A89" s="5"/>
      <c r="B89" s="112" t="s">
        <v>219</v>
      </c>
      <c r="C89" s="359" t="s">
        <v>220</v>
      </c>
      <c r="D89" s="13">
        <v>57840</v>
      </c>
      <c r="E89" s="13">
        <v>0</v>
      </c>
      <c r="F89" s="13">
        <v>0</v>
      </c>
      <c r="G89" s="13">
        <v>0</v>
      </c>
      <c r="H89" s="13">
        <f t="shared" si="39"/>
        <v>15479</v>
      </c>
      <c r="I89" s="13">
        <v>0</v>
      </c>
      <c r="J89" s="13">
        <v>0</v>
      </c>
      <c r="K89" s="13">
        <f t="shared" si="40"/>
        <v>57840</v>
      </c>
      <c r="L89" s="13">
        <f t="shared" si="41"/>
        <v>57840</v>
      </c>
      <c r="M89" s="160"/>
      <c r="N89" s="13"/>
      <c r="O89" s="13">
        <f t="shared" si="42"/>
        <v>0</v>
      </c>
      <c r="P89" s="13"/>
      <c r="Q89" s="13"/>
      <c r="R89" s="13">
        <f t="shared" si="37"/>
        <v>57840</v>
      </c>
      <c r="S89" s="14">
        <f t="shared" si="38"/>
        <v>57840</v>
      </c>
      <c r="T89" s="255"/>
      <c r="V89" s="22"/>
      <c r="W89" s="26"/>
      <c r="Y89" s="16"/>
      <c r="Z89" s="35"/>
    </row>
    <row r="90" spans="1:51" s="2" customFormat="1" ht="38.25" hidden="1" outlineLevel="1" x14ac:dyDescent="0.2">
      <c r="A90" s="5"/>
      <c r="B90" s="112" t="s">
        <v>221</v>
      </c>
      <c r="C90" s="359" t="s">
        <v>222</v>
      </c>
      <c r="D90" s="13">
        <v>1183280</v>
      </c>
      <c r="E90" s="13">
        <v>0</v>
      </c>
      <c r="F90" s="13">
        <v>0</v>
      </c>
      <c r="G90" s="13">
        <v>0</v>
      </c>
      <c r="H90" s="13">
        <f t="shared" si="39"/>
        <v>316658</v>
      </c>
      <c r="I90" s="13">
        <v>0</v>
      </c>
      <c r="J90" s="13">
        <v>0</v>
      </c>
      <c r="K90" s="13">
        <f t="shared" si="40"/>
        <v>1183280</v>
      </c>
      <c r="L90" s="13">
        <f t="shared" si="41"/>
        <v>1183280</v>
      </c>
      <c r="M90" s="160"/>
      <c r="N90" s="13"/>
      <c r="O90" s="13">
        <f t="shared" si="42"/>
        <v>0</v>
      </c>
      <c r="P90" s="13"/>
      <c r="Q90" s="13"/>
      <c r="R90" s="13">
        <f t="shared" si="37"/>
        <v>1183280</v>
      </c>
      <c r="S90" s="14">
        <f t="shared" si="38"/>
        <v>1183280</v>
      </c>
      <c r="T90" s="255"/>
      <c r="V90" s="22"/>
      <c r="W90" s="26"/>
      <c r="Y90" s="16"/>
      <c r="Z90" s="35"/>
    </row>
    <row r="91" spans="1:51" s="2" customFormat="1" ht="38.25" hidden="1" outlineLevel="1" x14ac:dyDescent="0.2">
      <c r="A91" s="5"/>
      <c r="B91" s="112" t="s">
        <v>221</v>
      </c>
      <c r="C91" s="359" t="s">
        <v>223</v>
      </c>
      <c r="D91" s="13">
        <v>18780</v>
      </c>
      <c r="E91" s="13">
        <v>0</v>
      </c>
      <c r="F91" s="13">
        <v>0</v>
      </c>
      <c r="G91" s="13">
        <v>0</v>
      </c>
      <c r="H91" s="13">
        <f t="shared" si="39"/>
        <v>5026</v>
      </c>
      <c r="I91" s="13">
        <v>0</v>
      </c>
      <c r="J91" s="13">
        <v>0</v>
      </c>
      <c r="K91" s="13">
        <f t="shared" si="40"/>
        <v>18780</v>
      </c>
      <c r="L91" s="13">
        <f t="shared" si="41"/>
        <v>18780</v>
      </c>
      <c r="M91" s="160"/>
      <c r="N91" s="13"/>
      <c r="O91" s="13">
        <f t="shared" si="42"/>
        <v>0</v>
      </c>
      <c r="P91" s="13"/>
      <c r="Q91" s="13"/>
      <c r="R91" s="13">
        <f t="shared" si="37"/>
        <v>18780</v>
      </c>
      <c r="S91" s="14">
        <f t="shared" si="38"/>
        <v>18780</v>
      </c>
      <c r="T91" s="255"/>
      <c r="V91" s="22"/>
      <c r="W91" s="26"/>
      <c r="Y91" s="16"/>
      <c r="Z91" s="35"/>
    </row>
    <row r="92" spans="1:51" s="2" customFormat="1" ht="102" hidden="1" outlineLevel="1" x14ac:dyDescent="0.2">
      <c r="A92" s="5"/>
      <c r="B92" s="112" t="s">
        <v>224</v>
      </c>
      <c r="C92" s="359" t="s">
        <v>225</v>
      </c>
      <c r="D92" s="13">
        <v>10540</v>
      </c>
      <c r="E92" s="13">
        <v>0</v>
      </c>
      <c r="F92" s="13">
        <v>0</v>
      </c>
      <c r="G92" s="13">
        <v>0</v>
      </c>
      <c r="H92" s="13">
        <f t="shared" si="39"/>
        <v>2821</v>
      </c>
      <c r="I92" s="13">
        <v>0</v>
      </c>
      <c r="J92" s="13">
        <v>0</v>
      </c>
      <c r="K92" s="13">
        <f t="shared" si="40"/>
        <v>10540</v>
      </c>
      <c r="L92" s="13">
        <f t="shared" si="41"/>
        <v>10540</v>
      </c>
      <c r="M92" s="160"/>
      <c r="N92" s="13"/>
      <c r="O92" s="13">
        <f t="shared" si="42"/>
        <v>0</v>
      </c>
      <c r="P92" s="13"/>
      <c r="Q92" s="13"/>
      <c r="R92" s="13">
        <f t="shared" si="37"/>
        <v>10540</v>
      </c>
      <c r="S92" s="14">
        <f t="shared" si="38"/>
        <v>10540</v>
      </c>
      <c r="T92" s="255"/>
      <c r="V92" s="22"/>
      <c r="W92" s="26"/>
      <c r="Y92" s="16"/>
      <c r="Z92" s="35"/>
    </row>
    <row r="93" spans="1:51" s="2" customFormat="1" ht="39" hidden="1" outlineLevel="1" thickBot="1" x14ac:dyDescent="0.25">
      <c r="A93" s="5"/>
      <c r="B93" s="112" t="s">
        <v>226</v>
      </c>
      <c r="C93" s="359" t="s">
        <v>227</v>
      </c>
      <c r="D93" s="13">
        <v>3700</v>
      </c>
      <c r="E93" s="13">
        <v>0</v>
      </c>
      <c r="F93" s="13">
        <v>0</v>
      </c>
      <c r="G93" s="13">
        <v>0</v>
      </c>
      <c r="H93" s="13">
        <f t="shared" si="39"/>
        <v>990</v>
      </c>
      <c r="I93" s="13">
        <v>0</v>
      </c>
      <c r="J93" s="13">
        <v>0</v>
      </c>
      <c r="K93" s="13">
        <f t="shared" si="40"/>
        <v>3700</v>
      </c>
      <c r="L93" s="13">
        <f t="shared" si="41"/>
        <v>3700</v>
      </c>
      <c r="M93" s="160"/>
      <c r="N93" s="13"/>
      <c r="O93" s="13">
        <f t="shared" si="42"/>
        <v>0</v>
      </c>
      <c r="P93" s="13"/>
      <c r="Q93" s="13"/>
      <c r="R93" s="13">
        <f t="shared" si="37"/>
        <v>3700</v>
      </c>
      <c r="S93" s="14">
        <f t="shared" si="38"/>
        <v>3700</v>
      </c>
      <c r="T93" s="255"/>
      <c r="V93" s="22"/>
      <c r="W93" s="26"/>
      <c r="Y93" s="16"/>
      <c r="Z93" s="35"/>
    </row>
    <row r="94" spans="1:51" s="2" customFormat="1" ht="15" customHeight="1" collapsed="1" thickBot="1" x14ac:dyDescent="0.25">
      <c r="A94" s="363"/>
      <c r="B94" s="868" t="s">
        <v>195</v>
      </c>
      <c r="C94" s="869"/>
      <c r="D94" s="28">
        <f>D86</f>
        <v>2624170</v>
      </c>
      <c r="E94" s="28">
        <f t="shared" ref="E94:S94" si="43">E86</f>
        <v>0</v>
      </c>
      <c r="F94" s="28">
        <f t="shared" si="43"/>
        <v>0</v>
      </c>
      <c r="G94" s="28">
        <f t="shared" si="43"/>
        <v>0</v>
      </c>
      <c r="H94" s="28">
        <f t="shared" si="43"/>
        <v>702256</v>
      </c>
      <c r="I94" s="28">
        <f t="shared" si="43"/>
        <v>0</v>
      </c>
      <c r="J94" s="28">
        <f t="shared" si="43"/>
        <v>0</v>
      </c>
      <c r="K94" s="28">
        <f t="shared" si="43"/>
        <v>2624170</v>
      </c>
      <c r="L94" s="28">
        <f t="shared" si="43"/>
        <v>2624170</v>
      </c>
      <c r="M94" s="28">
        <f t="shared" si="43"/>
        <v>355697</v>
      </c>
      <c r="N94" s="28">
        <f t="shared" si="43"/>
        <v>0</v>
      </c>
      <c r="O94" s="28">
        <f t="shared" si="43"/>
        <v>0</v>
      </c>
      <c r="P94" s="28">
        <f t="shared" si="43"/>
        <v>0</v>
      </c>
      <c r="Q94" s="28">
        <f t="shared" si="43"/>
        <v>0</v>
      </c>
      <c r="R94" s="28">
        <f t="shared" si="43"/>
        <v>2979867</v>
      </c>
      <c r="S94" s="89">
        <f t="shared" si="43"/>
        <v>2624170</v>
      </c>
      <c r="T94" s="257"/>
      <c r="U94" s="24"/>
      <c r="V94" s="24"/>
      <c r="W94" s="25"/>
      <c r="X94" s="24"/>
      <c r="Y94" s="25"/>
      <c r="Z94" s="25"/>
      <c r="AA94" s="24"/>
    </row>
    <row r="95" spans="1:51" s="2" customFormat="1" ht="15" customHeight="1" thickBot="1" x14ac:dyDescent="0.25">
      <c r="A95" s="366"/>
      <c r="B95" s="367"/>
      <c r="C95" s="367" t="s">
        <v>13</v>
      </c>
      <c r="D95" s="43">
        <f>D80+D84+D94</f>
        <v>73752344</v>
      </c>
      <c r="E95" s="43">
        <f t="shared" ref="E95:S95" si="44">E80+E84+E94</f>
        <v>0</v>
      </c>
      <c r="F95" s="43">
        <f t="shared" si="44"/>
        <v>0</v>
      </c>
      <c r="G95" s="43">
        <f t="shared" si="44"/>
        <v>0</v>
      </c>
      <c r="H95" s="43">
        <f>H80+H84+H94</f>
        <v>24093494</v>
      </c>
      <c r="I95" s="43">
        <f t="shared" si="44"/>
        <v>0</v>
      </c>
      <c r="J95" s="43">
        <f t="shared" si="44"/>
        <v>0</v>
      </c>
      <c r="K95" s="43">
        <f t="shared" si="44"/>
        <v>73752344</v>
      </c>
      <c r="L95" s="43">
        <f t="shared" si="44"/>
        <v>73752344</v>
      </c>
      <c r="M95" s="43">
        <f>M80+M84+M94</f>
        <v>54558750</v>
      </c>
      <c r="N95" s="43">
        <f t="shared" si="44"/>
        <v>0</v>
      </c>
      <c r="O95" s="43">
        <f t="shared" si="44"/>
        <v>34723668</v>
      </c>
      <c r="P95" s="43">
        <f t="shared" si="44"/>
        <v>255621</v>
      </c>
      <c r="Q95" s="43">
        <f t="shared" si="44"/>
        <v>34468047</v>
      </c>
      <c r="R95" s="43">
        <f t="shared" si="44"/>
        <v>163034762</v>
      </c>
      <c r="S95" s="266">
        <f t="shared" si="44"/>
        <v>74007965</v>
      </c>
      <c r="T95" s="259"/>
      <c r="U95" s="46"/>
      <c r="V95" s="80"/>
      <c r="W95" s="80"/>
      <c r="X95" s="46"/>
      <c r="Y95" s="15"/>
      <c r="Z95" s="37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"/>
    </row>
    <row r="96" spans="1:51" s="99" customFormat="1" ht="42" customHeight="1" thickBot="1" x14ac:dyDescent="0.25">
      <c r="A96" s="200"/>
      <c r="B96" s="117"/>
      <c r="C96" s="201" t="s">
        <v>492</v>
      </c>
      <c r="D96" s="118">
        <v>6.82</v>
      </c>
      <c r="E96" s="118">
        <v>6.82</v>
      </c>
      <c r="F96" s="118">
        <v>6.82</v>
      </c>
      <c r="G96" s="118">
        <v>6.82</v>
      </c>
      <c r="H96" s="118">
        <v>6.82</v>
      </c>
      <c r="I96" s="118">
        <v>6.82</v>
      </c>
      <c r="J96" s="118">
        <v>6.82</v>
      </c>
      <c r="K96" s="118">
        <v>6.82</v>
      </c>
      <c r="L96" s="118">
        <v>6.82</v>
      </c>
      <c r="M96" s="118">
        <v>6.82</v>
      </c>
      <c r="N96" s="202"/>
      <c r="O96" s="119">
        <v>4.3099999999999996</v>
      </c>
      <c r="P96" s="119">
        <v>4.3099999999999996</v>
      </c>
      <c r="Q96" s="119">
        <v>4.3099999999999996</v>
      </c>
      <c r="R96" s="202"/>
      <c r="S96" s="120"/>
      <c r="T96" s="260"/>
      <c r="U96" s="94"/>
      <c r="V96" s="94"/>
      <c r="W96" s="15"/>
      <c r="X96" s="94"/>
      <c r="Y96" s="15"/>
      <c r="Z96" s="15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198"/>
    </row>
    <row r="97" spans="1:126" s="2" customFormat="1" ht="27" customHeight="1" thickBot="1" x14ac:dyDescent="0.25">
      <c r="A97" s="122"/>
      <c r="B97" s="123"/>
      <c r="C97" s="368" t="s">
        <v>14</v>
      </c>
      <c r="D97" s="124">
        <f>D95*D96</f>
        <v>502990986</v>
      </c>
      <c r="E97" s="124">
        <f t="shared" ref="E97:Q97" si="45">E95*E96</f>
        <v>0</v>
      </c>
      <c r="F97" s="124">
        <f t="shared" si="45"/>
        <v>0</v>
      </c>
      <c r="G97" s="124">
        <f t="shared" si="45"/>
        <v>0</v>
      </c>
      <c r="H97" s="124">
        <f t="shared" si="45"/>
        <v>164317629</v>
      </c>
      <c r="I97" s="125">
        <f t="shared" si="45"/>
        <v>0</v>
      </c>
      <c r="J97" s="125">
        <f t="shared" si="45"/>
        <v>0</v>
      </c>
      <c r="K97" s="125">
        <f t="shared" si="45"/>
        <v>502990986</v>
      </c>
      <c r="L97" s="125">
        <f t="shared" si="45"/>
        <v>502990986</v>
      </c>
      <c r="M97" s="125">
        <f>M95*M96</f>
        <v>372090675</v>
      </c>
      <c r="N97" s="125"/>
      <c r="O97" s="125">
        <f>O95*O96</f>
        <v>149659009</v>
      </c>
      <c r="P97" s="125">
        <f>P95*P96</f>
        <v>1101727</v>
      </c>
      <c r="Q97" s="126">
        <f t="shared" si="45"/>
        <v>148557283</v>
      </c>
      <c r="R97" s="126">
        <f>L97+M97+O97</f>
        <v>1024740670</v>
      </c>
      <c r="S97" s="127">
        <f>L97+P97</f>
        <v>504092713</v>
      </c>
      <c r="T97" s="369"/>
      <c r="U97" s="94"/>
      <c r="V97" s="94"/>
      <c r="W97" s="15"/>
      <c r="X97" s="94"/>
      <c r="Y97" s="15"/>
      <c r="Z97" s="15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4"/>
    </row>
    <row r="98" spans="1:126" s="2" customFormat="1" ht="36.75" customHeight="1" thickBot="1" x14ac:dyDescent="0.25">
      <c r="A98" s="114"/>
      <c r="B98" s="117"/>
      <c r="C98" s="516" t="s">
        <v>588</v>
      </c>
      <c r="D98" s="128">
        <v>0.28610000000000002</v>
      </c>
      <c r="E98" s="129"/>
      <c r="F98" s="129"/>
      <c r="G98" s="129"/>
      <c r="H98" s="129"/>
      <c r="I98" s="371"/>
      <c r="J98" s="130"/>
      <c r="K98" s="371"/>
      <c r="L98" s="130">
        <f>H97*28.61%</f>
        <v>47011274</v>
      </c>
      <c r="M98" s="130">
        <f>(M78+M79+M62+M63+M45+M46+M31+M32)*6.82</f>
        <v>2787873</v>
      </c>
      <c r="N98" s="372" t="s">
        <v>531</v>
      </c>
      <c r="O98" s="371"/>
      <c r="P98" s="371"/>
      <c r="Q98" s="131"/>
      <c r="R98" s="153">
        <f>L98+M98+O98</f>
        <v>49799147</v>
      </c>
      <c r="S98" s="411">
        <f>L98+P98</f>
        <v>47011274</v>
      </c>
      <c r="T98" s="261"/>
      <c r="U98" s="94"/>
      <c r="V98" s="15"/>
      <c r="W98" s="15"/>
      <c r="X98" s="15"/>
      <c r="Y98" s="15"/>
      <c r="Z98" s="15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4"/>
    </row>
    <row r="99" spans="1:126" s="2" customFormat="1" ht="41.25" customHeight="1" thickBot="1" x14ac:dyDescent="0.25">
      <c r="A99" s="122"/>
      <c r="B99" s="123"/>
      <c r="C99" s="373" t="s">
        <v>15</v>
      </c>
      <c r="D99" s="124"/>
      <c r="E99" s="124"/>
      <c r="F99" s="124"/>
      <c r="G99" s="124"/>
      <c r="H99" s="124"/>
      <c r="I99" s="125"/>
      <c r="J99" s="125"/>
      <c r="K99" s="125"/>
      <c r="L99" s="125">
        <f>L97+L98</f>
        <v>550002260</v>
      </c>
      <c r="M99" s="125">
        <f>M97-M98</f>
        <v>369302802</v>
      </c>
      <c r="N99" s="126" t="s">
        <v>532</v>
      </c>
      <c r="O99" s="125">
        <f>O97</f>
        <v>149659009</v>
      </c>
      <c r="P99" s="125">
        <f>P97</f>
        <v>1101727</v>
      </c>
      <c r="Q99" s="132">
        <f>Q97</f>
        <v>148557283</v>
      </c>
      <c r="R99" s="126">
        <f>L99+M99+O99</f>
        <v>1068964071</v>
      </c>
      <c r="S99" s="127">
        <f>L99+P99</f>
        <v>551103987</v>
      </c>
      <c r="T99" s="261"/>
      <c r="U99" s="828"/>
      <c r="V99" s="828"/>
      <c r="W99" s="15"/>
      <c r="X99" s="356"/>
      <c r="Y99" s="15"/>
      <c r="Z99" s="15"/>
      <c r="AA99" s="356"/>
      <c r="AB99" s="356"/>
      <c r="AC99" s="356"/>
      <c r="AD99" s="356"/>
      <c r="AE99" s="356"/>
      <c r="AF99" s="356"/>
      <c r="AG99" s="356"/>
      <c r="AH99" s="356"/>
      <c r="AI99" s="356"/>
      <c r="AJ99" s="356"/>
      <c r="AK99" s="356"/>
      <c r="AL99" s="356"/>
      <c r="AM99" s="356"/>
      <c r="AN99" s="356"/>
      <c r="AO99" s="356"/>
      <c r="AP99" s="356"/>
      <c r="AQ99" s="356"/>
      <c r="AR99" s="356"/>
      <c r="AS99" s="356"/>
      <c r="AT99" s="356"/>
      <c r="AU99" s="356"/>
      <c r="AV99" s="356"/>
      <c r="AW99" s="356"/>
      <c r="AX99" s="356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</row>
    <row r="100" spans="1:126" ht="15.75" customHeight="1" thickBot="1" x14ac:dyDescent="0.25">
      <c r="A100" s="865" t="s">
        <v>16</v>
      </c>
      <c r="B100" s="866"/>
      <c r="C100" s="866"/>
      <c r="D100" s="866"/>
      <c r="E100" s="866"/>
      <c r="F100" s="866"/>
      <c r="G100" s="866"/>
      <c r="H100" s="866"/>
      <c r="I100" s="866"/>
      <c r="J100" s="866"/>
      <c r="K100" s="866"/>
      <c r="L100" s="866"/>
      <c r="M100" s="866"/>
      <c r="N100" s="866"/>
      <c r="O100" s="866"/>
      <c r="P100" s="866"/>
      <c r="Q100" s="866"/>
      <c r="R100" s="866"/>
      <c r="S100" s="867"/>
      <c r="T100" s="258"/>
      <c r="U100" s="828"/>
      <c r="V100" s="828"/>
      <c r="W100" s="45"/>
      <c r="X100" s="4"/>
      <c r="Y100" s="45"/>
      <c r="Z100" s="45"/>
      <c r="AA100" s="4"/>
      <c r="AB100" s="4"/>
      <c r="AC100" s="4"/>
      <c r="AD100" s="4"/>
      <c r="AE100" s="4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70"/>
      <c r="DU100" s="70"/>
    </row>
    <row r="101" spans="1:126" ht="21.75" customHeight="1" x14ac:dyDescent="0.2">
      <c r="A101" s="169"/>
      <c r="B101" s="375" t="s">
        <v>19</v>
      </c>
      <c r="C101" s="375" t="s">
        <v>516</v>
      </c>
      <c r="D101" s="185">
        <v>3.5000000000000003E-2</v>
      </c>
      <c r="E101" s="376"/>
      <c r="F101" s="376"/>
      <c r="G101" s="376"/>
      <c r="H101" s="376"/>
      <c r="I101" s="376"/>
      <c r="J101" s="377"/>
      <c r="K101" s="376"/>
      <c r="L101" s="186">
        <f>(L99+M99)*$D101</f>
        <v>32175677</v>
      </c>
      <c r="M101" s="186"/>
      <c r="N101" s="376"/>
      <c r="O101" s="376"/>
      <c r="P101" s="376"/>
      <c r="Q101" s="376"/>
      <c r="R101" s="186">
        <f t="shared" ref="R101:R107" si="46">L101+M101+O101</f>
        <v>32175677</v>
      </c>
      <c r="S101" s="187">
        <f t="shared" ref="S101:S107" si="47">L101+M101+P101</f>
        <v>32175677</v>
      </c>
      <c r="T101" s="388"/>
      <c r="U101" s="358"/>
      <c r="V101" s="358"/>
      <c r="W101" s="45"/>
      <c r="X101" s="45"/>
      <c r="Y101" s="45"/>
      <c r="Z101" s="45"/>
      <c r="AA101" s="4"/>
      <c r="AB101" s="4"/>
      <c r="AC101" s="4"/>
      <c r="AD101" s="4"/>
      <c r="AE101" s="4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</row>
    <row r="102" spans="1:126" s="159" customFormat="1" ht="21.75" customHeight="1" x14ac:dyDescent="0.2">
      <c r="A102" s="5"/>
      <c r="B102" s="378" t="s">
        <v>498</v>
      </c>
      <c r="C102" s="378" t="s">
        <v>503</v>
      </c>
      <c r="D102" s="160">
        <v>240750</v>
      </c>
      <c r="E102" s="379"/>
      <c r="F102" s="379"/>
      <c r="G102" s="379"/>
      <c r="H102" s="379"/>
      <c r="I102" s="379"/>
      <c r="J102" s="380"/>
      <c r="K102" s="379"/>
      <c r="L102" s="160">
        <f>D102</f>
        <v>240750</v>
      </c>
      <c r="M102" s="160"/>
      <c r="N102" s="379"/>
      <c r="O102" s="379"/>
      <c r="P102" s="379"/>
      <c r="Q102" s="379"/>
      <c r="R102" s="160">
        <f t="shared" si="46"/>
        <v>240750</v>
      </c>
      <c r="S102" s="178">
        <f t="shared" si="47"/>
        <v>240750</v>
      </c>
      <c r="T102" s="388"/>
      <c r="U102" s="358"/>
      <c r="V102" s="358"/>
      <c r="W102" s="45"/>
      <c r="X102" s="45"/>
      <c r="Y102" s="45"/>
      <c r="Z102" s="45"/>
      <c r="AA102" s="4"/>
      <c r="AB102" s="4"/>
      <c r="AC102" s="4"/>
      <c r="AD102" s="4"/>
      <c r="AE102" s="4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387"/>
    </row>
    <row r="103" spans="1:126" s="159" customFormat="1" ht="33.75" customHeight="1" x14ac:dyDescent="0.2">
      <c r="A103" s="5"/>
      <c r="B103" s="378" t="s">
        <v>499</v>
      </c>
      <c r="C103" s="378" t="s">
        <v>504</v>
      </c>
      <c r="D103" s="160">
        <v>19131</v>
      </c>
      <c r="E103" s="379"/>
      <c r="F103" s="379"/>
      <c r="G103" s="379"/>
      <c r="H103" s="379"/>
      <c r="I103" s="379"/>
      <c r="J103" s="379"/>
      <c r="K103" s="379"/>
      <c r="L103" s="160">
        <f>D103</f>
        <v>19131</v>
      </c>
      <c r="M103" s="160"/>
      <c r="N103" s="379"/>
      <c r="O103" s="379"/>
      <c r="P103" s="379"/>
      <c r="Q103" s="379"/>
      <c r="R103" s="160">
        <f t="shared" si="46"/>
        <v>19131</v>
      </c>
      <c r="S103" s="178">
        <f t="shared" si="47"/>
        <v>19131</v>
      </c>
      <c r="T103" s="388"/>
      <c r="U103" s="358"/>
      <c r="V103" s="358"/>
      <c r="W103" s="45"/>
      <c r="X103" s="45"/>
      <c r="Y103" s="45"/>
      <c r="Z103" s="45"/>
      <c r="AA103" s="4"/>
      <c r="AB103" s="4"/>
      <c r="AC103" s="4"/>
      <c r="AD103" s="4"/>
      <c r="AE103" s="4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  <c r="DT103" s="70"/>
      <c r="DU103" s="70"/>
      <c r="DV103" s="387"/>
    </row>
    <row r="104" spans="1:126" s="159" customFormat="1" ht="21.75" customHeight="1" x14ac:dyDescent="0.2">
      <c r="A104" s="5"/>
      <c r="B104" s="378" t="s">
        <v>500</v>
      </c>
      <c r="C104" s="378" t="s">
        <v>505</v>
      </c>
      <c r="D104" s="160">
        <v>70106</v>
      </c>
      <c r="E104" s="379"/>
      <c r="F104" s="379"/>
      <c r="G104" s="379"/>
      <c r="H104" s="379"/>
      <c r="I104" s="379"/>
      <c r="J104" s="379"/>
      <c r="K104" s="379"/>
      <c r="L104" s="160">
        <f>D104</f>
        <v>70106</v>
      </c>
      <c r="M104" s="160"/>
      <c r="N104" s="379"/>
      <c r="O104" s="379"/>
      <c r="P104" s="379"/>
      <c r="Q104" s="379"/>
      <c r="R104" s="160">
        <f t="shared" si="46"/>
        <v>70106</v>
      </c>
      <c r="S104" s="178">
        <f t="shared" si="47"/>
        <v>70106</v>
      </c>
      <c r="T104" s="388"/>
      <c r="U104" s="358"/>
      <c r="V104" s="358"/>
      <c r="W104" s="45"/>
      <c r="X104" s="45"/>
      <c r="Y104" s="45"/>
      <c r="Z104" s="45"/>
      <c r="AA104" s="4"/>
      <c r="AB104" s="4"/>
      <c r="AC104" s="4"/>
      <c r="AD104" s="4"/>
      <c r="AE104" s="4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  <c r="DT104" s="70"/>
      <c r="DU104" s="70"/>
      <c r="DV104" s="387"/>
    </row>
    <row r="105" spans="1:126" s="159" customFormat="1" ht="21.75" customHeight="1" x14ac:dyDescent="0.2">
      <c r="A105" s="5"/>
      <c r="B105" s="378" t="s">
        <v>501</v>
      </c>
      <c r="C105" s="378" t="s">
        <v>506</v>
      </c>
      <c r="D105" s="160">
        <v>51657</v>
      </c>
      <c r="E105" s="379"/>
      <c r="F105" s="379"/>
      <c r="G105" s="379"/>
      <c r="H105" s="379"/>
      <c r="I105" s="379"/>
      <c r="J105" s="379"/>
      <c r="K105" s="379"/>
      <c r="L105" s="160">
        <f>D105</f>
        <v>51657</v>
      </c>
      <c r="M105" s="160"/>
      <c r="N105" s="379"/>
      <c r="O105" s="379"/>
      <c r="P105" s="379"/>
      <c r="Q105" s="379"/>
      <c r="R105" s="160">
        <f t="shared" si="46"/>
        <v>51657</v>
      </c>
      <c r="S105" s="178">
        <f t="shared" si="47"/>
        <v>51657</v>
      </c>
      <c r="T105" s="388"/>
      <c r="U105" s="358"/>
      <c r="V105" s="358"/>
      <c r="W105" s="45"/>
      <c r="X105" s="45"/>
      <c r="Y105" s="45"/>
      <c r="Z105" s="45"/>
      <c r="AA105" s="4"/>
      <c r="AB105" s="4"/>
      <c r="AC105" s="4"/>
      <c r="AD105" s="4"/>
      <c r="AE105" s="4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  <c r="DT105" s="70"/>
      <c r="DU105" s="70"/>
      <c r="DV105" s="387"/>
    </row>
    <row r="106" spans="1:126" s="159" customFormat="1" ht="33.75" customHeight="1" x14ac:dyDescent="0.2">
      <c r="A106" s="5"/>
      <c r="B106" s="378" t="s">
        <v>502</v>
      </c>
      <c r="C106" s="378" t="s">
        <v>507</v>
      </c>
      <c r="D106" s="160">
        <v>46064</v>
      </c>
      <c r="E106" s="379"/>
      <c r="F106" s="379"/>
      <c r="G106" s="379"/>
      <c r="H106" s="379"/>
      <c r="I106" s="379"/>
      <c r="J106" s="379"/>
      <c r="K106" s="379"/>
      <c r="L106" s="160">
        <f>D106</f>
        <v>46064</v>
      </c>
      <c r="M106" s="160"/>
      <c r="N106" s="379"/>
      <c r="O106" s="379"/>
      <c r="P106" s="379"/>
      <c r="Q106" s="381"/>
      <c r="R106" s="160">
        <f t="shared" si="46"/>
        <v>46064</v>
      </c>
      <c r="S106" s="178">
        <f t="shared" si="47"/>
        <v>46064</v>
      </c>
      <c r="T106" s="388"/>
      <c r="U106" s="358"/>
      <c r="V106" s="358"/>
      <c r="W106" s="45"/>
      <c r="X106" s="45"/>
      <c r="Y106" s="45"/>
      <c r="Z106" s="45"/>
      <c r="AA106" s="4"/>
      <c r="AB106" s="4"/>
      <c r="AC106" s="4"/>
      <c r="AD106" s="4"/>
      <c r="AE106" s="4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387"/>
    </row>
    <row r="107" spans="1:126" s="199" customFormat="1" ht="27" customHeight="1" thickBot="1" x14ac:dyDescent="0.25">
      <c r="A107" s="200"/>
      <c r="B107" s="201"/>
      <c r="C107" s="201" t="s">
        <v>534</v>
      </c>
      <c r="D107" s="196"/>
      <c r="E107" s="382"/>
      <c r="F107" s="382"/>
      <c r="G107" s="382"/>
      <c r="H107" s="382"/>
      <c r="I107" s="382"/>
      <c r="J107" s="382"/>
      <c r="K107" s="382"/>
      <c r="L107" s="196">
        <f>SUM(L102:L106)*6.82</f>
        <v>2916969</v>
      </c>
      <c r="M107" s="196"/>
      <c r="N107" s="382"/>
      <c r="O107" s="382"/>
      <c r="P107" s="382"/>
      <c r="Q107" s="382"/>
      <c r="R107" s="160">
        <f t="shared" si="46"/>
        <v>2916969</v>
      </c>
      <c r="S107" s="178">
        <f t="shared" si="47"/>
        <v>2916969</v>
      </c>
      <c r="T107" s="389"/>
      <c r="U107" s="65"/>
      <c r="V107" s="65"/>
      <c r="W107" s="197"/>
      <c r="X107" s="197"/>
      <c r="Y107" s="197"/>
      <c r="Z107" s="197"/>
      <c r="AA107" s="198"/>
      <c r="AB107" s="198"/>
      <c r="AC107" s="198"/>
      <c r="AD107" s="198"/>
      <c r="AE107" s="198"/>
    </row>
    <row r="108" spans="1:126" ht="14.25" customHeight="1" thickBot="1" x14ac:dyDescent="0.25">
      <c r="A108" s="383"/>
      <c r="B108" s="864" t="s">
        <v>17</v>
      </c>
      <c r="C108" s="864"/>
      <c r="D108" s="384"/>
      <c r="E108" s="384"/>
      <c r="F108" s="384"/>
      <c r="G108" s="384"/>
      <c r="H108" s="384"/>
      <c r="I108" s="384"/>
      <c r="J108" s="384"/>
      <c r="K108" s="384"/>
      <c r="L108" s="139">
        <f>L107+L101</f>
        <v>35092646</v>
      </c>
      <c r="M108" s="139">
        <f>M107+M101</f>
        <v>0</v>
      </c>
      <c r="N108" s="139">
        <f>SUM(N101:N106)</f>
        <v>0</v>
      </c>
      <c r="O108" s="139">
        <f>SUM(O101:O106)</f>
        <v>0</v>
      </c>
      <c r="P108" s="139">
        <f>SUM(P101:P106)</f>
        <v>0</v>
      </c>
      <c r="Q108" s="139">
        <f>SUM(Q101:Q106)</f>
        <v>0</v>
      </c>
      <c r="R108" s="139">
        <f>R107+R101</f>
        <v>35092646</v>
      </c>
      <c r="S108" s="167">
        <f>S107+S101</f>
        <v>35092646</v>
      </c>
      <c r="T108" s="257"/>
      <c r="U108" s="2"/>
      <c r="V108" s="4"/>
      <c r="W108" s="45"/>
      <c r="X108" s="4"/>
      <c r="Y108" s="45"/>
      <c r="Z108" s="45"/>
      <c r="AA108" s="4"/>
      <c r="AB108" s="4"/>
      <c r="AC108" s="4"/>
      <c r="AD108" s="4"/>
      <c r="AE108" s="4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  <c r="DT108" s="70"/>
      <c r="DU108" s="70"/>
    </row>
    <row r="109" spans="1:126" ht="13.5" thickBot="1" x14ac:dyDescent="0.25">
      <c r="A109" s="41"/>
      <c r="B109" s="143"/>
      <c r="C109" s="144" t="s">
        <v>18</v>
      </c>
      <c r="D109" s="145"/>
      <c r="E109" s="145"/>
      <c r="F109" s="145"/>
      <c r="G109" s="145"/>
      <c r="H109" s="145"/>
      <c r="I109" s="145"/>
      <c r="J109" s="145"/>
      <c r="K109" s="145"/>
      <c r="L109" s="146">
        <f>L108+L99</f>
        <v>585094906</v>
      </c>
      <c r="M109" s="146">
        <f>M108+M99</f>
        <v>369302802</v>
      </c>
      <c r="N109" s="145"/>
      <c r="O109" s="146">
        <f>O99</f>
        <v>149659009</v>
      </c>
      <c r="P109" s="146">
        <f>P99</f>
        <v>1101727</v>
      </c>
      <c r="Q109" s="146">
        <f>Q99</f>
        <v>148557283</v>
      </c>
      <c r="R109" s="147">
        <f>L109+M109+O109</f>
        <v>1104056717</v>
      </c>
      <c r="S109" s="148">
        <f>S99+S108</f>
        <v>586196633</v>
      </c>
      <c r="T109" s="259"/>
      <c r="U109" s="2"/>
      <c r="V109" s="2"/>
      <c r="W109" s="16"/>
      <c r="X109" s="2"/>
      <c r="Y109" s="16"/>
      <c r="Z109" s="16"/>
      <c r="AA109" s="2"/>
      <c r="AB109" s="2"/>
      <c r="AC109" s="2"/>
      <c r="AD109" s="2"/>
      <c r="AE109" s="2"/>
    </row>
    <row r="110" spans="1:126" ht="15.75" customHeight="1" thickBot="1" x14ac:dyDescent="0.25">
      <c r="A110" s="865" t="s">
        <v>20</v>
      </c>
      <c r="B110" s="866"/>
      <c r="C110" s="866"/>
      <c r="D110" s="866"/>
      <c r="E110" s="866"/>
      <c r="F110" s="866"/>
      <c r="G110" s="866"/>
      <c r="H110" s="866"/>
      <c r="I110" s="866"/>
      <c r="J110" s="866"/>
      <c r="K110" s="866"/>
      <c r="L110" s="866"/>
      <c r="M110" s="866"/>
      <c r="N110" s="866"/>
      <c r="O110" s="866"/>
      <c r="P110" s="866"/>
      <c r="Q110" s="866"/>
      <c r="R110" s="866"/>
      <c r="S110" s="867"/>
      <c r="T110" s="258"/>
      <c r="U110" s="149"/>
      <c r="V110" s="149"/>
      <c r="W110" s="16"/>
      <c r="X110" s="2"/>
      <c r="Y110" s="16"/>
      <c r="Z110" s="16"/>
      <c r="AA110" s="2"/>
      <c r="AB110" s="2"/>
      <c r="AC110" s="2"/>
      <c r="AD110" s="2"/>
      <c r="AE110" s="2"/>
    </row>
    <row r="111" spans="1:126" ht="21" customHeight="1" x14ac:dyDescent="0.2">
      <c r="A111" s="150"/>
      <c r="B111" s="151" t="s">
        <v>21</v>
      </c>
      <c r="C111" s="151" t="s">
        <v>80</v>
      </c>
      <c r="D111" s="152">
        <v>8.9099999999999999E-2</v>
      </c>
      <c r="E111" s="392"/>
      <c r="F111" s="392"/>
      <c r="G111" s="392"/>
      <c r="H111" s="392"/>
      <c r="I111" s="392"/>
      <c r="J111" s="392"/>
      <c r="K111" s="392"/>
      <c r="L111" s="153">
        <f>($L$109+$M$109)*D111</f>
        <v>85036836</v>
      </c>
      <c r="M111" s="153"/>
      <c r="N111" s="392"/>
      <c r="O111" s="392"/>
      <c r="P111" s="392"/>
      <c r="Q111" s="392"/>
      <c r="R111" s="154">
        <f t="shared" ref="R111:R128" si="48">L111+M111+O111</f>
        <v>85036836</v>
      </c>
      <c r="S111" s="155">
        <f t="shared" ref="S111:S126" si="49">L111+M111+P111</f>
        <v>85036836</v>
      </c>
      <c r="T111" s="261"/>
      <c r="U111" s="156"/>
      <c r="V111" s="156"/>
      <c r="W111" s="16"/>
      <c r="X111" s="2"/>
      <c r="Y111" s="16"/>
      <c r="Z111" s="16"/>
      <c r="AA111" s="2"/>
      <c r="AB111" s="2"/>
      <c r="AC111" s="2"/>
      <c r="AD111" s="2"/>
      <c r="AE111" s="2"/>
    </row>
    <row r="112" spans="1:126" ht="21" customHeight="1" x14ac:dyDescent="0.2">
      <c r="A112" s="5"/>
      <c r="B112" s="157" t="s">
        <v>21</v>
      </c>
      <c r="C112" s="157" t="s">
        <v>22</v>
      </c>
      <c r="D112" s="158">
        <v>4.0000000000000001E-3</v>
      </c>
      <c r="E112" s="393"/>
      <c r="F112" s="393"/>
      <c r="G112" s="393"/>
      <c r="H112" s="393"/>
      <c r="I112" s="393"/>
      <c r="J112" s="393"/>
      <c r="K112" s="393"/>
      <c r="L112" s="160">
        <f t="shared" ref="L112:L122" si="50">($L$109+$M$109)*D112</f>
        <v>3817591</v>
      </c>
      <c r="M112" s="160"/>
      <c r="N112" s="393"/>
      <c r="O112" s="393"/>
      <c r="P112" s="393"/>
      <c r="Q112" s="393"/>
      <c r="R112" s="161">
        <f t="shared" si="48"/>
        <v>3817591</v>
      </c>
      <c r="S112" s="162">
        <f t="shared" si="49"/>
        <v>3817591</v>
      </c>
      <c r="T112" s="261"/>
      <c r="U112" s="163"/>
      <c r="V112" s="163"/>
      <c r="W112" s="16"/>
      <c r="X112" s="2"/>
      <c r="Y112" s="16"/>
      <c r="Z112" s="16"/>
      <c r="AA112" s="2"/>
      <c r="AB112" s="2"/>
      <c r="AC112" s="2"/>
      <c r="AD112" s="2"/>
      <c r="AE112" s="2"/>
    </row>
    <row r="113" spans="1:31" ht="21" customHeight="1" x14ac:dyDescent="0.2">
      <c r="A113" s="5"/>
      <c r="B113" s="157" t="s">
        <v>77</v>
      </c>
      <c r="C113" s="157" t="s">
        <v>78</v>
      </c>
      <c r="D113" s="230">
        <v>25715</v>
      </c>
      <c r="E113" s="393"/>
      <c r="F113" s="393"/>
      <c r="G113" s="393"/>
      <c r="H113" s="393"/>
      <c r="I113" s="393"/>
      <c r="J113" s="393"/>
      <c r="K113" s="393"/>
      <c r="L113" s="160"/>
      <c r="M113" s="160"/>
      <c r="N113" s="393"/>
      <c r="O113" s="393"/>
      <c r="P113" s="393"/>
      <c r="Q113" s="393"/>
      <c r="R113" s="161">
        <f t="shared" si="48"/>
        <v>0</v>
      </c>
      <c r="S113" s="162">
        <f t="shared" si="49"/>
        <v>0</v>
      </c>
      <c r="T113" s="261"/>
      <c r="U113" s="163"/>
      <c r="V113" s="163"/>
      <c r="W113" s="16"/>
      <c r="X113" s="2"/>
      <c r="Y113" s="16"/>
      <c r="Z113" s="16"/>
      <c r="AA113" s="2"/>
      <c r="AB113" s="2"/>
      <c r="AC113" s="2"/>
      <c r="AD113" s="2"/>
      <c r="AE113" s="2"/>
    </row>
    <row r="114" spans="1:31" s="199" customFormat="1" ht="27" customHeight="1" x14ac:dyDescent="0.2">
      <c r="A114" s="200"/>
      <c r="B114" s="201"/>
      <c r="C114" s="201" t="s">
        <v>534</v>
      </c>
      <c r="D114" s="196">
        <f>D113*6.82</f>
        <v>175376</v>
      </c>
      <c r="E114" s="394"/>
      <c r="F114" s="394"/>
      <c r="G114" s="394"/>
      <c r="H114" s="394"/>
      <c r="I114" s="394"/>
      <c r="J114" s="394"/>
      <c r="K114" s="394"/>
      <c r="L114" s="196">
        <f>D113*6.82</f>
        <v>175376</v>
      </c>
      <c r="M114" s="196"/>
      <c r="N114" s="394"/>
      <c r="O114" s="394"/>
      <c r="P114" s="394"/>
      <c r="Q114" s="394"/>
      <c r="R114" s="160">
        <f t="shared" si="48"/>
        <v>175376</v>
      </c>
      <c r="S114" s="178">
        <f t="shared" si="49"/>
        <v>175376</v>
      </c>
      <c r="T114" s="260"/>
      <c r="U114" s="65"/>
      <c r="V114" s="65"/>
      <c r="W114" s="197"/>
      <c r="X114" s="197"/>
      <c r="Y114" s="197"/>
      <c r="Z114" s="197"/>
      <c r="AA114" s="198"/>
      <c r="AB114" s="198"/>
      <c r="AC114" s="198"/>
      <c r="AD114" s="198"/>
      <c r="AE114" s="198"/>
    </row>
    <row r="115" spans="1:31" ht="21" customHeight="1" x14ac:dyDescent="0.2">
      <c r="A115" s="44"/>
      <c r="B115" s="157" t="s">
        <v>10</v>
      </c>
      <c r="C115" s="157" t="s">
        <v>11</v>
      </c>
      <c r="D115" s="158">
        <v>1.32E-2</v>
      </c>
      <c r="E115" s="393"/>
      <c r="F115" s="393"/>
      <c r="G115" s="393"/>
      <c r="H115" s="393"/>
      <c r="I115" s="393"/>
      <c r="J115" s="393"/>
      <c r="K115" s="393"/>
      <c r="L115" s="160">
        <f t="shared" si="50"/>
        <v>12598050</v>
      </c>
      <c r="M115" s="160"/>
      <c r="N115" s="393"/>
      <c r="O115" s="393"/>
      <c r="P115" s="393"/>
      <c r="Q115" s="393"/>
      <c r="R115" s="161">
        <f t="shared" si="48"/>
        <v>12598050</v>
      </c>
      <c r="S115" s="162">
        <f t="shared" si="49"/>
        <v>12598050</v>
      </c>
      <c r="T115" s="261"/>
      <c r="U115" s="2"/>
      <c r="V115" s="2"/>
      <c r="W115" s="16"/>
      <c r="X115" s="2"/>
      <c r="Y115" s="16"/>
      <c r="Z115" s="16"/>
      <c r="AA115" s="2"/>
      <c r="AB115" s="2"/>
      <c r="AC115" s="2"/>
      <c r="AD115" s="2"/>
      <c r="AE115" s="2"/>
    </row>
    <row r="116" spans="1:31" ht="21" customHeight="1" x14ac:dyDescent="0.2">
      <c r="A116" s="5"/>
      <c r="B116" s="157" t="s">
        <v>23</v>
      </c>
      <c r="C116" s="157" t="s">
        <v>24</v>
      </c>
      <c r="D116" s="158">
        <v>1E-3</v>
      </c>
      <c r="E116" s="393"/>
      <c r="F116" s="393"/>
      <c r="G116" s="393"/>
      <c r="H116" s="393"/>
      <c r="I116" s="393"/>
      <c r="J116" s="393"/>
      <c r="K116" s="393"/>
      <c r="L116" s="160">
        <f t="shared" si="50"/>
        <v>954398</v>
      </c>
      <c r="M116" s="160"/>
      <c r="N116" s="393"/>
      <c r="O116" s="393"/>
      <c r="P116" s="393"/>
      <c r="Q116" s="393"/>
      <c r="R116" s="161">
        <f t="shared" si="48"/>
        <v>954398</v>
      </c>
      <c r="S116" s="162">
        <f t="shared" si="49"/>
        <v>954398</v>
      </c>
      <c r="T116" s="261"/>
      <c r="U116" s="2"/>
      <c r="V116" s="2"/>
      <c r="W116" s="16"/>
      <c r="X116" s="2"/>
      <c r="Y116" s="16"/>
      <c r="Z116" s="16"/>
      <c r="AA116" s="2"/>
      <c r="AB116" s="2"/>
      <c r="AC116" s="2"/>
      <c r="AD116" s="2"/>
      <c r="AE116" s="2"/>
    </row>
    <row r="117" spans="1:31" ht="21" customHeight="1" x14ac:dyDescent="0.2">
      <c r="A117" s="44"/>
      <c r="B117" s="157" t="s">
        <v>508</v>
      </c>
      <c r="C117" s="157" t="s">
        <v>509</v>
      </c>
      <c r="D117" s="164">
        <v>3.3E-3</v>
      </c>
      <c r="E117" s="393"/>
      <c r="F117" s="393"/>
      <c r="G117" s="393"/>
      <c r="H117" s="393"/>
      <c r="I117" s="393"/>
      <c r="J117" s="393"/>
      <c r="K117" s="393"/>
      <c r="L117" s="160">
        <f t="shared" si="50"/>
        <v>3149512</v>
      </c>
      <c r="M117" s="160"/>
      <c r="N117" s="393"/>
      <c r="O117" s="393"/>
      <c r="P117" s="393"/>
      <c r="Q117" s="393"/>
      <c r="R117" s="161">
        <f t="shared" si="48"/>
        <v>3149512</v>
      </c>
      <c r="S117" s="162">
        <f t="shared" si="49"/>
        <v>3149512</v>
      </c>
      <c r="T117" s="261"/>
      <c r="U117" s="2"/>
      <c r="V117" s="2"/>
      <c r="W117" s="16"/>
      <c r="X117" s="2"/>
      <c r="Y117" s="16"/>
      <c r="Z117" s="16"/>
      <c r="AA117" s="2"/>
      <c r="AB117" s="2"/>
      <c r="AC117" s="2"/>
      <c r="AD117" s="2"/>
      <c r="AE117" s="2"/>
    </row>
    <row r="118" spans="1:31" ht="33" customHeight="1" x14ac:dyDescent="0.2">
      <c r="A118" s="44"/>
      <c r="B118" s="157" t="s">
        <v>510</v>
      </c>
      <c r="C118" s="386" t="s">
        <v>576</v>
      </c>
      <c r="D118" s="165">
        <v>1.1299999999999999E-2</v>
      </c>
      <c r="E118" s="393"/>
      <c r="F118" s="393"/>
      <c r="G118" s="393"/>
      <c r="H118" s="393"/>
      <c r="I118" s="393"/>
      <c r="J118" s="393"/>
      <c r="K118" s="393"/>
      <c r="L118" s="160">
        <f t="shared" si="50"/>
        <v>10784694</v>
      </c>
      <c r="M118" s="160"/>
      <c r="N118" s="393"/>
      <c r="O118" s="393"/>
      <c r="P118" s="393"/>
      <c r="Q118" s="393"/>
      <c r="R118" s="161">
        <f t="shared" si="48"/>
        <v>10784694</v>
      </c>
      <c r="S118" s="162">
        <f t="shared" si="49"/>
        <v>10784694</v>
      </c>
      <c r="T118" s="261"/>
      <c r="U118" s="2"/>
      <c r="V118" s="2"/>
      <c r="W118" s="16"/>
      <c r="X118" s="2"/>
      <c r="Y118" s="16"/>
      <c r="Z118" s="16"/>
      <c r="AA118" s="2"/>
      <c r="AB118" s="2"/>
      <c r="AC118" s="2"/>
      <c r="AD118" s="2"/>
      <c r="AE118" s="2"/>
    </row>
    <row r="119" spans="1:31" ht="33" customHeight="1" x14ac:dyDescent="0.2">
      <c r="A119" s="44"/>
      <c r="B119" s="157" t="s">
        <v>511</v>
      </c>
      <c r="C119" s="157" t="s">
        <v>577</v>
      </c>
      <c r="D119" s="165">
        <v>1.35E-2</v>
      </c>
      <c r="E119" s="393"/>
      <c r="F119" s="393"/>
      <c r="G119" s="393"/>
      <c r="H119" s="393"/>
      <c r="I119" s="393"/>
      <c r="J119" s="393"/>
      <c r="K119" s="393"/>
      <c r="L119" s="160">
        <f t="shared" si="50"/>
        <v>12884369</v>
      </c>
      <c r="M119" s="160"/>
      <c r="N119" s="393"/>
      <c r="O119" s="393"/>
      <c r="P119" s="393"/>
      <c r="Q119" s="393"/>
      <c r="R119" s="161">
        <f t="shared" si="48"/>
        <v>12884369</v>
      </c>
      <c r="S119" s="162">
        <f t="shared" si="49"/>
        <v>12884369</v>
      </c>
      <c r="T119" s="261"/>
      <c r="U119" s="2"/>
      <c r="V119" s="2"/>
      <c r="W119" s="16"/>
      <c r="X119" s="2"/>
      <c r="Y119" s="16"/>
      <c r="Z119" s="16"/>
      <c r="AA119" s="2"/>
      <c r="AB119" s="2"/>
      <c r="AC119" s="2"/>
      <c r="AD119" s="2"/>
      <c r="AE119" s="2"/>
    </row>
    <row r="120" spans="1:31" ht="21" customHeight="1" x14ac:dyDescent="0.2">
      <c r="A120" s="44"/>
      <c r="B120" s="157" t="s">
        <v>512</v>
      </c>
      <c r="C120" s="157" t="s">
        <v>25</v>
      </c>
      <c r="D120" s="165">
        <v>1E-3</v>
      </c>
      <c r="E120" s="393"/>
      <c r="F120" s="393"/>
      <c r="G120" s="393"/>
      <c r="H120" s="393"/>
      <c r="I120" s="393"/>
      <c r="J120" s="393"/>
      <c r="K120" s="393"/>
      <c r="L120" s="160">
        <f t="shared" si="50"/>
        <v>954398</v>
      </c>
      <c r="M120" s="160"/>
      <c r="N120" s="393"/>
      <c r="O120" s="393"/>
      <c r="P120" s="393"/>
      <c r="Q120" s="393"/>
      <c r="R120" s="161">
        <f t="shared" si="48"/>
        <v>954398</v>
      </c>
      <c r="S120" s="162">
        <f t="shared" si="49"/>
        <v>954398</v>
      </c>
      <c r="T120" s="261"/>
      <c r="U120" s="2"/>
      <c r="V120" s="2"/>
      <c r="W120" s="16"/>
      <c r="X120" s="2"/>
      <c r="Y120" s="16"/>
      <c r="Z120" s="16"/>
      <c r="AA120" s="2"/>
      <c r="AB120" s="2"/>
      <c r="AC120" s="2"/>
      <c r="AD120" s="2"/>
      <c r="AE120" s="2"/>
    </row>
    <row r="121" spans="1:31" ht="21" customHeight="1" x14ac:dyDescent="0.2">
      <c r="A121" s="5"/>
      <c r="B121" s="157" t="s">
        <v>513</v>
      </c>
      <c r="C121" s="157" t="s">
        <v>526</v>
      </c>
      <c r="D121" s="165">
        <v>2.6599999999999999E-2</v>
      </c>
      <c r="E121" s="393"/>
      <c r="F121" s="393"/>
      <c r="G121" s="393"/>
      <c r="H121" s="393"/>
      <c r="I121" s="393"/>
      <c r="J121" s="393"/>
      <c r="K121" s="393"/>
      <c r="L121" s="160">
        <f t="shared" si="50"/>
        <v>25386979</v>
      </c>
      <c r="M121" s="160"/>
      <c r="N121" s="393"/>
      <c r="O121" s="393"/>
      <c r="P121" s="393"/>
      <c r="Q121" s="393"/>
      <c r="R121" s="161">
        <f t="shared" si="48"/>
        <v>25386979</v>
      </c>
      <c r="S121" s="162">
        <f t="shared" si="49"/>
        <v>25386979</v>
      </c>
      <c r="T121" s="261"/>
      <c r="U121" s="2"/>
      <c r="V121" s="2"/>
      <c r="W121" s="16"/>
      <c r="X121" s="2"/>
      <c r="Y121" s="16"/>
      <c r="Z121" s="16"/>
      <c r="AA121" s="2"/>
      <c r="AB121" s="2"/>
      <c r="AC121" s="2"/>
      <c r="AD121" s="2"/>
      <c r="AE121" s="2"/>
    </row>
    <row r="122" spans="1:31" ht="41.25" customHeight="1" x14ac:dyDescent="0.2">
      <c r="A122" s="5"/>
      <c r="B122" s="192" t="s">
        <v>515</v>
      </c>
      <c r="C122" s="192" t="s">
        <v>26</v>
      </c>
      <c r="D122" s="193">
        <v>5.0000000000000001E-4</v>
      </c>
      <c r="E122" s="395"/>
      <c r="F122" s="395"/>
      <c r="G122" s="395"/>
      <c r="H122" s="395"/>
      <c r="I122" s="395"/>
      <c r="J122" s="395"/>
      <c r="K122" s="395"/>
      <c r="L122" s="246">
        <f t="shared" si="50"/>
        <v>477199</v>
      </c>
      <c r="M122" s="246"/>
      <c r="N122" s="395"/>
      <c r="O122" s="395"/>
      <c r="P122" s="395"/>
      <c r="Q122" s="395"/>
      <c r="R122" s="247">
        <f t="shared" si="48"/>
        <v>477199</v>
      </c>
      <c r="S122" s="267">
        <f t="shared" si="49"/>
        <v>477199</v>
      </c>
      <c r="T122" s="262"/>
      <c r="U122" s="2"/>
      <c r="V122" s="2"/>
      <c r="W122" s="16"/>
      <c r="X122" s="2"/>
      <c r="Y122" s="16"/>
      <c r="Z122" s="16"/>
      <c r="AA122" s="2"/>
      <c r="AB122" s="2"/>
      <c r="AC122" s="2"/>
      <c r="AD122" s="2"/>
      <c r="AE122" s="2"/>
    </row>
    <row r="123" spans="1:31" ht="21" customHeight="1" x14ac:dyDescent="0.2">
      <c r="A123" s="5"/>
      <c r="B123" s="157" t="s">
        <v>574</v>
      </c>
      <c r="C123" s="157" t="s">
        <v>575</v>
      </c>
      <c r="D123" s="158"/>
      <c r="E123" s="393"/>
      <c r="F123" s="393"/>
      <c r="G123" s="393"/>
      <c r="H123" s="393"/>
      <c r="I123" s="393"/>
      <c r="J123" s="393"/>
      <c r="K123" s="393"/>
      <c r="L123" s="160">
        <v>53550</v>
      </c>
      <c r="M123" s="160"/>
      <c r="N123" s="393"/>
      <c r="O123" s="393"/>
      <c r="P123" s="393"/>
      <c r="Q123" s="393"/>
      <c r="R123" s="161">
        <f t="shared" si="48"/>
        <v>53550</v>
      </c>
      <c r="S123" s="162">
        <f>L123+M123</f>
        <v>53550</v>
      </c>
      <c r="T123" s="385"/>
      <c r="U123" s="2"/>
      <c r="V123" s="2"/>
      <c r="W123" s="16"/>
      <c r="X123" s="2"/>
      <c r="Y123" s="16"/>
      <c r="Z123" s="16"/>
      <c r="AA123" s="2"/>
      <c r="AB123" s="2"/>
      <c r="AC123" s="2"/>
      <c r="AD123" s="2"/>
      <c r="AE123" s="2"/>
    </row>
    <row r="124" spans="1:31" ht="26.25" customHeight="1" x14ac:dyDescent="0.2">
      <c r="A124" s="5"/>
      <c r="B124" s="157"/>
      <c r="C124" s="229" t="s">
        <v>587</v>
      </c>
      <c r="D124" s="510">
        <v>3.7</v>
      </c>
      <c r="E124" s="408"/>
      <c r="F124" s="408"/>
      <c r="G124" s="408"/>
      <c r="H124" s="408"/>
      <c r="I124" s="408"/>
      <c r="J124" s="408"/>
      <c r="K124" s="408"/>
      <c r="L124" s="176">
        <f>L123*D124</f>
        <v>198135</v>
      </c>
      <c r="M124" s="160"/>
      <c r="N124" s="393"/>
      <c r="O124" s="393"/>
      <c r="P124" s="393"/>
      <c r="Q124" s="393"/>
      <c r="R124" s="161">
        <f t="shared" si="48"/>
        <v>198135</v>
      </c>
      <c r="S124" s="162">
        <f>L124+M124</f>
        <v>198135</v>
      </c>
      <c r="T124" s="385"/>
      <c r="U124" s="2"/>
      <c r="V124" s="2"/>
      <c r="W124" s="16"/>
      <c r="X124" s="2"/>
      <c r="Y124" s="16"/>
      <c r="Z124" s="16"/>
      <c r="AA124" s="2"/>
      <c r="AB124" s="2"/>
      <c r="AC124" s="2"/>
      <c r="AD124" s="2"/>
      <c r="AE124" s="2"/>
    </row>
    <row r="125" spans="1:31" s="70" customFormat="1" ht="41.25" customHeight="1" x14ac:dyDescent="0.2">
      <c r="A125" s="5"/>
      <c r="B125" s="157" t="s">
        <v>515</v>
      </c>
      <c r="C125" s="157" t="s">
        <v>514</v>
      </c>
      <c r="D125" s="158">
        <v>0.05</v>
      </c>
      <c r="E125" s="393"/>
      <c r="F125" s="393"/>
      <c r="G125" s="393"/>
      <c r="H125" s="393"/>
      <c r="I125" s="393"/>
      <c r="J125" s="393"/>
      <c r="K125" s="393"/>
      <c r="L125" s="160">
        <f>(P109+Q109)*D125/17.43</f>
        <v>429314</v>
      </c>
      <c r="M125" s="160"/>
      <c r="N125" s="393"/>
      <c r="O125" s="393"/>
      <c r="P125" s="393"/>
      <c r="Q125" s="393"/>
      <c r="R125" s="161">
        <f t="shared" si="48"/>
        <v>429314</v>
      </c>
      <c r="S125" s="162">
        <f t="shared" si="49"/>
        <v>429314</v>
      </c>
      <c r="T125" s="188"/>
      <c r="U125" s="4"/>
      <c r="V125" s="4"/>
      <c r="W125" s="45"/>
      <c r="X125" s="4"/>
      <c r="Y125" s="45"/>
      <c r="Z125" s="45"/>
      <c r="AA125" s="4"/>
      <c r="AB125" s="4"/>
      <c r="AC125" s="4"/>
      <c r="AD125" s="4"/>
      <c r="AE125" s="4"/>
    </row>
    <row r="126" spans="1:31" s="199" customFormat="1" ht="26.25" thickBot="1" x14ac:dyDescent="0.25">
      <c r="A126" s="273"/>
      <c r="B126" s="274"/>
      <c r="C126" s="274" t="s">
        <v>573</v>
      </c>
      <c r="D126" s="275"/>
      <c r="E126" s="396"/>
      <c r="F126" s="396"/>
      <c r="G126" s="396"/>
      <c r="H126" s="396"/>
      <c r="I126" s="396"/>
      <c r="J126" s="396"/>
      <c r="K126" s="396"/>
      <c r="L126" s="196">
        <f>L125*17.43</f>
        <v>7482943</v>
      </c>
      <c r="M126" s="196"/>
      <c r="N126" s="396"/>
      <c r="O126" s="396"/>
      <c r="P126" s="396"/>
      <c r="Q126" s="396"/>
      <c r="R126" s="276">
        <f t="shared" si="48"/>
        <v>7482943</v>
      </c>
      <c r="S126" s="277">
        <f t="shared" si="49"/>
        <v>7482943</v>
      </c>
      <c r="T126" s="278"/>
      <c r="U126" s="198"/>
      <c r="V126" s="198"/>
      <c r="W126" s="197"/>
      <c r="X126" s="198"/>
      <c r="Y126" s="197"/>
      <c r="Z126" s="197"/>
      <c r="AA126" s="198"/>
      <c r="AB126" s="198"/>
      <c r="AC126" s="198"/>
      <c r="AD126" s="198"/>
      <c r="AE126" s="198"/>
    </row>
    <row r="127" spans="1:31" ht="14.25" customHeight="1" thickBot="1" x14ac:dyDescent="0.25">
      <c r="A127" s="27"/>
      <c r="B127" s="873" t="s">
        <v>27</v>
      </c>
      <c r="C127" s="873"/>
      <c r="D127" s="405"/>
      <c r="E127" s="405"/>
      <c r="F127" s="405"/>
      <c r="G127" s="405"/>
      <c r="H127" s="405"/>
      <c r="I127" s="405"/>
      <c r="J127" s="405"/>
      <c r="K127" s="405"/>
      <c r="L127" s="139">
        <f>SUM(L111:L126)-L125-L123</f>
        <v>163900480</v>
      </c>
      <c r="M127" s="139">
        <f>SUM(M111:M126)-M125-M123</f>
        <v>0</v>
      </c>
      <c r="N127" s="405"/>
      <c r="O127" s="139">
        <f>SUM(O111:O126)-O125-O123</f>
        <v>0</v>
      </c>
      <c r="P127" s="405"/>
      <c r="Q127" s="405"/>
      <c r="R127" s="139">
        <f t="shared" si="48"/>
        <v>163900480</v>
      </c>
      <c r="S127" s="167">
        <f>SUM(S111:S126)-S125-S123</f>
        <v>163900480</v>
      </c>
      <c r="T127" s="250"/>
      <c r="U127" s="2"/>
      <c r="V127" s="2"/>
      <c r="W127" s="16"/>
      <c r="X127" s="2"/>
      <c r="Y127" s="16"/>
      <c r="Z127" s="16"/>
      <c r="AA127" s="2"/>
      <c r="AB127" s="2"/>
      <c r="AC127" s="2"/>
      <c r="AD127" s="2"/>
      <c r="AE127" s="2"/>
    </row>
    <row r="128" spans="1:31" ht="13.5" thickBot="1" x14ac:dyDescent="0.25">
      <c r="A128" s="248"/>
      <c r="B128" s="398"/>
      <c r="C128" s="399" t="s">
        <v>28</v>
      </c>
      <c r="D128" s="406"/>
      <c r="E128" s="406"/>
      <c r="F128" s="406"/>
      <c r="G128" s="406"/>
      <c r="H128" s="406"/>
      <c r="I128" s="406"/>
      <c r="J128" s="406"/>
      <c r="K128" s="406"/>
      <c r="L128" s="249">
        <f>L127+L109</f>
        <v>748995386</v>
      </c>
      <c r="M128" s="249">
        <f>M127+M109</f>
        <v>369302802</v>
      </c>
      <c r="N128" s="406"/>
      <c r="O128" s="249">
        <f>O127+O109</f>
        <v>149659009</v>
      </c>
      <c r="P128" s="249">
        <f>P127+P109</f>
        <v>1101727</v>
      </c>
      <c r="Q128" s="249">
        <f>Q127+Q109</f>
        <v>148557283</v>
      </c>
      <c r="R128" s="249">
        <f t="shared" si="48"/>
        <v>1267957197</v>
      </c>
      <c r="S128" s="268">
        <f>S109+S127</f>
        <v>750097113</v>
      </c>
      <c r="T128" s="263"/>
      <c r="U128" s="2"/>
      <c r="V128" s="2"/>
      <c r="W128" s="16"/>
      <c r="X128" s="2"/>
      <c r="Y128" s="16"/>
      <c r="Z128" s="16"/>
      <c r="AA128" s="2"/>
      <c r="AB128" s="2"/>
      <c r="AC128" s="2"/>
      <c r="AD128" s="2"/>
      <c r="AE128" s="2"/>
    </row>
    <row r="129" spans="1:51" ht="21" customHeight="1" thickBot="1" x14ac:dyDescent="0.25">
      <c r="A129" s="169"/>
      <c r="B129" s="375" t="s">
        <v>29</v>
      </c>
      <c r="C129" s="375" t="s">
        <v>30</v>
      </c>
      <c r="D129" s="164">
        <v>1.4999999999999999E-2</v>
      </c>
      <c r="E129" s="172"/>
      <c r="F129" s="172"/>
      <c r="G129" s="172"/>
      <c r="H129" s="172"/>
      <c r="I129" s="172"/>
      <c r="J129" s="172"/>
      <c r="K129" s="172"/>
      <c r="L129" s="170">
        <f>L128*1.5%</f>
        <v>11234931</v>
      </c>
      <c r="M129" s="170"/>
      <c r="N129" s="172"/>
      <c r="O129" s="170"/>
      <c r="P129" s="172"/>
      <c r="Q129" s="172"/>
      <c r="R129" s="170"/>
      <c r="S129" s="269">
        <f>L129</f>
        <v>11234931</v>
      </c>
      <c r="T129" s="261"/>
      <c r="U129" s="2"/>
      <c r="V129" s="2"/>
      <c r="W129" s="16"/>
      <c r="X129" s="2"/>
      <c r="Y129" s="16"/>
      <c r="Z129" s="16"/>
      <c r="AA129" s="2"/>
      <c r="AB129" s="2"/>
      <c r="AC129" s="2"/>
      <c r="AD129" s="2"/>
      <c r="AE129" s="2"/>
    </row>
    <row r="130" spans="1:51" ht="26.25" thickBot="1" x14ac:dyDescent="0.25">
      <c r="A130" s="169"/>
      <c r="B130" s="402"/>
      <c r="C130" s="402" t="s">
        <v>31</v>
      </c>
      <c r="D130" s="172"/>
      <c r="E130" s="172"/>
      <c r="F130" s="172"/>
      <c r="G130" s="172"/>
      <c r="H130" s="172"/>
      <c r="I130" s="172"/>
      <c r="J130" s="172"/>
      <c r="K130" s="172"/>
      <c r="L130" s="171">
        <f>L129+L128</f>
        <v>760230317</v>
      </c>
      <c r="M130" s="171">
        <f>M129+M128</f>
        <v>369302802</v>
      </c>
      <c r="N130" s="172"/>
      <c r="O130" s="171">
        <f>O129+O128</f>
        <v>149659009</v>
      </c>
      <c r="P130" s="171">
        <f>P129+P128</f>
        <v>1101727</v>
      </c>
      <c r="Q130" s="171">
        <f>Q129+Q128</f>
        <v>148557283</v>
      </c>
      <c r="R130" s="173">
        <f>L130+M130+O130</f>
        <v>1279192128</v>
      </c>
      <c r="S130" s="270">
        <f>S128+S129</f>
        <v>761332044</v>
      </c>
      <c r="T130" s="261"/>
      <c r="U130" s="16"/>
      <c r="V130" s="2"/>
      <c r="W130" s="16"/>
      <c r="X130" s="2"/>
      <c r="Y130" s="16"/>
      <c r="Z130" s="16"/>
      <c r="AA130" s="2"/>
      <c r="AB130" s="2"/>
      <c r="AC130" s="2"/>
      <c r="AD130" s="2"/>
      <c r="AE130" s="2"/>
    </row>
    <row r="131" spans="1:51" ht="14.25" customHeight="1" thickBot="1" x14ac:dyDescent="0.25">
      <c r="A131" s="169"/>
      <c r="B131" s="402"/>
      <c r="C131" s="402" t="s">
        <v>32</v>
      </c>
      <c r="D131" s="172"/>
      <c r="E131" s="172"/>
      <c r="F131" s="172"/>
      <c r="G131" s="172"/>
      <c r="H131" s="172"/>
      <c r="I131" s="172"/>
      <c r="J131" s="172"/>
      <c r="K131" s="172"/>
      <c r="L131" s="171"/>
      <c r="M131" s="171"/>
      <c r="N131" s="171"/>
      <c r="O131" s="171"/>
      <c r="P131" s="171"/>
      <c r="Q131" s="171"/>
      <c r="R131" s="171">
        <f>R130*18%</f>
        <v>230254583</v>
      </c>
      <c r="S131" s="271">
        <f>S130*18%</f>
        <v>137039768</v>
      </c>
      <c r="T131" s="261"/>
      <c r="U131" s="2"/>
      <c r="V131" s="2"/>
      <c r="W131" s="16"/>
      <c r="X131" s="2"/>
      <c r="Y131" s="16"/>
      <c r="Z131" s="16"/>
      <c r="AA131" s="2"/>
      <c r="AB131" s="2"/>
      <c r="AC131" s="2"/>
      <c r="AD131" s="2"/>
      <c r="AE131" s="2"/>
    </row>
    <row r="132" spans="1:51" s="4" customFormat="1" ht="14.25" customHeight="1" thickBot="1" x14ac:dyDescent="0.25">
      <c r="A132" s="122"/>
      <c r="B132" s="373"/>
      <c r="C132" s="373" t="s">
        <v>33</v>
      </c>
      <c r="D132" s="407"/>
      <c r="E132" s="407"/>
      <c r="F132" s="407"/>
      <c r="G132" s="407"/>
      <c r="H132" s="407"/>
      <c r="I132" s="407"/>
      <c r="J132" s="407"/>
      <c r="K132" s="407"/>
      <c r="L132" s="174"/>
      <c r="M132" s="174"/>
      <c r="N132" s="174"/>
      <c r="O132" s="174"/>
      <c r="P132" s="174"/>
      <c r="Q132" s="174"/>
      <c r="R132" s="174">
        <f>R130+R131</f>
        <v>1509446711</v>
      </c>
      <c r="S132" s="272">
        <f>S130+S131</f>
        <v>898371812</v>
      </c>
      <c r="T132" s="264"/>
      <c r="U132" s="2"/>
      <c r="V132" s="2"/>
      <c r="W132" s="16"/>
      <c r="X132" s="2"/>
      <c r="Y132" s="16"/>
      <c r="Z132" s="16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x14ac:dyDescent="0.2">
      <c r="U133" s="2"/>
      <c r="V133" s="2"/>
      <c r="W133" s="16"/>
      <c r="X133" s="2"/>
      <c r="Y133" s="16"/>
      <c r="Z133" s="35"/>
      <c r="AA133" s="2"/>
      <c r="AB133" s="2"/>
      <c r="AC133" s="2"/>
      <c r="AD133" s="2"/>
      <c r="AE133" s="2"/>
    </row>
    <row r="134" spans="1:51" x14ac:dyDescent="0.2">
      <c r="M134" s="177"/>
      <c r="U134" s="2"/>
      <c r="V134" s="2"/>
      <c r="W134" s="16"/>
      <c r="X134" s="2"/>
      <c r="Y134" s="16"/>
      <c r="Z134" s="35"/>
      <c r="AA134" s="2"/>
      <c r="AB134" s="2"/>
      <c r="AC134" s="2"/>
      <c r="AD134" s="2"/>
      <c r="AE134" s="2"/>
    </row>
    <row r="135" spans="1:51" x14ac:dyDescent="0.2">
      <c r="L135" s="17">
        <f>S130+'Куст 3-УЗА №11'!S76+'УЗА №9-УЗА №11'!S75+'Куст 4-УЗА №9'!S63+'УЗА №7-УЗА №9'!S74+'Куст 5-УЗА №7'!S59+'УЗА №5-УЗА №7'!S80+'Куст 6-УЗА №5'!S47+'Куст 3.1-УЗА №12'!S53</f>
        <v>1776683678</v>
      </c>
      <c r="N135" s="17">
        <f>L130-S130</f>
        <v>-1101727</v>
      </c>
    </row>
    <row r="137" spans="1:51" x14ac:dyDescent="0.2">
      <c r="L137" s="177"/>
      <c r="R137" s="17"/>
      <c r="S137" s="17"/>
    </row>
  </sheetData>
  <mergeCells count="39">
    <mergeCell ref="T4:T6"/>
    <mergeCell ref="B127:C127"/>
    <mergeCell ref="U99:U100"/>
    <mergeCell ref="P5:P6"/>
    <mergeCell ref="Q5:Q6"/>
    <mergeCell ref="R5:R6"/>
    <mergeCell ref="S5:S6"/>
    <mergeCell ref="B80:C80"/>
    <mergeCell ref="J5:J6"/>
    <mergeCell ref="K5:K6"/>
    <mergeCell ref="M5:M6"/>
    <mergeCell ref="N5:N6"/>
    <mergeCell ref="O5:O6"/>
    <mergeCell ref="E5:E6"/>
    <mergeCell ref="F5:F6"/>
    <mergeCell ref="A100:S100"/>
    <mergeCell ref="V99:V100"/>
    <mergeCell ref="B108:C108"/>
    <mergeCell ref="A110:S110"/>
    <mergeCell ref="A81:S81"/>
    <mergeCell ref="B84:C84"/>
    <mergeCell ref="A85:S85"/>
    <mergeCell ref="B94:C94"/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G5:G6"/>
    <mergeCell ref="H5:H6"/>
    <mergeCell ref="I5:I6"/>
  </mergeCells>
  <pageMargins left="0.23622047244094491" right="0.23622047244094491" top="0.74803149606299213" bottom="0.74803149606299213" header="0.31496062992125984" footer="0.31496062992125984"/>
  <pageSetup paperSize="8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87"/>
  <sheetViews>
    <sheetView view="pageBreakPreview" topLeftCell="E16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9.25" customHeight="1" x14ac:dyDescent="0.25">
      <c r="A1" s="846" t="s">
        <v>54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228">
        <v>0.315</v>
      </c>
    </row>
    <row r="2" spans="1:27" ht="29.25" customHeight="1" x14ac:dyDescent="0.25">
      <c r="A2" s="847" t="s">
        <v>230</v>
      </c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4"/>
    </row>
    <row r="3" spans="1:27" ht="29.25" customHeight="1" thickBot="1" x14ac:dyDescent="0.25">
      <c r="A3" s="848" t="s">
        <v>229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  <c r="T3" s="4"/>
    </row>
    <row r="4" spans="1:27" s="2" customFormat="1" ht="30" customHeight="1" thickBot="1" x14ac:dyDescent="0.25">
      <c r="A4" s="850"/>
      <c r="B4" s="853" t="s">
        <v>0</v>
      </c>
      <c r="C4" s="853" t="s">
        <v>1</v>
      </c>
      <c r="D4" s="856" t="s">
        <v>37</v>
      </c>
      <c r="E4" s="856"/>
      <c r="F4" s="856"/>
      <c r="G4" s="856"/>
      <c r="H4" s="856"/>
      <c r="I4" s="856"/>
      <c r="J4" s="856"/>
      <c r="K4" s="857"/>
      <c r="L4" s="858" t="s">
        <v>46</v>
      </c>
      <c r="M4" s="861" t="s">
        <v>38</v>
      </c>
      <c r="N4" s="862"/>
      <c r="O4" s="863" t="s">
        <v>39</v>
      </c>
      <c r="P4" s="856"/>
      <c r="Q4" s="857"/>
      <c r="R4" s="863" t="s">
        <v>40</v>
      </c>
      <c r="S4" s="857"/>
      <c r="T4" s="870" t="s">
        <v>539</v>
      </c>
      <c r="U4" s="84"/>
      <c r="X4" s="16"/>
      <c r="Z4" s="16"/>
      <c r="AA4" s="35"/>
    </row>
    <row r="5" spans="1:27" s="2" customFormat="1" ht="75.75" customHeight="1" x14ac:dyDescent="0.2">
      <c r="A5" s="851"/>
      <c r="B5" s="854"/>
      <c r="C5" s="854"/>
      <c r="D5" s="858" t="s">
        <v>41</v>
      </c>
      <c r="E5" s="858" t="s">
        <v>42</v>
      </c>
      <c r="F5" s="858" t="s">
        <v>43</v>
      </c>
      <c r="G5" s="858" t="s">
        <v>44</v>
      </c>
      <c r="H5" s="858" t="s">
        <v>45</v>
      </c>
      <c r="I5" s="858" t="s">
        <v>2</v>
      </c>
      <c r="J5" s="858" t="s">
        <v>3</v>
      </c>
      <c r="K5" s="858" t="s">
        <v>12</v>
      </c>
      <c r="L5" s="859"/>
      <c r="M5" s="876" t="s">
        <v>527</v>
      </c>
      <c r="N5" s="876" t="s">
        <v>47</v>
      </c>
      <c r="O5" s="876" t="s">
        <v>48</v>
      </c>
      <c r="P5" s="874" t="s">
        <v>49</v>
      </c>
      <c r="Q5" s="874" t="s">
        <v>50</v>
      </c>
      <c r="R5" s="876" t="s">
        <v>51</v>
      </c>
      <c r="S5" s="876" t="s">
        <v>52</v>
      </c>
      <c r="T5" s="871"/>
      <c r="U5" s="84"/>
      <c r="X5" s="16"/>
      <c r="Z5" s="16"/>
      <c r="AA5" s="35"/>
    </row>
    <row r="6" spans="1:27" s="2" customFormat="1" ht="15.75" customHeight="1" thickBot="1" x14ac:dyDescent="0.25">
      <c r="A6" s="852"/>
      <c r="B6" s="855"/>
      <c r="C6" s="855"/>
      <c r="D6" s="860"/>
      <c r="E6" s="860"/>
      <c r="F6" s="860"/>
      <c r="G6" s="860"/>
      <c r="H6" s="860"/>
      <c r="I6" s="860"/>
      <c r="J6" s="860"/>
      <c r="K6" s="860"/>
      <c r="L6" s="860"/>
      <c r="M6" s="877"/>
      <c r="N6" s="877"/>
      <c r="O6" s="877"/>
      <c r="P6" s="875"/>
      <c r="Q6" s="875"/>
      <c r="R6" s="877"/>
      <c r="S6" s="877"/>
      <c r="T6" s="872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43" t="s">
        <v>4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5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451</v>
      </c>
      <c r="C9" s="111" t="s">
        <v>450</v>
      </c>
      <c r="D9" s="88">
        <f>SUM(D10:D20)</f>
        <v>1855810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496633</v>
      </c>
      <c r="I9" s="88">
        <f t="shared" si="0"/>
        <v>0</v>
      </c>
      <c r="J9" s="88">
        <f t="shared" si="0"/>
        <v>0</v>
      </c>
      <c r="K9" s="88">
        <f t="shared" si="0"/>
        <v>1855810</v>
      </c>
      <c r="L9" s="88">
        <f t="shared" si="0"/>
        <v>1855810</v>
      </c>
      <c r="M9" s="175">
        <f>SUM(M10:M20)</f>
        <v>5361830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7217640</v>
      </c>
      <c r="S9" s="265">
        <f t="shared" si="0"/>
        <v>1855810</v>
      </c>
      <c r="T9" s="426"/>
      <c r="U9" s="105"/>
      <c r="V9" s="106"/>
      <c r="W9" s="107"/>
      <c r="X9" s="108"/>
      <c r="Z9" s="108"/>
      <c r="AA9" s="108"/>
    </row>
    <row r="10" spans="1:27" s="2" customFormat="1" ht="140.25" outlineLevel="1" x14ac:dyDescent="0.2">
      <c r="A10" s="362"/>
      <c r="B10" s="112" t="s">
        <v>232</v>
      </c>
      <c r="C10" s="359" t="s">
        <v>233</v>
      </c>
      <c r="D10" s="13">
        <v>1347510</v>
      </c>
      <c r="E10" s="13"/>
      <c r="F10" s="13"/>
      <c r="G10" s="13"/>
      <c r="H10" s="13">
        <f>(D10*76.46%)*35%</f>
        <v>360607</v>
      </c>
      <c r="I10" s="13"/>
      <c r="J10" s="13"/>
      <c r="K10" s="13">
        <f t="shared" ref="K10:K19" si="1">D10+I10+J10</f>
        <v>1347510</v>
      </c>
      <c r="L10" s="13">
        <f t="shared" ref="L10:L19" si="2">K10</f>
        <v>1347510</v>
      </c>
      <c r="M10" s="160"/>
      <c r="N10" s="13"/>
      <c r="O10" s="13">
        <f>P10+Q10</f>
        <v>0</v>
      </c>
      <c r="P10" s="13"/>
      <c r="Q10" s="13"/>
      <c r="R10" s="13">
        <f>L10+M10+O10</f>
        <v>1347510</v>
      </c>
      <c r="S10" s="14">
        <f>L10+P10</f>
        <v>1347510</v>
      </c>
      <c r="T10" s="427"/>
      <c r="U10" s="95">
        <v>1000</v>
      </c>
      <c r="W10" s="21"/>
      <c r="X10" s="32"/>
      <c r="Z10" s="16"/>
      <c r="AA10" s="35"/>
    </row>
    <row r="11" spans="1:27" s="2" customFormat="1" ht="63.75" outlineLevel="1" x14ac:dyDescent="0.2">
      <c r="A11" s="362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19" si="4">L11+M11+O11</f>
        <v>179710</v>
      </c>
      <c r="S11" s="14">
        <f t="shared" ref="S11:S19" si="5">L11+P11</f>
        <v>179710</v>
      </c>
      <c r="T11" s="427"/>
      <c r="U11" s="83"/>
      <c r="X11" s="16"/>
      <c r="Z11" s="16"/>
      <c r="AA11" s="35"/>
    </row>
    <row r="12" spans="1:27" s="2" customFormat="1" ht="38.25" customHeight="1" outlineLevel="1" x14ac:dyDescent="0.2">
      <c r="A12" s="362"/>
      <c r="B12" s="112" t="s">
        <v>87</v>
      </c>
      <c r="C12" s="359" t="s">
        <v>236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2684200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2684200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customHeight="1" outlineLevel="1" x14ac:dyDescent="0.2">
      <c r="A13" s="362"/>
      <c r="B13" s="112" t="s">
        <v>87</v>
      </c>
      <c r="C13" s="359" t="s">
        <v>237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2562830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2562830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customHeight="1" outlineLevel="1" x14ac:dyDescent="0.2">
      <c r="A14" s="362"/>
      <c r="B14" s="112" t="s">
        <v>87</v>
      </c>
      <c r="C14" s="359" t="s">
        <v>238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114800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114800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customHeight="1" outlineLevel="1" x14ac:dyDescent="0.2">
      <c r="A15" s="362"/>
      <c r="B15" s="112" t="s">
        <v>239</v>
      </c>
      <c r="C15" s="359" t="s">
        <v>240</v>
      </c>
      <c r="D15" s="13">
        <v>20560</v>
      </c>
      <c r="E15" s="13"/>
      <c r="F15" s="13"/>
      <c r="G15" s="13"/>
      <c r="H15" s="13">
        <f t="shared" ref="H15:H20" si="6">(D15*76.46%)*35%</f>
        <v>5502</v>
      </c>
      <c r="I15" s="13"/>
      <c r="J15" s="13"/>
      <c r="K15" s="13">
        <f t="shared" si="1"/>
        <v>20560</v>
      </c>
      <c r="L15" s="13">
        <f t="shared" si="2"/>
        <v>20560</v>
      </c>
      <c r="M15" s="160"/>
      <c r="N15" s="13"/>
      <c r="O15" s="13">
        <f t="shared" si="3"/>
        <v>0</v>
      </c>
      <c r="P15" s="13"/>
      <c r="Q15" s="13"/>
      <c r="R15" s="13">
        <f t="shared" si="4"/>
        <v>20560</v>
      </c>
      <c r="S15" s="14">
        <f t="shared" si="5"/>
        <v>20560</v>
      </c>
      <c r="T15" s="427"/>
      <c r="U15" s="83"/>
      <c r="X15" s="16"/>
      <c r="Z15" s="16"/>
      <c r="AA15" s="35"/>
    </row>
    <row r="16" spans="1:27" s="2" customFormat="1" ht="63.75" outlineLevel="1" x14ac:dyDescent="0.2">
      <c r="A16" s="362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7" s="2" customFormat="1" ht="63.75" outlineLevel="1" x14ac:dyDescent="0.2">
      <c r="A17" s="362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 t="shared" si="1"/>
        <v>65550</v>
      </c>
      <c r="L17" s="13">
        <f t="shared" si="2"/>
        <v>65550</v>
      </c>
      <c r="M17" s="160"/>
      <c r="N17" s="13"/>
      <c r="O17" s="13">
        <f t="shared" si="3"/>
        <v>0</v>
      </c>
      <c r="P17" s="13"/>
      <c r="Q17" s="13"/>
      <c r="R17" s="13">
        <f t="shared" si="4"/>
        <v>65550</v>
      </c>
      <c r="S17" s="14">
        <f t="shared" si="5"/>
        <v>65550</v>
      </c>
      <c r="T17" s="427"/>
      <c r="U17" s="83"/>
      <c r="X17" s="16"/>
      <c r="Z17" s="16"/>
      <c r="AA17" s="35"/>
    </row>
    <row r="18" spans="1:27" s="2" customFormat="1" ht="63.75" outlineLevel="1" x14ac:dyDescent="0.2">
      <c r="A18" s="362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 t="shared" si="1"/>
        <v>4640</v>
      </c>
      <c r="L18" s="13">
        <f t="shared" si="2"/>
        <v>4640</v>
      </c>
      <c r="M18" s="160"/>
      <c r="N18" s="13"/>
      <c r="O18" s="13">
        <f t="shared" si="3"/>
        <v>0</v>
      </c>
      <c r="P18" s="13"/>
      <c r="Q18" s="13"/>
      <c r="R18" s="13">
        <f t="shared" si="4"/>
        <v>4640</v>
      </c>
      <c r="S18" s="14">
        <f t="shared" si="5"/>
        <v>4640</v>
      </c>
      <c r="T18" s="427"/>
      <c r="U18" s="83"/>
      <c r="W18" s="22"/>
      <c r="X18" s="26"/>
      <c r="Z18" s="16"/>
      <c r="AA18" s="35"/>
    </row>
    <row r="19" spans="1:27" s="2" customFormat="1" ht="51" outlineLevel="1" x14ac:dyDescent="0.2">
      <c r="A19" s="362"/>
      <c r="B19" s="113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 t="shared" si="1"/>
        <v>41110</v>
      </c>
      <c r="L19" s="13">
        <f t="shared" si="2"/>
        <v>41110</v>
      </c>
      <c r="M19" s="160"/>
      <c r="N19" s="13"/>
      <c r="O19" s="13">
        <f t="shared" si="3"/>
        <v>0</v>
      </c>
      <c r="P19" s="13"/>
      <c r="Q19" s="13"/>
      <c r="R19" s="13">
        <f t="shared" si="4"/>
        <v>41110</v>
      </c>
      <c r="S19" s="14">
        <f t="shared" si="5"/>
        <v>41110</v>
      </c>
      <c r="T19" s="427"/>
      <c r="U19" s="83"/>
      <c r="W19" s="22"/>
      <c r="X19" s="26"/>
      <c r="Z19" s="16"/>
      <c r="AA19" s="35"/>
    </row>
    <row r="20" spans="1:27" s="2" customFormat="1" ht="51" outlineLevel="1" x14ac:dyDescent="0.2">
      <c r="A20" s="362"/>
      <c r="B20" s="113" t="s">
        <v>95</v>
      </c>
      <c r="C20" s="359" t="s">
        <v>248</v>
      </c>
      <c r="D20" s="13">
        <v>15800</v>
      </c>
      <c r="E20" s="13"/>
      <c r="F20" s="13"/>
      <c r="G20" s="13"/>
      <c r="H20" s="13">
        <f t="shared" si="6"/>
        <v>4228</v>
      </c>
      <c r="I20" s="13"/>
      <c r="J20" s="13"/>
      <c r="K20" s="13">
        <f>D20+I20+J20</f>
        <v>15800</v>
      </c>
      <c r="L20" s="13">
        <f>K20</f>
        <v>15800</v>
      </c>
      <c r="M20" s="160"/>
      <c r="N20" s="13"/>
      <c r="O20" s="13">
        <f t="shared" si="3"/>
        <v>0</v>
      </c>
      <c r="P20" s="13"/>
      <c r="Q20" s="13"/>
      <c r="R20" s="13">
        <f>L20+M20+O20</f>
        <v>15800</v>
      </c>
      <c r="S20" s="14">
        <f>L20+P20</f>
        <v>15800</v>
      </c>
      <c r="T20" s="427"/>
      <c r="U20" s="83"/>
      <c r="W20" s="22"/>
      <c r="X20" s="26"/>
      <c r="Z20" s="16"/>
      <c r="AA20" s="35"/>
    </row>
    <row r="21" spans="1:27" s="99" customFormat="1" ht="21" customHeight="1" x14ac:dyDescent="0.2">
      <c r="A21" s="109" t="s">
        <v>81</v>
      </c>
      <c r="B21" s="110" t="s">
        <v>100</v>
      </c>
      <c r="C21" s="110" t="s">
        <v>101</v>
      </c>
      <c r="D21" s="30">
        <f>SUM(D22:D22)</f>
        <v>8518</v>
      </c>
      <c r="E21" s="30">
        <f t="shared" ref="E21:S21" si="7">SUM(E22:E22)</f>
        <v>0</v>
      </c>
      <c r="F21" s="30">
        <f t="shared" si="7"/>
        <v>0</v>
      </c>
      <c r="G21" s="30">
        <f t="shared" si="7"/>
        <v>0</v>
      </c>
      <c r="H21" s="30">
        <f t="shared" si="7"/>
        <v>2280</v>
      </c>
      <c r="I21" s="30">
        <f t="shared" si="7"/>
        <v>0</v>
      </c>
      <c r="J21" s="30">
        <f t="shared" si="7"/>
        <v>0</v>
      </c>
      <c r="K21" s="30">
        <f t="shared" si="7"/>
        <v>8518</v>
      </c>
      <c r="L21" s="30">
        <f t="shared" si="7"/>
        <v>8518</v>
      </c>
      <c r="M21" s="176">
        <f>SUM(M22:M22)</f>
        <v>2794</v>
      </c>
      <c r="N21" s="30">
        <f t="shared" si="7"/>
        <v>0</v>
      </c>
      <c r="O21" s="30">
        <f t="shared" si="7"/>
        <v>204358</v>
      </c>
      <c r="P21" s="30">
        <f t="shared" si="7"/>
        <v>0</v>
      </c>
      <c r="Q21" s="30">
        <f t="shared" si="7"/>
        <v>204358</v>
      </c>
      <c r="R21" s="30">
        <f t="shared" si="7"/>
        <v>215670</v>
      </c>
      <c r="S21" s="31">
        <f t="shared" si="7"/>
        <v>8518</v>
      </c>
      <c r="T21" s="428"/>
      <c r="U21" s="98"/>
      <c r="W21" s="100"/>
      <c r="X21" s="101"/>
      <c r="Z21" s="102"/>
      <c r="AA21" s="103"/>
    </row>
    <row r="22" spans="1:27" s="2" customFormat="1" ht="25.5" customHeight="1" outlineLevel="1" x14ac:dyDescent="0.2">
      <c r="A22" s="5"/>
      <c r="B22" s="112" t="s">
        <v>102</v>
      </c>
      <c r="C22" s="359" t="s">
        <v>231</v>
      </c>
      <c r="D22" s="13">
        <f>862680/4*1-Q22-M22</f>
        <v>8518</v>
      </c>
      <c r="E22" s="13">
        <v>0</v>
      </c>
      <c r="F22" s="13">
        <v>0</v>
      </c>
      <c r="G22" s="13">
        <v>0</v>
      </c>
      <c r="H22" s="13">
        <f>(D22*76.46%)*35%</f>
        <v>2280</v>
      </c>
      <c r="I22" s="13">
        <v>0</v>
      </c>
      <c r="J22" s="13">
        <v>0</v>
      </c>
      <c r="K22" s="13">
        <f>(D22+I22+J22)</f>
        <v>8518</v>
      </c>
      <c r="L22" s="13">
        <f>K22</f>
        <v>8518</v>
      </c>
      <c r="M22" s="160">
        <f>11175/4*1</f>
        <v>2794</v>
      </c>
      <c r="N22" s="13" t="s">
        <v>524</v>
      </c>
      <c r="O22" s="13">
        <f>P22+Q22</f>
        <v>204358</v>
      </c>
      <c r="P22" s="13"/>
      <c r="Q22" s="13">
        <f>817430/4*1</f>
        <v>204358</v>
      </c>
      <c r="R22" s="13">
        <f>L22+M22+O22</f>
        <v>215670</v>
      </c>
      <c r="S22" s="14">
        <f>L22+P22</f>
        <v>8518</v>
      </c>
      <c r="T22" s="427"/>
      <c r="U22" s="83"/>
      <c r="W22" s="22"/>
      <c r="X22" s="26"/>
      <c r="Z22" s="16"/>
      <c r="AA22" s="35"/>
    </row>
    <row r="23" spans="1:27" s="2" customFormat="1" ht="27" customHeight="1" thickBot="1" x14ac:dyDescent="0.25">
      <c r="A23" s="44"/>
      <c r="B23" s="110" t="s">
        <v>8</v>
      </c>
      <c r="C23" s="110" t="s">
        <v>249</v>
      </c>
      <c r="D23" s="30">
        <f>SUM(D24:D32)</f>
        <v>1042503</v>
      </c>
      <c r="E23" s="30">
        <f t="shared" ref="E23:S23" si="8">SUM(E24:E32)</f>
        <v>0</v>
      </c>
      <c r="F23" s="30">
        <f t="shared" si="8"/>
        <v>0</v>
      </c>
      <c r="G23" s="30">
        <f t="shared" si="8"/>
        <v>0</v>
      </c>
      <c r="H23" s="30">
        <f t="shared" si="8"/>
        <v>422718</v>
      </c>
      <c r="I23" s="30">
        <f t="shared" si="8"/>
        <v>0</v>
      </c>
      <c r="J23" s="30">
        <f t="shared" si="8"/>
        <v>0</v>
      </c>
      <c r="K23" s="30">
        <f t="shared" si="8"/>
        <v>1042503</v>
      </c>
      <c r="L23" s="30">
        <f t="shared" si="8"/>
        <v>1042503</v>
      </c>
      <c r="M23" s="176">
        <f t="shared" si="8"/>
        <v>610932</v>
      </c>
      <c r="N23" s="30">
        <f t="shared" si="8"/>
        <v>0</v>
      </c>
      <c r="O23" s="30">
        <f t="shared" si="8"/>
        <v>676860</v>
      </c>
      <c r="P23" s="30">
        <f t="shared" si="8"/>
        <v>0</v>
      </c>
      <c r="Q23" s="30">
        <f t="shared" si="8"/>
        <v>676860</v>
      </c>
      <c r="R23" s="30">
        <f t="shared" si="8"/>
        <v>2330295</v>
      </c>
      <c r="S23" s="31">
        <f t="shared" si="8"/>
        <v>1042503</v>
      </c>
      <c r="T23" s="428">
        <f>M31+M32</f>
        <v>73825</v>
      </c>
      <c r="U23" s="83"/>
      <c r="V23" s="20"/>
      <c r="W23" s="21"/>
      <c r="X23" s="32"/>
      <c r="Z23" s="32"/>
      <c r="AA23" s="32"/>
    </row>
    <row r="24" spans="1:27" s="212" customFormat="1" ht="267.75" hidden="1" outlineLevel="1" x14ac:dyDescent="0.2">
      <c r="A24" s="362"/>
      <c r="B24" s="455" t="s">
        <v>250</v>
      </c>
      <c r="C24" s="379" t="s">
        <v>167</v>
      </c>
      <c r="D24" s="160">
        <f>557230-M24</f>
        <v>280292</v>
      </c>
      <c r="E24" s="160">
        <v>0</v>
      </c>
      <c r="F24" s="160">
        <v>0</v>
      </c>
      <c r="G24" s="160">
        <v>0</v>
      </c>
      <c r="H24" s="160">
        <f>(557230*76.46%)*35%</f>
        <v>149120</v>
      </c>
      <c r="I24" s="160">
        <v>0</v>
      </c>
      <c r="J24" s="160">
        <v>0</v>
      </c>
      <c r="K24" s="160">
        <f t="shared" ref="K24:K32" si="9">(D24+I24+J24)</f>
        <v>280292</v>
      </c>
      <c r="L24" s="160">
        <f t="shared" ref="L24:L32" si="10">K24</f>
        <v>280292</v>
      </c>
      <c r="M24" s="160">
        <f>(557230*76.46%)*65%</f>
        <v>276938</v>
      </c>
      <c r="N24" s="160"/>
      <c r="O24" s="160">
        <f t="shared" ref="O24:O32" si="11">P24+Q24</f>
        <v>0</v>
      </c>
      <c r="P24" s="160"/>
      <c r="Q24" s="160"/>
      <c r="R24" s="160">
        <f t="shared" ref="R24:R32" si="12">L24+M24+O24</f>
        <v>557230</v>
      </c>
      <c r="S24" s="178">
        <f t="shared" ref="S24:S32" si="13">L24+P24</f>
        <v>280292</v>
      </c>
      <c r="T24" s="445"/>
      <c r="U24" s="226">
        <v>1000</v>
      </c>
      <c r="W24" s="227"/>
      <c r="X24" s="214"/>
      <c r="Z24" s="215"/>
      <c r="AA24" s="215"/>
    </row>
    <row r="25" spans="1:27" s="2" customFormat="1" ht="51.75" hidden="1" customHeight="1" outlineLevel="1" x14ac:dyDescent="0.2">
      <c r="A25" s="362"/>
      <c r="B25" s="112" t="s">
        <v>137</v>
      </c>
      <c r="C25" s="359" t="s">
        <v>168</v>
      </c>
      <c r="D25" s="13">
        <v>10500</v>
      </c>
      <c r="E25" s="13">
        <v>0</v>
      </c>
      <c r="F25" s="13">
        <v>0</v>
      </c>
      <c r="G25" s="13">
        <v>0</v>
      </c>
      <c r="H25" s="13">
        <f>(D25*76.46%)*35%</f>
        <v>2810</v>
      </c>
      <c r="I25" s="13">
        <v>0</v>
      </c>
      <c r="J25" s="13">
        <v>0</v>
      </c>
      <c r="K25" s="13">
        <f t="shared" si="9"/>
        <v>10500</v>
      </c>
      <c r="L25" s="13">
        <f t="shared" si="10"/>
        <v>10500</v>
      </c>
      <c r="M25" s="160"/>
      <c r="N25" s="13"/>
      <c r="O25" s="13">
        <f t="shared" si="11"/>
        <v>0</v>
      </c>
      <c r="P25" s="13"/>
      <c r="Q25" s="13"/>
      <c r="R25" s="13">
        <f t="shared" si="12"/>
        <v>10500</v>
      </c>
      <c r="S25" s="14">
        <f t="shared" si="13"/>
        <v>10500</v>
      </c>
      <c r="T25" s="427">
        <f>M31+M32</f>
        <v>73825</v>
      </c>
      <c r="U25" s="83"/>
      <c r="X25" s="16"/>
      <c r="Z25" s="16"/>
      <c r="AA25" s="35"/>
    </row>
    <row r="26" spans="1:27" s="2" customFormat="1" ht="267.75" hidden="1" outlineLevel="1" x14ac:dyDescent="0.2">
      <c r="A26" s="362"/>
      <c r="B26" s="112" t="s">
        <v>251</v>
      </c>
      <c r="C26" s="359" t="s">
        <v>252</v>
      </c>
      <c r="D26" s="13">
        <f>471680-Q26</f>
        <v>193440</v>
      </c>
      <c r="E26" s="13">
        <v>0</v>
      </c>
      <c r="F26" s="13">
        <v>0</v>
      </c>
      <c r="G26" s="13">
        <v>0</v>
      </c>
      <c r="H26" s="13">
        <f>(D26*76.46%)*35%</f>
        <v>51766</v>
      </c>
      <c r="I26" s="13">
        <v>0</v>
      </c>
      <c r="J26" s="13">
        <v>0</v>
      </c>
      <c r="K26" s="13">
        <f t="shared" si="9"/>
        <v>193440</v>
      </c>
      <c r="L26" s="13">
        <f t="shared" si="10"/>
        <v>193440</v>
      </c>
      <c r="M26" s="160"/>
      <c r="N26" s="13"/>
      <c r="O26" s="13">
        <f t="shared" si="11"/>
        <v>278240</v>
      </c>
      <c r="P26" s="13"/>
      <c r="Q26" s="13">
        <v>278240</v>
      </c>
      <c r="R26" s="13">
        <f t="shared" si="12"/>
        <v>471680</v>
      </c>
      <c r="S26" s="14">
        <f t="shared" si="13"/>
        <v>193440</v>
      </c>
      <c r="T26" s="427"/>
      <c r="U26" s="83"/>
      <c r="X26" s="16"/>
      <c r="Z26" s="16"/>
      <c r="AA26" s="35"/>
    </row>
    <row r="27" spans="1:27" s="2" customFormat="1" ht="39" hidden="1" customHeight="1" outlineLevel="1" x14ac:dyDescent="0.2">
      <c r="A27" s="362"/>
      <c r="B27" s="112" t="s">
        <v>253</v>
      </c>
      <c r="C27" s="359" t="s">
        <v>172</v>
      </c>
      <c r="D27" s="13">
        <f>342650-Q27</f>
        <v>7350</v>
      </c>
      <c r="E27" s="13">
        <v>0</v>
      </c>
      <c r="F27" s="13">
        <v>0</v>
      </c>
      <c r="G27" s="13">
        <v>0</v>
      </c>
      <c r="H27" s="13">
        <f>(D27*76.46%)*35%</f>
        <v>1967</v>
      </c>
      <c r="I27" s="13">
        <v>0</v>
      </c>
      <c r="J27" s="13">
        <v>0</v>
      </c>
      <c r="K27" s="13">
        <f t="shared" si="9"/>
        <v>7350</v>
      </c>
      <c r="L27" s="13">
        <f t="shared" si="10"/>
        <v>7350</v>
      </c>
      <c r="M27" s="160"/>
      <c r="N27" s="13"/>
      <c r="O27" s="13">
        <f t="shared" si="11"/>
        <v>335300</v>
      </c>
      <c r="P27" s="13"/>
      <c r="Q27" s="13">
        <v>335300</v>
      </c>
      <c r="R27" s="13">
        <f t="shared" si="12"/>
        <v>342650</v>
      </c>
      <c r="S27" s="14">
        <f t="shared" si="13"/>
        <v>7350</v>
      </c>
      <c r="T27" s="427"/>
      <c r="U27" s="83"/>
      <c r="X27" s="16"/>
      <c r="Z27" s="16"/>
      <c r="AA27" s="35"/>
    </row>
    <row r="28" spans="1:27" s="212" customFormat="1" ht="293.25" hidden="1" outlineLevel="1" x14ac:dyDescent="0.2">
      <c r="A28" s="362"/>
      <c r="B28" s="112" t="s">
        <v>254</v>
      </c>
      <c r="C28" s="359" t="s">
        <v>255</v>
      </c>
      <c r="D28" s="13">
        <f>196520-M28</f>
        <v>98852</v>
      </c>
      <c r="E28" s="13">
        <v>0</v>
      </c>
      <c r="F28" s="13">
        <v>0</v>
      </c>
      <c r="G28" s="13">
        <v>0</v>
      </c>
      <c r="H28" s="13">
        <f>(196520*76.46%)*35%</f>
        <v>52591</v>
      </c>
      <c r="I28" s="13">
        <v>0</v>
      </c>
      <c r="J28" s="13">
        <v>0</v>
      </c>
      <c r="K28" s="13">
        <f t="shared" si="9"/>
        <v>98852</v>
      </c>
      <c r="L28" s="13">
        <f t="shared" si="10"/>
        <v>98852</v>
      </c>
      <c r="M28" s="160">
        <f>(196520*76.46%)*65%</f>
        <v>97668</v>
      </c>
      <c r="N28" s="13"/>
      <c r="O28" s="13">
        <f t="shared" si="11"/>
        <v>0</v>
      </c>
      <c r="P28" s="13"/>
      <c r="Q28" s="13"/>
      <c r="R28" s="13">
        <f t="shared" si="12"/>
        <v>196520</v>
      </c>
      <c r="S28" s="14">
        <f t="shared" si="13"/>
        <v>98852</v>
      </c>
      <c r="T28" s="427"/>
      <c r="U28" s="211"/>
      <c r="X28" s="215"/>
      <c r="Z28" s="215"/>
      <c r="AA28" s="216"/>
    </row>
    <row r="29" spans="1:27" s="212" customFormat="1" ht="318.75" hidden="1" outlineLevel="1" x14ac:dyDescent="0.2">
      <c r="A29" s="362"/>
      <c r="B29" s="112" t="s">
        <v>256</v>
      </c>
      <c r="C29" s="359" t="s">
        <v>257</v>
      </c>
      <c r="D29" s="13">
        <f>134690-Q29-M29</f>
        <v>61855</v>
      </c>
      <c r="E29" s="13">
        <v>0</v>
      </c>
      <c r="F29" s="13">
        <v>0</v>
      </c>
      <c r="G29" s="13">
        <v>0</v>
      </c>
      <c r="H29" s="13">
        <f>(122970*76.46%)*35%</f>
        <v>32908</v>
      </c>
      <c r="I29" s="13">
        <v>0</v>
      </c>
      <c r="J29" s="13">
        <v>0</v>
      </c>
      <c r="K29" s="13">
        <f t="shared" si="9"/>
        <v>61855</v>
      </c>
      <c r="L29" s="13">
        <f t="shared" si="10"/>
        <v>61855</v>
      </c>
      <c r="M29" s="160">
        <f>(122970*76.46%)*65%</f>
        <v>61115</v>
      </c>
      <c r="N29" s="13"/>
      <c r="O29" s="13">
        <f t="shared" si="11"/>
        <v>11720</v>
      </c>
      <c r="P29" s="13"/>
      <c r="Q29" s="13">
        <v>11720</v>
      </c>
      <c r="R29" s="13">
        <f t="shared" si="12"/>
        <v>134690</v>
      </c>
      <c r="S29" s="14">
        <f t="shared" si="13"/>
        <v>61855</v>
      </c>
      <c r="T29" s="427"/>
      <c r="U29" s="223"/>
      <c r="X29" s="215"/>
      <c r="Z29" s="215"/>
      <c r="AA29" s="216"/>
    </row>
    <row r="30" spans="1:27" s="212" customFormat="1" ht="153" hidden="1" outlineLevel="1" x14ac:dyDescent="0.2">
      <c r="A30" s="362"/>
      <c r="B30" s="112" t="s">
        <v>187</v>
      </c>
      <c r="C30" s="359" t="s">
        <v>188</v>
      </c>
      <c r="D30" s="13">
        <f>255600-Q30-M30</f>
        <v>102614</v>
      </c>
      <c r="E30" s="13">
        <v>0</v>
      </c>
      <c r="F30" s="13">
        <v>0</v>
      </c>
      <c r="G30" s="13">
        <v>0</v>
      </c>
      <c r="H30" s="13">
        <f>(204000*76.46%)*35%</f>
        <v>54592</v>
      </c>
      <c r="I30" s="13">
        <v>0</v>
      </c>
      <c r="J30" s="13">
        <v>0</v>
      </c>
      <c r="K30" s="13">
        <f t="shared" si="9"/>
        <v>102614</v>
      </c>
      <c r="L30" s="13">
        <f t="shared" si="10"/>
        <v>102614</v>
      </c>
      <c r="M30" s="160">
        <f>(204000*76.46%)*65%</f>
        <v>101386</v>
      </c>
      <c r="N30" s="13"/>
      <c r="O30" s="13">
        <f t="shared" si="11"/>
        <v>51600</v>
      </c>
      <c r="P30" s="13"/>
      <c r="Q30" s="13">
        <v>51600</v>
      </c>
      <c r="R30" s="13">
        <f t="shared" si="12"/>
        <v>255600</v>
      </c>
      <c r="S30" s="14">
        <f t="shared" si="13"/>
        <v>102614</v>
      </c>
      <c r="T30" s="427"/>
      <c r="U30" s="223"/>
      <c r="X30" s="215"/>
      <c r="Z30" s="215"/>
      <c r="AA30" s="216"/>
    </row>
    <row r="31" spans="1:27" s="2" customFormat="1" ht="36" hidden="1" customHeight="1" outlineLevel="1" x14ac:dyDescent="0.2">
      <c r="A31" s="362"/>
      <c r="B31" s="112" t="s">
        <v>258</v>
      </c>
      <c r="C31" s="359" t="s">
        <v>259</v>
      </c>
      <c r="D31" s="13">
        <v>266520</v>
      </c>
      <c r="E31" s="13">
        <v>0</v>
      </c>
      <c r="F31" s="13">
        <v>0</v>
      </c>
      <c r="G31" s="13">
        <v>0</v>
      </c>
      <c r="H31" s="13">
        <f>(D31*76.46%)*35%</f>
        <v>71323</v>
      </c>
      <c r="I31" s="13">
        <v>0</v>
      </c>
      <c r="J31" s="13">
        <v>0</v>
      </c>
      <c r="K31" s="13">
        <f t="shared" si="9"/>
        <v>266520</v>
      </c>
      <c r="L31" s="13">
        <f t="shared" si="10"/>
        <v>266520</v>
      </c>
      <c r="M31" s="160">
        <f>3324*200/9.11</f>
        <v>72975</v>
      </c>
      <c r="N31" s="13" t="s">
        <v>494</v>
      </c>
      <c r="O31" s="13">
        <f t="shared" si="11"/>
        <v>0</v>
      </c>
      <c r="P31" s="13"/>
      <c r="Q31" s="13"/>
      <c r="R31" s="13">
        <f t="shared" si="12"/>
        <v>339495</v>
      </c>
      <c r="S31" s="14">
        <f t="shared" si="13"/>
        <v>266520</v>
      </c>
      <c r="T31" s="427"/>
      <c r="U31" s="83"/>
      <c r="X31" s="16"/>
      <c r="Z31" s="16"/>
      <c r="AA31" s="35"/>
    </row>
    <row r="32" spans="1:27" s="2" customFormat="1" ht="33.75" hidden="1" customHeight="1" outlineLevel="1" thickBot="1" x14ac:dyDescent="0.25">
      <c r="A32" s="362"/>
      <c r="B32" s="112" t="s">
        <v>260</v>
      </c>
      <c r="C32" s="359" t="s">
        <v>210</v>
      </c>
      <c r="D32" s="13">
        <v>21080</v>
      </c>
      <c r="E32" s="13">
        <v>0</v>
      </c>
      <c r="F32" s="13">
        <v>0</v>
      </c>
      <c r="G32" s="13">
        <v>0</v>
      </c>
      <c r="H32" s="13">
        <f>(D32*76.46%)*35%</f>
        <v>5641</v>
      </c>
      <c r="I32" s="13">
        <v>0</v>
      </c>
      <c r="J32" s="13">
        <v>0</v>
      </c>
      <c r="K32" s="13">
        <f t="shared" si="9"/>
        <v>21080</v>
      </c>
      <c r="L32" s="13">
        <f t="shared" si="10"/>
        <v>21080</v>
      </c>
      <c r="M32" s="160">
        <f>38.7*200/9.11</f>
        <v>850</v>
      </c>
      <c r="N32" s="13" t="s">
        <v>495</v>
      </c>
      <c r="O32" s="13">
        <f t="shared" si="11"/>
        <v>0</v>
      </c>
      <c r="P32" s="13"/>
      <c r="Q32" s="13"/>
      <c r="R32" s="13">
        <f t="shared" si="12"/>
        <v>21930</v>
      </c>
      <c r="S32" s="14">
        <f t="shared" si="13"/>
        <v>21080</v>
      </c>
      <c r="T32" s="427"/>
      <c r="U32" s="83"/>
      <c r="X32" s="16"/>
      <c r="Z32" s="16"/>
      <c r="AA32" s="35"/>
    </row>
    <row r="33" spans="1:28" s="2" customFormat="1" ht="15" customHeight="1" collapsed="1" thickBot="1" x14ac:dyDescent="0.25">
      <c r="A33" s="27"/>
      <c r="B33" s="868" t="s">
        <v>53</v>
      </c>
      <c r="C33" s="869"/>
      <c r="D33" s="28">
        <f>SUM(D9,D21,D23)</f>
        <v>2906831</v>
      </c>
      <c r="E33" s="28">
        <f t="shared" ref="E33:R33" si="14">SUM(E9,E21,E23)</f>
        <v>0</v>
      </c>
      <c r="F33" s="28">
        <f t="shared" si="14"/>
        <v>0</v>
      </c>
      <c r="G33" s="28">
        <f t="shared" si="14"/>
        <v>0</v>
      </c>
      <c r="H33" s="28">
        <f t="shared" si="14"/>
        <v>921631</v>
      </c>
      <c r="I33" s="28">
        <f t="shared" si="14"/>
        <v>0</v>
      </c>
      <c r="J33" s="28">
        <f t="shared" si="14"/>
        <v>0</v>
      </c>
      <c r="K33" s="28">
        <f t="shared" si="14"/>
        <v>2906831</v>
      </c>
      <c r="L33" s="28">
        <f t="shared" si="14"/>
        <v>2906831</v>
      </c>
      <c r="M33" s="28">
        <f>SUM(M9,M21,M23)</f>
        <v>5975556</v>
      </c>
      <c r="N33" s="28">
        <f t="shared" si="14"/>
        <v>0</v>
      </c>
      <c r="O33" s="28">
        <f t="shared" si="14"/>
        <v>881218</v>
      </c>
      <c r="P33" s="28">
        <f t="shared" si="14"/>
        <v>0</v>
      </c>
      <c r="Q33" s="28">
        <f t="shared" si="14"/>
        <v>881218</v>
      </c>
      <c r="R33" s="28">
        <f t="shared" si="14"/>
        <v>9763605</v>
      </c>
      <c r="S33" s="89">
        <f>SUM(S9,S21,S23)</f>
        <v>2906831</v>
      </c>
      <c r="T33" s="429">
        <f>SUM(T9,T21,T23)</f>
        <v>73825</v>
      </c>
      <c r="U33" s="224">
        <f>M33-T33</f>
        <v>5901731</v>
      </c>
      <c r="V33" s="24"/>
      <c r="W33" s="24"/>
      <c r="X33" s="25"/>
      <c r="Y33" s="24"/>
      <c r="Z33" s="25"/>
      <c r="AA33" s="25"/>
      <c r="AB33" s="24"/>
    </row>
    <row r="34" spans="1:28" s="2" customFormat="1" ht="18" customHeight="1" thickBot="1" x14ac:dyDescent="0.25">
      <c r="A34" s="843" t="s">
        <v>113</v>
      </c>
      <c r="B34" s="844"/>
      <c r="C34" s="844"/>
      <c r="D34" s="844"/>
      <c r="E34" s="844"/>
      <c r="F34" s="844"/>
      <c r="G34" s="844"/>
      <c r="H34" s="844"/>
      <c r="I34" s="844"/>
      <c r="J34" s="844"/>
      <c r="K34" s="844"/>
      <c r="L34" s="844"/>
      <c r="M34" s="844"/>
      <c r="N34" s="844"/>
      <c r="O34" s="844"/>
      <c r="P34" s="844"/>
      <c r="Q34" s="844"/>
      <c r="R34" s="844"/>
      <c r="S34" s="845"/>
      <c r="T34" s="287">
        <f>M45+M46</f>
        <v>0</v>
      </c>
      <c r="U34" s="84"/>
      <c r="X34" s="16"/>
      <c r="Z34" s="16"/>
      <c r="AA34" s="35"/>
    </row>
    <row r="35" spans="1:28" s="99" customFormat="1" ht="25.5" x14ac:dyDescent="0.2">
      <c r="A35" s="285"/>
      <c r="B35" s="412" t="s">
        <v>261</v>
      </c>
      <c r="C35" s="412" t="s">
        <v>262</v>
      </c>
      <c r="D35" s="286">
        <f>SUM(D36)</f>
        <v>804</v>
      </c>
      <c r="E35" s="286">
        <f t="shared" ref="E35:S35" si="15">SUM(E36)</f>
        <v>0</v>
      </c>
      <c r="F35" s="286">
        <f t="shared" si="15"/>
        <v>0</v>
      </c>
      <c r="G35" s="286">
        <f t="shared" si="15"/>
        <v>0</v>
      </c>
      <c r="H35" s="286">
        <f t="shared" si="15"/>
        <v>215</v>
      </c>
      <c r="I35" s="286">
        <f t="shared" si="15"/>
        <v>0</v>
      </c>
      <c r="J35" s="286">
        <f t="shared" si="15"/>
        <v>0</v>
      </c>
      <c r="K35" s="286">
        <f t="shared" si="15"/>
        <v>804</v>
      </c>
      <c r="L35" s="286">
        <f t="shared" si="15"/>
        <v>804</v>
      </c>
      <c r="M35" s="232">
        <f t="shared" si="15"/>
        <v>0</v>
      </c>
      <c r="N35" s="286">
        <f t="shared" si="15"/>
        <v>0</v>
      </c>
      <c r="O35" s="286">
        <f t="shared" si="15"/>
        <v>91300</v>
      </c>
      <c r="P35" s="286">
        <f t="shared" si="15"/>
        <v>64</v>
      </c>
      <c r="Q35" s="286">
        <f t="shared" si="15"/>
        <v>91236</v>
      </c>
      <c r="R35" s="286">
        <f t="shared" si="15"/>
        <v>92104</v>
      </c>
      <c r="S35" s="446">
        <f t="shared" si="15"/>
        <v>868</v>
      </c>
      <c r="T35" s="443"/>
      <c r="U35" s="98"/>
      <c r="W35" s="100"/>
      <c r="X35" s="101"/>
      <c r="Z35" s="102"/>
      <c r="AA35" s="103"/>
    </row>
    <row r="36" spans="1:28" s="212" customFormat="1" ht="25.5" hidden="1" customHeight="1" outlineLevel="1" x14ac:dyDescent="0.2">
      <c r="A36" s="5"/>
      <c r="B36" s="112" t="s">
        <v>263</v>
      </c>
      <c r="C36" s="359" t="s">
        <v>264</v>
      </c>
      <c r="D36" s="13">
        <f>92040-Q36</f>
        <v>804</v>
      </c>
      <c r="E36" s="13">
        <v>0</v>
      </c>
      <c r="F36" s="13">
        <v>0</v>
      </c>
      <c r="G36" s="13">
        <v>0</v>
      </c>
      <c r="H36" s="13">
        <f>(D36*76.46%)*35%</f>
        <v>215</v>
      </c>
      <c r="I36" s="13">
        <v>0</v>
      </c>
      <c r="J36" s="13">
        <v>0</v>
      </c>
      <c r="K36" s="13">
        <f>(D36+I36+J36)</f>
        <v>804</v>
      </c>
      <c r="L36" s="13">
        <f>K36</f>
        <v>804</v>
      </c>
      <c r="M36" s="160"/>
      <c r="N36" s="13"/>
      <c r="O36" s="13">
        <f>P36+Q36</f>
        <v>91300</v>
      </c>
      <c r="P36" s="13">
        <f>91300*0.07%</f>
        <v>64</v>
      </c>
      <c r="Q36" s="13">
        <f>91300*99.93%</f>
        <v>91236</v>
      </c>
      <c r="R36" s="13">
        <f>L36+M36+O36</f>
        <v>92104</v>
      </c>
      <c r="S36" s="14">
        <f>L36+P36</f>
        <v>868</v>
      </c>
      <c r="T36" s="427"/>
      <c r="U36" s="211"/>
      <c r="W36" s="213"/>
      <c r="X36" s="214"/>
      <c r="Z36" s="215"/>
      <c r="AA36" s="216"/>
    </row>
    <row r="37" spans="1:28" s="99" customFormat="1" ht="26.25" collapsed="1" thickBot="1" x14ac:dyDescent="0.25">
      <c r="A37" s="96"/>
      <c r="B37" s="110" t="s">
        <v>112</v>
      </c>
      <c r="C37" s="110" t="s">
        <v>110</v>
      </c>
      <c r="D37" s="30">
        <f>D38</f>
        <v>85437</v>
      </c>
      <c r="E37" s="30">
        <f t="shared" ref="E37:S37" si="16">E38</f>
        <v>0</v>
      </c>
      <c r="F37" s="30">
        <f t="shared" si="16"/>
        <v>0</v>
      </c>
      <c r="G37" s="30">
        <f t="shared" si="16"/>
        <v>0</v>
      </c>
      <c r="H37" s="30">
        <f t="shared" si="16"/>
        <v>22864</v>
      </c>
      <c r="I37" s="30">
        <f t="shared" si="16"/>
        <v>0</v>
      </c>
      <c r="J37" s="30">
        <f t="shared" si="16"/>
        <v>0</v>
      </c>
      <c r="K37" s="30">
        <f t="shared" si="16"/>
        <v>85437</v>
      </c>
      <c r="L37" s="30">
        <f t="shared" si="16"/>
        <v>85437</v>
      </c>
      <c r="M37" s="176">
        <f t="shared" si="16"/>
        <v>0</v>
      </c>
      <c r="N37" s="30">
        <f t="shared" si="16"/>
        <v>0</v>
      </c>
      <c r="O37" s="30">
        <f t="shared" si="16"/>
        <v>1666345</v>
      </c>
      <c r="P37" s="30">
        <f t="shared" si="16"/>
        <v>1166</v>
      </c>
      <c r="Q37" s="30">
        <f t="shared" si="16"/>
        <v>1665179</v>
      </c>
      <c r="R37" s="30">
        <f t="shared" si="16"/>
        <v>1751782</v>
      </c>
      <c r="S37" s="31">
        <f t="shared" si="16"/>
        <v>86603</v>
      </c>
      <c r="T37" s="428"/>
      <c r="U37" s="98"/>
      <c r="W37" s="100"/>
      <c r="X37" s="101"/>
      <c r="Z37" s="102"/>
      <c r="AA37" s="103"/>
    </row>
    <row r="38" spans="1:28" s="212" customFormat="1" ht="26.25" hidden="1" outlineLevel="1" thickBot="1" x14ac:dyDescent="0.25">
      <c r="A38" s="5"/>
      <c r="B38" s="112" t="s">
        <v>473</v>
      </c>
      <c r="C38" s="359" t="s">
        <v>474</v>
      </c>
      <c r="D38" s="13">
        <f>1750616-Q38</f>
        <v>85437</v>
      </c>
      <c r="E38" s="13">
        <v>0</v>
      </c>
      <c r="F38" s="13">
        <v>0</v>
      </c>
      <c r="G38" s="13">
        <v>0</v>
      </c>
      <c r="H38" s="13">
        <f>(D38*76.46%)*35%</f>
        <v>22864</v>
      </c>
      <c r="I38" s="13">
        <v>0</v>
      </c>
      <c r="J38" s="13">
        <v>0</v>
      </c>
      <c r="K38" s="13">
        <f>(D38+I38+J38)</f>
        <v>85437</v>
      </c>
      <c r="L38" s="13">
        <f>K38</f>
        <v>85437</v>
      </c>
      <c r="M38" s="160"/>
      <c r="N38" s="13"/>
      <c r="O38" s="13">
        <f>P38+Q38</f>
        <v>1666345</v>
      </c>
      <c r="P38" s="13">
        <f>1666345*0.07%</f>
        <v>1166</v>
      </c>
      <c r="Q38" s="13">
        <f>1666345*99.93%</f>
        <v>1665179</v>
      </c>
      <c r="R38" s="13">
        <f>L38+M38+O38</f>
        <v>1751782</v>
      </c>
      <c r="S38" s="14">
        <f>L38+P38</f>
        <v>86603</v>
      </c>
      <c r="T38" s="427"/>
      <c r="U38" s="211"/>
      <c r="W38" s="213"/>
      <c r="X38" s="214"/>
      <c r="Z38" s="215"/>
      <c r="AA38" s="216"/>
    </row>
    <row r="39" spans="1:28" s="2" customFormat="1" ht="15" customHeight="1" collapsed="1" thickBot="1" x14ac:dyDescent="0.25">
      <c r="A39" s="27"/>
      <c r="B39" s="868" t="s">
        <v>114</v>
      </c>
      <c r="C39" s="869"/>
      <c r="D39" s="28">
        <f>D35+D37</f>
        <v>86241</v>
      </c>
      <c r="E39" s="28">
        <f t="shared" ref="E39:S39" si="17">E35+E37</f>
        <v>0</v>
      </c>
      <c r="F39" s="28">
        <f t="shared" si="17"/>
        <v>0</v>
      </c>
      <c r="G39" s="28">
        <f t="shared" si="17"/>
        <v>0</v>
      </c>
      <c r="H39" s="28">
        <f t="shared" si="17"/>
        <v>23079</v>
      </c>
      <c r="I39" s="28">
        <f t="shared" si="17"/>
        <v>0</v>
      </c>
      <c r="J39" s="28">
        <f t="shared" si="17"/>
        <v>0</v>
      </c>
      <c r="K39" s="28">
        <f t="shared" si="17"/>
        <v>86241</v>
      </c>
      <c r="L39" s="28">
        <f t="shared" si="17"/>
        <v>86241</v>
      </c>
      <c r="M39" s="28">
        <f t="shared" si="17"/>
        <v>0</v>
      </c>
      <c r="N39" s="28">
        <f t="shared" si="17"/>
        <v>0</v>
      </c>
      <c r="O39" s="28">
        <f t="shared" si="17"/>
        <v>1757645</v>
      </c>
      <c r="P39" s="28">
        <f t="shared" si="17"/>
        <v>1230</v>
      </c>
      <c r="Q39" s="28">
        <f t="shared" si="17"/>
        <v>1756415</v>
      </c>
      <c r="R39" s="28">
        <f t="shared" si="17"/>
        <v>1843886</v>
      </c>
      <c r="S39" s="89">
        <f t="shared" si="17"/>
        <v>87471</v>
      </c>
      <c r="T39" s="429"/>
      <c r="U39" s="83"/>
      <c r="V39" s="24"/>
      <c r="W39" s="24"/>
      <c r="X39" s="25"/>
      <c r="Y39" s="24"/>
      <c r="Z39" s="25"/>
      <c r="AA39" s="25"/>
      <c r="AB39" s="24"/>
    </row>
    <row r="40" spans="1:28" s="2" customFormat="1" ht="18" customHeight="1" thickBot="1" x14ac:dyDescent="0.25">
      <c r="A40" s="843" t="s">
        <v>196</v>
      </c>
      <c r="B40" s="844"/>
      <c r="C40" s="844"/>
      <c r="D40" s="844"/>
      <c r="E40" s="844"/>
      <c r="F40" s="844"/>
      <c r="G40" s="844"/>
      <c r="H40" s="844"/>
      <c r="I40" s="844"/>
      <c r="J40" s="844"/>
      <c r="K40" s="844"/>
      <c r="L40" s="844"/>
      <c r="M40" s="844"/>
      <c r="N40" s="844"/>
      <c r="O40" s="844"/>
      <c r="P40" s="844"/>
      <c r="Q40" s="844"/>
      <c r="R40" s="844"/>
      <c r="S40" s="845"/>
      <c r="T40" s="288"/>
      <c r="U40" s="84"/>
      <c r="X40" s="16"/>
      <c r="Z40" s="16"/>
      <c r="AA40" s="35"/>
    </row>
    <row r="41" spans="1:28" s="99" customFormat="1" ht="21" customHeight="1" thickBot="1" x14ac:dyDescent="0.25">
      <c r="A41" s="285"/>
      <c r="B41" s="412" t="s">
        <v>214</v>
      </c>
      <c r="C41" s="412" t="s">
        <v>266</v>
      </c>
      <c r="D41" s="286">
        <f>SUM(D42:D49)</f>
        <v>1031210</v>
      </c>
      <c r="E41" s="286">
        <f t="shared" ref="E41:S41" si="18">SUM(E42:E49)</f>
        <v>0</v>
      </c>
      <c r="F41" s="286">
        <f t="shared" si="18"/>
        <v>0</v>
      </c>
      <c r="G41" s="286">
        <f t="shared" si="18"/>
        <v>0</v>
      </c>
      <c r="H41" s="286">
        <f>SUM(H42:H49)</f>
        <v>275961</v>
      </c>
      <c r="I41" s="286">
        <f t="shared" si="18"/>
        <v>0</v>
      </c>
      <c r="J41" s="286">
        <f t="shared" si="18"/>
        <v>0</v>
      </c>
      <c r="K41" s="286">
        <f t="shared" si="18"/>
        <v>1031210</v>
      </c>
      <c r="L41" s="286">
        <f t="shared" si="18"/>
        <v>1031210</v>
      </c>
      <c r="M41" s="232">
        <f t="shared" si="18"/>
        <v>104116</v>
      </c>
      <c r="N41" s="286">
        <f t="shared" si="18"/>
        <v>0</v>
      </c>
      <c r="O41" s="286">
        <f t="shared" si="18"/>
        <v>0</v>
      </c>
      <c r="P41" s="286">
        <f t="shared" si="18"/>
        <v>0</v>
      </c>
      <c r="Q41" s="286">
        <f t="shared" si="18"/>
        <v>0</v>
      </c>
      <c r="R41" s="286">
        <f t="shared" si="18"/>
        <v>1135326</v>
      </c>
      <c r="S41" s="446">
        <f t="shared" si="18"/>
        <v>1031210</v>
      </c>
      <c r="T41" s="443">
        <f>M42</f>
        <v>104116</v>
      </c>
      <c r="U41" s="98"/>
      <c r="W41" s="100"/>
      <c r="X41" s="101"/>
      <c r="Z41" s="102"/>
      <c r="AA41" s="103"/>
    </row>
    <row r="42" spans="1:28" s="2" customFormat="1" ht="38.25" hidden="1" outlineLevel="1" x14ac:dyDescent="0.2">
      <c r="A42" s="5"/>
      <c r="B42" s="112" t="s">
        <v>267</v>
      </c>
      <c r="C42" s="359" t="s">
        <v>268</v>
      </c>
      <c r="D42" s="13">
        <v>185110</v>
      </c>
      <c r="E42" s="13">
        <v>0</v>
      </c>
      <c r="F42" s="13">
        <v>0</v>
      </c>
      <c r="G42" s="13">
        <v>0</v>
      </c>
      <c r="H42" s="13">
        <f>(D42*76.46%)*35%</f>
        <v>49537</v>
      </c>
      <c r="I42" s="13">
        <v>0</v>
      </c>
      <c r="J42" s="13">
        <v>0</v>
      </c>
      <c r="K42" s="13">
        <f>(D42+I42+J42)</f>
        <v>185110</v>
      </c>
      <c r="L42" s="13">
        <f t="shared" ref="L42:L48" si="19">K42</f>
        <v>185110</v>
      </c>
      <c r="M42" s="160">
        <f>5565*200/10.69</f>
        <v>104116</v>
      </c>
      <c r="N42" s="13" t="s">
        <v>493</v>
      </c>
      <c r="O42" s="13">
        <f t="shared" ref="O42:O48" si="20">P42+Q42</f>
        <v>0</v>
      </c>
      <c r="P42" s="13"/>
      <c r="Q42" s="13"/>
      <c r="R42" s="13">
        <f>L42+M42+O42</f>
        <v>289226</v>
      </c>
      <c r="S42" s="14">
        <f t="shared" ref="S42:S48" si="21">L42+P42</f>
        <v>185110</v>
      </c>
      <c r="T42" s="427"/>
      <c r="U42" s="83">
        <v>1000</v>
      </c>
      <c r="W42" s="22"/>
      <c r="X42" s="26"/>
      <c r="Z42" s="16"/>
      <c r="AA42" s="35"/>
    </row>
    <row r="43" spans="1:28" s="2" customFormat="1" ht="39" hidden="1" customHeight="1" outlineLevel="1" x14ac:dyDescent="0.2">
      <c r="A43" s="5"/>
      <c r="B43" s="112" t="s">
        <v>269</v>
      </c>
      <c r="C43" s="359" t="s">
        <v>270</v>
      </c>
      <c r="D43" s="13">
        <v>76160</v>
      </c>
      <c r="E43" s="13">
        <v>0</v>
      </c>
      <c r="F43" s="13">
        <v>0</v>
      </c>
      <c r="G43" s="13">
        <v>0</v>
      </c>
      <c r="H43" s="13">
        <f t="shared" ref="H43:H49" si="22">(D43*76.46%)*35%</f>
        <v>20381</v>
      </c>
      <c r="I43" s="13">
        <v>0</v>
      </c>
      <c r="J43" s="13">
        <v>0</v>
      </c>
      <c r="K43" s="13">
        <f t="shared" ref="K43:K48" si="23">(D43+I43+J43)</f>
        <v>76160</v>
      </c>
      <c r="L43" s="13">
        <f t="shared" si="19"/>
        <v>76160</v>
      </c>
      <c r="M43" s="160"/>
      <c r="N43" s="13"/>
      <c r="O43" s="13">
        <f t="shared" si="20"/>
        <v>0</v>
      </c>
      <c r="P43" s="13"/>
      <c r="Q43" s="13"/>
      <c r="R43" s="13">
        <f t="shared" ref="R43:R48" si="24">L43+M43+O43</f>
        <v>76160</v>
      </c>
      <c r="S43" s="14">
        <f t="shared" si="21"/>
        <v>76160</v>
      </c>
      <c r="T43" s="427"/>
      <c r="U43" s="83"/>
      <c r="W43" s="22"/>
      <c r="X43" s="26"/>
      <c r="Z43" s="16"/>
      <c r="AA43" s="35"/>
    </row>
    <row r="44" spans="1:28" s="2" customFormat="1" ht="39" hidden="1" customHeight="1" outlineLevel="1" x14ac:dyDescent="0.2">
      <c r="A44" s="5"/>
      <c r="B44" s="112" t="s">
        <v>271</v>
      </c>
      <c r="C44" s="359" t="s">
        <v>272</v>
      </c>
      <c r="D44" s="13">
        <v>19500</v>
      </c>
      <c r="E44" s="13">
        <v>0</v>
      </c>
      <c r="F44" s="13">
        <v>0</v>
      </c>
      <c r="G44" s="13">
        <v>0</v>
      </c>
      <c r="H44" s="13">
        <f t="shared" si="22"/>
        <v>5218</v>
      </c>
      <c r="I44" s="13">
        <v>0</v>
      </c>
      <c r="J44" s="13">
        <v>0</v>
      </c>
      <c r="K44" s="13">
        <f t="shared" si="23"/>
        <v>19500</v>
      </c>
      <c r="L44" s="13">
        <f t="shared" si="19"/>
        <v>19500</v>
      </c>
      <c r="M44" s="160"/>
      <c r="N44" s="13"/>
      <c r="O44" s="13">
        <f t="shared" si="20"/>
        <v>0</v>
      </c>
      <c r="P44" s="13"/>
      <c r="Q44" s="13"/>
      <c r="R44" s="13">
        <f t="shared" si="24"/>
        <v>19500</v>
      </c>
      <c r="S44" s="14">
        <f t="shared" si="21"/>
        <v>19500</v>
      </c>
      <c r="T44" s="427"/>
      <c r="U44" s="83"/>
      <c r="W44" s="22"/>
      <c r="X44" s="26"/>
      <c r="Z44" s="16"/>
      <c r="AA44" s="35"/>
    </row>
    <row r="45" spans="1:28" s="2" customFormat="1" ht="39" hidden="1" customHeight="1" outlineLevel="1" x14ac:dyDescent="0.2">
      <c r="A45" s="5"/>
      <c r="B45" s="112" t="s">
        <v>273</v>
      </c>
      <c r="C45" s="359" t="s">
        <v>274</v>
      </c>
      <c r="D45" s="13">
        <v>537630</v>
      </c>
      <c r="E45" s="13">
        <v>0</v>
      </c>
      <c r="F45" s="13">
        <v>0</v>
      </c>
      <c r="G45" s="13">
        <v>0</v>
      </c>
      <c r="H45" s="13">
        <f t="shared" si="22"/>
        <v>143875</v>
      </c>
      <c r="I45" s="13">
        <v>0</v>
      </c>
      <c r="J45" s="13">
        <v>0</v>
      </c>
      <c r="K45" s="13">
        <f t="shared" si="23"/>
        <v>537630</v>
      </c>
      <c r="L45" s="13">
        <f t="shared" si="19"/>
        <v>537630</v>
      </c>
      <c r="M45" s="160"/>
      <c r="N45" s="13"/>
      <c r="O45" s="13">
        <f t="shared" si="20"/>
        <v>0</v>
      </c>
      <c r="P45" s="13"/>
      <c r="Q45" s="13"/>
      <c r="R45" s="13">
        <f t="shared" si="24"/>
        <v>537630</v>
      </c>
      <c r="S45" s="14">
        <f t="shared" si="21"/>
        <v>537630</v>
      </c>
      <c r="T45" s="427"/>
      <c r="U45" s="83"/>
      <c r="W45" s="22"/>
      <c r="X45" s="26"/>
      <c r="Z45" s="16"/>
      <c r="AA45" s="35"/>
    </row>
    <row r="46" spans="1:28" s="2" customFormat="1" ht="102" hidden="1" outlineLevel="1" x14ac:dyDescent="0.2">
      <c r="A46" s="5"/>
      <c r="B46" s="112" t="s">
        <v>275</v>
      </c>
      <c r="C46" s="359" t="s">
        <v>276</v>
      </c>
      <c r="D46" s="13">
        <v>106230</v>
      </c>
      <c r="E46" s="13">
        <v>0</v>
      </c>
      <c r="F46" s="13">
        <v>0</v>
      </c>
      <c r="G46" s="13">
        <v>0</v>
      </c>
      <c r="H46" s="13">
        <f t="shared" si="22"/>
        <v>28428</v>
      </c>
      <c r="I46" s="13">
        <v>0</v>
      </c>
      <c r="J46" s="13">
        <v>0</v>
      </c>
      <c r="K46" s="13">
        <f t="shared" si="23"/>
        <v>106230</v>
      </c>
      <c r="L46" s="13">
        <f t="shared" si="19"/>
        <v>106230</v>
      </c>
      <c r="M46" s="160"/>
      <c r="N46" s="13"/>
      <c r="O46" s="13">
        <f t="shared" si="20"/>
        <v>0</v>
      </c>
      <c r="P46" s="13"/>
      <c r="Q46" s="13"/>
      <c r="R46" s="13">
        <f t="shared" si="24"/>
        <v>106230</v>
      </c>
      <c r="S46" s="14">
        <f t="shared" si="21"/>
        <v>106230</v>
      </c>
      <c r="T46" s="427"/>
      <c r="U46" s="83"/>
      <c r="W46" s="22"/>
      <c r="X46" s="26"/>
      <c r="Z46" s="16"/>
      <c r="AA46" s="35"/>
    </row>
    <row r="47" spans="1:28" s="2" customFormat="1" ht="39" hidden="1" customHeight="1" outlineLevel="1" x14ac:dyDescent="0.2">
      <c r="A47" s="5"/>
      <c r="B47" s="112" t="s">
        <v>273</v>
      </c>
      <c r="C47" s="359" t="s">
        <v>277</v>
      </c>
      <c r="D47" s="13">
        <v>94320</v>
      </c>
      <c r="E47" s="13">
        <v>0</v>
      </c>
      <c r="F47" s="13">
        <v>0</v>
      </c>
      <c r="G47" s="13">
        <v>0</v>
      </c>
      <c r="H47" s="13">
        <f t="shared" si="22"/>
        <v>25241</v>
      </c>
      <c r="I47" s="13">
        <v>0</v>
      </c>
      <c r="J47" s="13">
        <v>0</v>
      </c>
      <c r="K47" s="13">
        <f t="shared" si="23"/>
        <v>94320</v>
      </c>
      <c r="L47" s="13">
        <f t="shared" si="19"/>
        <v>94320</v>
      </c>
      <c r="M47" s="160"/>
      <c r="N47" s="13"/>
      <c r="O47" s="13">
        <f t="shared" si="20"/>
        <v>0</v>
      </c>
      <c r="P47" s="13"/>
      <c r="Q47" s="13"/>
      <c r="R47" s="13">
        <f t="shared" si="24"/>
        <v>94320</v>
      </c>
      <c r="S47" s="14">
        <f t="shared" si="21"/>
        <v>94320</v>
      </c>
      <c r="T47" s="427"/>
      <c r="U47" s="83"/>
      <c r="W47" s="22"/>
      <c r="X47" s="26"/>
      <c r="Z47" s="16"/>
      <c r="AA47" s="35"/>
    </row>
    <row r="48" spans="1:28" s="2" customFormat="1" ht="102" hidden="1" outlineLevel="1" x14ac:dyDescent="0.2">
      <c r="A48" s="5"/>
      <c r="B48" s="112" t="s">
        <v>224</v>
      </c>
      <c r="C48" s="359" t="s">
        <v>225</v>
      </c>
      <c r="D48" s="13">
        <v>10540</v>
      </c>
      <c r="E48" s="13">
        <v>0</v>
      </c>
      <c r="F48" s="13">
        <v>0</v>
      </c>
      <c r="G48" s="13">
        <v>0</v>
      </c>
      <c r="H48" s="13">
        <f t="shared" si="22"/>
        <v>2821</v>
      </c>
      <c r="I48" s="13">
        <v>0</v>
      </c>
      <c r="J48" s="13">
        <v>0</v>
      </c>
      <c r="K48" s="13">
        <f t="shared" si="23"/>
        <v>10540</v>
      </c>
      <c r="L48" s="13">
        <f t="shared" si="19"/>
        <v>10540</v>
      </c>
      <c r="M48" s="160"/>
      <c r="N48" s="13"/>
      <c r="O48" s="13">
        <f t="shared" si="20"/>
        <v>0</v>
      </c>
      <c r="P48" s="13"/>
      <c r="Q48" s="13"/>
      <c r="R48" s="13">
        <f t="shared" si="24"/>
        <v>10540</v>
      </c>
      <c r="S48" s="14">
        <f t="shared" si="21"/>
        <v>10540</v>
      </c>
      <c r="T48" s="427">
        <f>M62+M63</f>
        <v>0</v>
      </c>
      <c r="U48" s="83"/>
      <c r="W48" s="22"/>
      <c r="X48" s="26"/>
      <c r="Z48" s="16"/>
      <c r="AA48" s="35"/>
    </row>
    <row r="49" spans="1:52" s="2" customFormat="1" ht="39" hidden="1" customHeight="1" outlineLevel="1" thickBot="1" x14ac:dyDescent="0.25">
      <c r="A49" s="5"/>
      <c r="B49" s="112" t="s">
        <v>226</v>
      </c>
      <c r="C49" s="359" t="s">
        <v>278</v>
      </c>
      <c r="D49" s="13">
        <v>1720</v>
      </c>
      <c r="E49" s="13">
        <v>0</v>
      </c>
      <c r="F49" s="13">
        <v>0</v>
      </c>
      <c r="G49" s="13">
        <v>0</v>
      </c>
      <c r="H49" s="13">
        <f t="shared" si="22"/>
        <v>460</v>
      </c>
      <c r="I49" s="13">
        <v>0</v>
      </c>
      <c r="J49" s="13">
        <v>0</v>
      </c>
      <c r="K49" s="13">
        <f>(D49+I49+J49)</f>
        <v>1720</v>
      </c>
      <c r="L49" s="13">
        <f>K49</f>
        <v>1720</v>
      </c>
      <c r="M49" s="160"/>
      <c r="N49" s="13"/>
      <c r="O49" s="13">
        <f>P49+Q49</f>
        <v>0</v>
      </c>
      <c r="P49" s="13"/>
      <c r="Q49" s="13"/>
      <c r="R49" s="13">
        <f>L49+M49+O49</f>
        <v>1720</v>
      </c>
      <c r="S49" s="14">
        <f>L49+P49</f>
        <v>1720</v>
      </c>
      <c r="T49" s="427"/>
      <c r="U49" s="83"/>
      <c r="W49" s="22"/>
      <c r="X49" s="26"/>
      <c r="Z49" s="16"/>
      <c r="AA49" s="35"/>
    </row>
    <row r="50" spans="1:52" s="2" customFormat="1" ht="15" customHeight="1" collapsed="1" thickBot="1" x14ac:dyDescent="0.25">
      <c r="A50" s="27"/>
      <c r="B50" s="868" t="s">
        <v>195</v>
      </c>
      <c r="C50" s="869"/>
      <c r="D50" s="28">
        <f>D41</f>
        <v>1031210</v>
      </c>
      <c r="E50" s="28">
        <f t="shared" ref="E50:S50" si="25">E41</f>
        <v>0</v>
      </c>
      <c r="F50" s="28">
        <f t="shared" si="25"/>
        <v>0</v>
      </c>
      <c r="G50" s="28">
        <f t="shared" si="25"/>
        <v>0</v>
      </c>
      <c r="H50" s="28">
        <f>H41</f>
        <v>275961</v>
      </c>
      <c r="I50" s="28">
        <f t="shared" si="25"/>
        <v>0</v>
      </c>
      <c r="J50" s="28">
        <f t="shared" si="25"/>
        <v>0</v>
      </c>
      <c r="K50" s="28">
        <f t="shared" si="25"/>
        <v>1031210</v>
      </c>
      <c r="L50" s="28">
        <f t="shared" si="25"/>
        <v>1031210</v>
      </c>
      <c r="M50" s="28">
        <f t="shared" si="25"/>
        <v>104116</v>
      </c>
      <c r="N50" s="28">
        <f t="shared" si="25"/>
        <v>0</v>
      </c>
      <c r="O50" s="28">
        <f t="shared" si="25"/>
        <v>0</v>
      </c>
      <c r="P50" s="28">
        <f t="shared" si="25"/>
        <v>0</v>
      </c>
      <c r="Q50" s="28">
        <f t="shared" si="25"/>
        <v>0</v>
      </c>
      <c r="R50" s="28">
        <f t="shared" si="25"/>
        <v>1135326</v>
      </c>
      <c r="S50" s="89">
        <f t="shared" si="25"/>
        <v>1031210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25">
      <c r="A51" s="41"/>
      <c r="B51" s="42"/>
      <c r="C51" s="42" t="s">
        <v>13</v>
      </c>
      <c r="D51" s="43">
        <f t="shared" ref="D51:S51" si="26">D33+D39+D50</f>
        <v>4024282</v>
      </c>
      <c r="E51" s="43">
        <f t="shared" si="26"/>
        <v>0</v>
      </c>
      <c r="F51" s="43">
        <f t="shared" si="26"/>
        <v>0</v>
      </c>
      <c r="G51" s="43">
        <f t="shared" si="26"/>
        <v>0</v>
      </c>
      <c r="H51" s="43">
        <f t="shared" si="26"/>
        <v>1220671</v>
      </c>
      <c r="I51" s="43">
        <f t="shared" si="26"/>
        <v>0</v>
      </c>
      <c r="J51" s="43">
        <f t="shared" si="26"/>
        <v>0</v>
      </c>
      <c r="K51" s="43">
        <f t="shared" si="26"/>
        <v>4024282</v>
      </c>
      <c r="L51" s="43">
        <f t="shared" si="26"/>
        <v>4024282</v>
      </c>
      <c r="M51" s="43">
        <f t="shared" si="26"/>
        <v>6079672</v>
      </c>
      <c r="N51" s="43">
        <f t="shared" si="26"/>
        <v>0</v>
      </c>
      <c r="O51" s="43">
        <f t="shared" si="26"/>
        <v>2638863</v>
      </c>
      <c r="P51" s="43">
        <f t="shared" si="26"/>
        <v>1230</v>
      </c>
      <c r="Q51" s="43">
        <f t="shared" si="26"/>
        <v>2637633</v>
      </c>
      <c r="R51" s="43">
        <f t="shared" si="26"/>
        <v>12742817</v>
      </c>
      <c r="S51" s="266">
        <f t="shared" si="26"/>
        <v>4025512</v>
      </c>
      <c r="T51" s="430"/>
      <c r="U51" s="83"/>
      <c r="V51" s="93"/>
      <c r="W51" s="80"/>
      <c r="X51" s="80"/>
      <c r="Y51" s="93"/>
      <c r="Z51" s="15"/>
      <c r="AA51" s="37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4"/>
    </row>
    <row r="52" spans="1:52" s="2" customFormat="1" ht="42" customHeight="1" thickBot="1" x14ac:dyDescent="0.25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0"/>
      <c r="O52" s="119">
        <v>4.3099999999999996</v>
      </c>
      <c r="P52" s="119">
        <v>4.3099999999999996</v>
      </c>
      <c r="Q52" s="119">
        <v>4.3099999999999996</v>
      </c>
      <c r="R52" s="370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25">
      <c r="A53" s="122"/>
      <c r="B53" s="123"/>
      <c r="C53" s="368" t="s">
        <v>14</v>
      </c>
      <c r="D53" s="124">
        <f>D51*D52</f>
        <v>27445603</v>
      </c>
      <c r="E53" s="124">
        <f t="shared" ref="E53:K53" si="27">E51*E52</f>
        <v>0</v>
      </c>
      <c r="F53" s="124">
        <f t="shared" si="27"/>
        <v>0</v>
      </c>
      <c r="G53" s="124">
        <f t="shared" si="27"/>
        <v>0</v>
      </c>
      <c r="H53" s="124">
        <f t="shared" si="27"/>
        <v>8324976</v>
      </c>
      <c r="I53" s="124">
        <f t="shared" si="27"/>
        <v>0</v>
      </c>
      <c r="J53" s="124">
        <f t="shared" si="27"/>
        <v>0</v>
      </c>
      <c r="K53" s="124">
        <f t="shared" si="27"/>
        <v>27445603</v>
      </c>
      <c r="L53" s="125">
        <f>L51*L52</f>
        <v>27445603</v>
      </c>
      <c r="M53" s="125">
        <f>M51*M52</f>
        <v>41463363</v>
      </c>
      <c r="N53" s="125"/>
      <c r="O53" s="125">
        <f>O51*O52</f>
        <v>11373500</v>
      </c>
      <c r="P53" s="125">
        <f>P51*P52</f>
        <v>5301</v>
      </c>
      <c r="Q53" s="126">
        <f>Q51*Q52</f>
        <v>11368198</v>
      </c>
      <c r="R53" s="126">
        <f>L53+M53+O53</f>
        <v>80282466</v>
      </c>
      <c r="S53" s="127">
        <f>L53+P53</f>
        <v>27450904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.75" customHeight="1" thickBot="1" x14ac:dyDescent="0.25">
      <c r="A54" s="114"/>
      <c r="B54" s="117"/>
      <c r="C54" s="516" t="s">
        <v>589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2381776</v>
      </c>
      <c r="M54" s="410">
        <f>(M31+M32+M42)*6.82</f>
        <v>1213558</v>
      </c>
      <c r="N54" s="181" t="s">
        <v>531</v>
      </c>
      <c r="O54" s="371"/>
      <c r="P54" s="371"/>
      <c r="Q54" s="131"/>
      <c r="R54" s="153">
        <f>L54+M54+O54</f>
        <v>3595334</v>
      </c>
      <c r="S54" s="411">
        <f>L54+P54</f>
        <v>2381776</v>
      </c>
      <c r="T54" s="43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25">
      <c r="A55" s="122"/>
      <c r="B55" s="123"/>
      <c r="C55" s="404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29827379</v>
      </c>
      <c r="M55" s="125">
        <f>M53-M54</f>
        <v>40249805</v>
      </c>
      <c r="N55" s="394" t="s">
        <v>532</v>
      </c>
      <c r="O55" s="125">
        <f>O53</f>
        <v>11373500</v>
      </c>
      <c r="P55" s="125">
        <f>P53</f>
        <v>5301</v>
      </c>
      <c r="Q55" s="125">
        <f>Q53</f>
        <v>11368198</v>
      </c>
      <c r="R55" s="126">
        <f>L55+M55+O55</f>
        <v>81450684</v>
      </c>
      <c r="S55" s="127">
        <f>L55+P55</f>
        <v>29832680</v>
      </c>
      <c r="T55" s="432"/>
      <c r="U55" s="121"/>
      <c r="V55" s="879"/>
      <c r="W55" s="879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25">
      <c r="A56" s="865" t="s">
        <v>16</v>
      </c>
      <c r="B56" s="866"/>
      <c r="C56" s="866"/>
      <c r="D56" s="866"/>
      <c r="E56" s="866"/>
      <c r="F56" s="866"/>
      <c r="G56" s="866"/>
      <c r="H56" s="866"/>
      <c r="I56" s="866"/>
      <c r="J56" s="866"/>
      <c r="K56" s="866"/>
      <c r="L56" s="866"/>
      <c r="M56" s="866"/>
      <c r="N56" s="866"/>
      <c r="O56" s="866"/>
      <c r="P56" s="866"/>
      <c r="Q56" s="866"/>
      <c r="R56" s="866"/>
      <c r="S56" s="867"/>
      <c r="T56" s="284"/>
      <c r="U56" s="121"/>
      <c r="V56" s="879"/>
      <c r="W56" s="879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.75" customHeight="1" thickBot="1" x14ac:dyDescent="0.25">
      <c r="A57" s="133"/>
      <c r="B57" s="413" t="s">
        <v>19</v>
      </c>
      <c r="C57" s="413" t="s">
        <v>516</v>
      </c>
      <c r="D57" s="134">
        <v>3.5000000000000003E-2</v>
      </c>
      <c r="E57" s="414"/>
      <c r="F57" s="414"/>
      <c r="G57" s="414"/>
      <c r="H57" s="414"/>
      <c r="I57" s="414"/>
      <c r="J57" s="414"/>
      <c r="K57" s="414"/>
      <c r="L57" s="135">
        <f>(L55+M55)*$D57</f>
        <v>2452701</v>
      </c>
      <c r="M57" s="135"/>
      <c r="N57" s="414"/>
      <c r="O57" s="414"/>
      <c r="P57" s="414"/>
      <c r="Q57" s="414"/>
      <c r="R57" s="135">
        <f>L57+M57+O57</f>
        <v>2452701</v>
      </c>
      <c r="S57" s="136">
        <f>L57+M57+P57</f>
        <v>2452701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.5" thickBot="1" x14ac:dyDescent="0.25">
      <c r="A58" s="137"/>
      <c r="B58" s="880" t="s">
        <v>17</v>
      </c>
      <c r="C58" s="880"/>
      <c r="D58" s="138"/>
      <c r="E58" s="138"/>
      <c r="F58" s="138"/>
      <c r="G58" s="138"/>
      <c r="H58" s="138"/>
      <c r="I58" s="138"/>
      <c r="J58" s="138"/>
      <c r="K58" s="138"/>
      <c r="L58" s="139">
        <f>L57</f>
        <v>2452701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2452701</v>
      </c>
      <c r="S58" s="142">
        <f>S57</f>
        <v>2452701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.5" thickBot="1" x14ac:dyDescent="0.25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32280080</v>
      </c>
      <c r="M59" s="146">
        <f>M58+M55</f>
        <v>40249805</v>
      </c>
      <c r="N59" s="145"/>
      <c r="O59" s="146">
        <f>O55</f>
        <v>11373500</v>
      </c>
      <c r="P59" s="146">
        <f>P55</f>
        <v>5301</v>
      </c>
      <c r="Q59" s="146">
        <f>Q55</f>
        <v>11368198</v>
      </c>
      <c r="R59" s="147">
        <f>L59+M59+O59</f>
        <v>83903385</v>
      </c>
      <c r="S59" s="148">
        <f>S55+S58</f>
        <v>32285381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25">
      <c r="A60" s="865" t="s">
        <v>20</v>
      </c>
      <c r="B60" s="866"/>
      <c r="C60" s="866"/>
      <c r="D60" s="866"/>
      <c r="E60" s="866"/>
      <c r="F60" s="866"/>
      <c r="G60" s="866"/>
      <c r="H60" s="866"/>
      <c r="I60" s="866"/>
      <c r="J60" s="866"/>
      <c r="K60" s="866"/>
      <c r="L60" s="866"/>
      <c r="M60" s="866"/>
      <c r="N60" s="866"/>
      <c r="O60" s="866"/>
      <c r="P60" s="866"/>
      <c r="Q60" s="866"/>
      <c r="R60" s="866"/>
      <c r="S60" s="867"/>
      <c r="T60" s="28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.75" customHeight="1" x14ac:dyDescent="0.2">
      <c r="A61" s="150"/>
      <c r="B61" s="151" t="s">
        <v>21</v>
      </c>
      <c r="C61" s="151" t="s">
        <v>80</v>
      </c>
      <c r="D61" s="152">
        <v>8.9099999999999999E-2</v>
      </c>
      <c r="E61" s="390"/>
      <c r="F61" s="390"/>
      <c r="G61" s="390"/>
      <c r="H61" s="390"/>
      <c r="I61" s="390"/>
      <c r="J61" s="390"/>
      <c r="K61" s="390"/>
      <c r="L61" s="153">
        <f>($L$59+$M$59)*D61</f>
        <v>6462413</v>
      </c>
      <c r="M61" s="153"/>
      <c r="N61" s="390"/>
      <c r="O61" s="390"/>
      <c r="P61" s="390"/>
      <c r="Q61" s="390"/>
      <c r="R61" s="154">
        <f t="shared" ref="R61:R76" si="28">L61+M61+O61</f>
        <v>6462413</v>
      </c>
      <c r="S61" s="155">
        <f>L61+M61+P61</f>
        <v>6462413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.75" customHeight="1" x14ac:dyDescent="0.2">
      <c r="A62" s="5"/>
      <c r="B62" s="157" t="s">
        <v>21</v>
      </c>
      <c r="C62" s="157" t="s">
        <v>22</v>
      </c>
      <c r="D62" s="158">
        <v>4.0000000000000001E-3</v>
      </c>
      <c r="E62" s="391"/>
      <c r="F62" s="391"/>
      <c r="G62" s="391"/>
      <c r="H62" s="391"/>
      <c r="I62" s="391"/>
      <c r="J62" s="391"/>
      <c r="K62" s="390"/>
      <c r="L62" s="160">
        <f t="shared" ref="L62:L70" si="29">($L$59+$M$59)*D62</f>
        <v>290120</v>
      </c>
      <c r="M62" s="160"/>
      <c r="N62" s="391"/>
      <c r="O62" s="391"/>
      <c r="P62" s="391"/>
      <c r="Q62" s="391"/>
      <c r="R62" s="161">
        <f t="shared" si="28"/>
        <v>290120</v>
      </c>
      <c r="S62" s="162">
        <f t="shared" ref="S62:S68" si="30">L62+M62+P62</f>
        <v>290120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.75" customHeight="1" x14ac:dyDescent="0.2">
      <c r="A63" s="44"/>
      <c r="B63" s="157" t="s">
        <v>10</v>
      </c>
      <c r="C63" s="157" t="s">
        <v>11</v>
      </c>
      <c r="D63" s="158">
        <v>1.32E-2</v>
      </c>
      <c r="E63" s="391"/>
      <c r="F63" s="391"/>
      <c r="G63" s="391"/>
      <c r="H63" s="391"/>
      <c r="I63" s="391"/>
      <c r="J63" s="391"/>
      <c r="K63" s="390"/>
      <c r="L63" s="160">
        <f t="shared" si="29"/>
        <v>957394</v>
      </c>
      <c r="M63" s="160"/>
      <c r="N63" s="391"/>
      <c r="O63" s="391"/>
      <c r="P63" s="391"/>
      <c r="Q63" s="391"/>
      <c r="R63" s="161">
        <f t="shared" si="28"/>
        <v>957394</v>
      </c>
      <c r="S63" s="162">
        <f t="shared" si="30"/>
        <v>957394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.75" customHeight="1" x14ac:dyDescent="0.2">
      <c r="A64" s="5"/>
      <c r="B64" s="157" t="s">
        <v>23</v>
      </c>
      <c r="C64" s="157" t="s">
        <v>24</v>
      </c>
      <c r="D64" s="158">
        <v>1E-3</v>
      </c>
      <c r="E64" s="391"/>
      <c r="F64" s="391"/>
      <c r="G64" s="391"/>
      <c r="H64" s="391"/>
      <c r="I64" s="391"/>
      <c r="J64" s="391"/>
      <c r="K64" s="390"/>
      <c r="L64" s="160">
        <f t="shared" si="29"/>
        <v>72530</v>
      </c>
      <c r="M64" s="160"/>
      <c r="N64" s="391"/>
      <c r="O64" s="391"/>
      <c r="P64" s="391"/>
      <c r="Q64" s="391"/>
      <c r="R64" s="161">
        <f t="shared" si="28"/>
        <v>72530</v>
      </c>
      <c r="S64" s="162">
        <f t="shared" si="30"/>
        <v>72530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.75" customHeight="1" x14ac:dyDescent="0.2">
      <c r="A65" s="44"/>
      <c r="B65" s="157" t="s">
        <v>508</v>
      </c>
      <c r="C65" s="157" t="s">
        <v>509</v>
      </c>
      <c r="D65" s="164">
        <v>3.3E-3</v>
      </c>
      <c r="E65" s="391"/>
      <c r="F65" s="391"/>
      <c r="G65" s="391"/>
      <c r="H65" s="391"/>
      <c r="I65" s="391"/>
      <c r="J65" s="391"/>
      <c r="K65" s="390"/>
      <c r="L65" s="160">
        <f t="shared" si="29"/>
        <v>239349</v>
      </c>
      <c r="M65" s="160"/>
      <c r="N65" s="391"/>
      <c r="O65" s="391"/>
      <c r="P65" s="391"/>
      <c r="Q65" s="391"/>
      <c r="R65" s="161">
        <f t="shared" si="28"/>
        <v>239349</v>
      </c>
      <c r="S65" s="162">
        <f t="shared" si="30"/>
        <v>239349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6.25" customHeight="1" x14ac:dyDescent="0.2">
      <c r="A66" s="44"/>
      <c r="B66" s="157" t="s">
        <v>510</v>
      </c>
      <c r="C66" s="386" t="s">
        <v>576</v>
      </c>
      <c r="D66" s="165">
        <v>1.1299999999999999E-2</v>
      </c>
      <c r="E66" s="391"/>
      <c r="F66" s="391"/>
      <c r="G66" s="391"/>
      <c r="H66" s="391"/>
      <c r="I66" s="391"/>
      <c r="J66" s="391"/>
      <c r="K66" s="390"/>
      <c r="L66" s="160">
        <f t="shared" si="29"/>
        <v>819588</v>
      </c>
      <c r="M66" s="160"/>
      <c r="N66" s="391"/>
      <c r="O66" s="391"/>
      <c r="P66" s="391"/>
      <c r="Q66" s="391"/>
      <c r="R66" s="161">
        <f t="shared" si="28"/>
        <v>819588</v>
      </c>
      <c r="S66" s="162">
        <f t="shared" si="30"/>
        <v>819588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6.25" customHeight="1" x14ac:dyDescent="0.2">
      <c r="A67" s="44"/>
      <c r="B67" s="157" t="s">
        <v>511</v>
      </c>
      <c r="C67" s="157" t="s">
        <v>577</v>
      </c>
      <c r="D67" s="165">
        <v>1.35E-2</v>
      </c>
      <c r="E67" s="391"/>
      <c r="F67" s="391"/>
      <c r="G67" s="391"/>
      <c r="H67" s="391"/>
      <c r="I67" s="391"/>
      <c r="J67" s="391"/>
      <c r="K67" s="390"/>
      <c r="L67" s="160">
        <f t="shared" si="29"/>
        <v>979153</v>
      </c>
      <c r="M67" s="160"/>
      <c r="N67" s="391"/>
      <c r="O67" s="391"/>
      <c r="P67" s="391"/>
      <c r="Q67" s="391"/>
      <c r="R67" s="161">
        <f t="shared" si="28"/>
        <v>979153</v>
      </c>
      <c r="S67" s="162">
        <f t="shared" si="30"/>
        <v>979153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.75" customHeight="1" x14ac:dyDescent="0.2">
      <c r="A68" s="44"/>
      <c r="B68" s="157" t="s">
        <v>512</v>
      </c>
      <c r="C68" s="157" t="s">
        <v>25</v>
      </c>
      <c r="D68" s="165">
        <v>1E-3</v>
      </c>
      <c r="E68" s="391"/>
      <c r="F68" s="391"/>
      <c r="G68" s="391"/>
      <c r="H68" s="391"/>
      <c r="I68" s="391"/>
      <c r="J68" s="391"/>
      <c r="K68" s="390"/>
      <c r="L68" s="160">
        <f t="shared" si="29"/>
        <v>72530</v>
      </c>
      <c r="M68" s="160"/>
      <c r="N68" s="391"/>
      <c r="O68" s="391"/>
      <c r="P68" s="391"/>
      <c r="Q68" s="391"/>
      <c r="R68" s="161">
        <f t="shared" si="28"/>
        <v>72530</v>
      </c>
      <c r="S68" s="162">
        <f t="shared" si="30"/>
        <v>72530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1.75" customHeight="1" x14ac:dyDescent="0.2">
      <c r="A69" s="44"/>
      <c r="B69" s="157" t="s">
        <v>513</v>
      </c>
      <c r="C69" s="157" t="s">
        <v>526</v>
      </c>
      <c r="D69" s="165">
        <v>2.6599999999999999E-2</v>
      </c>
      <c r="E69" s="391"/>
      <c r="F69" s="391"/>
      <c r="G69" s="391"/>
      <c r="H69" s="391"/>
      <c r="I69" s="391"/>
      <c r="J69" s="391"/>
      <c r="K69" s="390"/>
      <c r="L69" s="160">
        <f t="shared" si="29"/>
        <v>1929295</v>
      </c>
      <c r="M69" s="160"/>
      <c r="N69" s="391"/>
      <c r="O69" s="391"/>
      <c r="P69" s="391"/>
      <c r="Q69" s="391"/>
      <c r="R69" s="161">
        <f>L69+M69+O69</f>
        <v>1929295</v>
      </c>
      <c r="S69" s="162">
        <f>L69+M69+P69</f>
        <v>1929295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2">
      <c r="A70" s="44"/>
      <c r="B70" s="157" t="s">
        <v>515</v>
      </c>
      <c r="C70" s="157" t="s">
        <v>26</v>
      </c>
      <c r="D70" s="165">
        <v>5.0000000000000001E-4</v>
      </c>
      <c r="E70" s="391"/>
      <c r="F70" s="391"/>
      <c r="G70" s="391"/>
      <c r="H70" s="391"/>
      <c r="I70" s="391"/>
      <c r="J70" s="391"/>
      <c r="K70" s="390"/>
      <c r="L70" s="160">
        <f t="shared" si="29"/>
        <v>36265</v>
      </c>
      <c r="M70" s="160"/>
      <c r="N70" s="391"/>
      <c r="O70" s="391"/>
      <c r="P70" s="391"/>
      <c r="Q70" s="391"/>
      <c r="R70" s="161">
        <f>L70+M70+O70</f>
        <v>36265</v>
      </c>
      <c r="S70" s="162">
        <f>L70+M70+P70</f>
        <v>36265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41.25" customHeight="1" x14ac:dyDescent="0.2">
      <c r="A71" s="5"/>
      <c r="B71" s="157" t="s">
        <v>515</v>
      </c>
      <c r="C71" s="157" t="s">
        <v>514</v>
      </c>
      <c r="D71" s="165">
        <v>0.05</v>
      </c>
      <c r="E71" s="391"/>
      <c r="F71" s="391"/>
      <c r="G71" s="391"/>
      <c r="H71" s="391"/>
      <c r="I71" s="391"/>
      <c r="J71" s="391"/>
      <c r="K71" s="390"/>
      <c r="L71" s="160">
        <f>(P59+Q59)*D71/17.43</f>
        <v>32626</v>
      </c>
      <c r="M71" s="160"/>
      <c r="N71" s="391"/>
      <c r="O71" s="391"/>
      <c r="P71" s="391"/>
      <c r="Q71" s="391"/>
      <c r="R71" s="161">
        <f>L71+M71+O71</f>
        <v>32626</v>
      </c>
      <c r="S71" s="162">
        <f>L71+M71+P71</f>
        <v>32626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27" customHeight="1" thickBot="1" x14ac:dyDescent="0.25">
      <c r="A72" s="5"/>
      <c r="B72" s="157"/>
      <c r="C72" s="229" t="s">
        <v>573</v>
      </c>
      <c r="D72" s="165"/>
      <c r="E72" s="391"/>
      <c r="F72" s="391"/>
      <c r="G72" s="391"/>
      <c r="H72" s="391"/>
      <c r="I72" s="391"/>
      <c r="J72" s="391"/>
      <c r="K72" s="390"/>
      <c r="L72" s="153">
        <f>L71*17.43</f>
        <v>568671</v>
      </c>
      <c r="M72" s="153"/>
      <c r="N72" s="391"/>
      <c r="O72" s="391"/>
      <c r="P72" s="391"/>
      <c r="Q72" s="391"/>
      <c r="R72" s="161">
        <f>L72+M72+O72</f>
        <v>568671</v>
      </c>
      <c r="S72" s="162">
        <f>L72+M72+P72</f>
        <v>568671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.5" thickBot="1" x14ac:dyDescent="0.25">
      <c r="A73" s="27"/>
      <c r="B73" s="878" t="s">
        <v>27</v>
      </c>
      <c r="C73" s="878"/>
      <c r="D73" s="166"/>
      <c r="E73" s="166"/>
      <c r="F73" s="166"/>
      <c r="G73" s="166"/>
      <c r="H73" s="166"/>
      <c r="I73" s="166"/>
      <c r="J73" s="166"/>
      <c r="K73" s="166"/>
      <c r="L73" s="139">
        <f>SUM(L61:L72)-L71</f>
        <v>12427308</v>
      </c>
      <c r="M73" s="139">
        <f>SUM(M61:M72)</f>
        <v>0</v>
      </c>
      <c r="N73" s="166"/>
      <c r="O73" s="139">
        <f>SUM(O61:O72)</f>
        <v>0</v>
      </c>
      <c r="P73" s="166"/>
      <c r="Q73" s="166"/>
      <c r="R73" s="139">
        <f>L73+M73+O73</f>
        <v>12427308</v>
      </c>
      <c r="S73" s="167">
        <f>SUM(S61:S72)-S71</f>
        <v>12427308</v>
      </c>
      <c r="T73" s="43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13.5" thickBot="1" x14ac:dyDescent="0.25">
      <c r="A74" s="41"/>
      <c r="B74" s="143"/>
      <c r="C74" s="144" t="s">
        <v>28</v>
      </c>
      <c r="D74" s="145"/>
      <c r="E74" s="145"/>
      <c r="F74" s="145"/>
      <c r="G74" s="145"/>
      <c r="H74" s="145"/>
      <c r="I74" s="145"/>
      <c r="J74" s="145"/>
      <c r="K74" s="145"/>
      <c r="L74" s="146">
        <f>L73+L59</f>
        <v>44707388</v>
      </c>
      <c r="M74" s="146">
        <f>M73+M59</f>
        <v>40249805</v>
      </c>
      <c r="N74" s="145"/>
      <c r="O74" s="146">
        <f>O73+O59</f>
        <v>11373500</v>
      </c>
      <c r="P74" s="146">
        <f>P73+P59</f>
        <v>5301</v>
      </c>
      <c r="Q74" s="146">
        <f>Q73+Q59</f>
        <v>11368198</v>
      </c>
      <c r="R74" s="146">
        <f t="shared" si="28"/>
        <v>96330693</v>
      </c>
      <c r="S74" s="168">
        <f>S59+S73</f>
        <v>44712689</v>
      </c>
      <c r="T74" s="436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21" customHeight="1" thickBot="1" x14ac:dyDescent="0.25">
      <c r="A75" s="169"/>
      <c r="B75" s="375" t="s">
        <v>29</v>
      </c>
      <c r="C75" s="375" t="s">
        <v>30</v>
      </c>
      <c r="D75" s="164">
        <v>1.4999999999999999E-2</v>
      </c>
      <c r="E75" s="400"/>
      <c r="F75" s="400"/>
      <c r="G75" s="400"/>
      <c r="H75" s="400"/>
      <c r="I75" s="400"/>
      <c r="J75" s="400"/>
      <c r="K75" s="400"/>
      <c r="L75" s="170">
        <f>L74*1.5%</f>
        <v>670611</v>
      </c>
      <c r="M75" s="170"/>
      <c r="N75" s="400"/>
      <c r="O75" s="170"/>
      <c r="P75" s="400"/>
      <c r="Q75" s="400"/>
      <c r="R75" s="170"/>
      <c r="S75" s="269">
        <f>L75+M75+P75</f>
        <v>670611</v>
      </c>
      <c r="T75" s="440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26.25" thickBot="1" x14ac:dyDescent="0.25">
      <c r="A76" s="169"/>
      <c r="B76" s="402"/>
      <c r="C76" s="402" t="s">
        <v>31</v>
      </c>
      <c r="D76" s="400"/>
      <c r="E76" s="400"/>
      <c r="F76" s="400"/>
      <c r="G76" s="400"/>
      <c r="H76" s="400"/>
      <c r="I76" s="400"/>
      <c r="J76" s="400"/>
      <c r="K76" s="400"/>
      <c r="L76" s="171">
        <f>L75+L74</f>
        <v>45377999</v>
      </c>
      <c r="M76" s="171">
        <f>M75+M74</f>
        <v>40249805</v>
      </c>
      <c r="N76" s="172"/>
      <c r="O76" s="171">
        <f>O75+O74</f>
        <v>11373500</v>
      </c>
      <c r="P76" s="171">
        <f>P75+P74</f>
        <v>5301</v>
      </c>
      <c r="Q76" s="171">
        <f>Q75+Q74</f>
        <v>11368198</v>
      </c>
      <c r="R76" s="173">
        <f t="shared" si="28"/>
        <v>97001304</v>
      </c>
      <c r="S76" s="270">
        <f>S74+S75</f>
        <v>45383300</v>
      </c>
      <c r="T76" s="441"/>
      <c r="U76" s="121"/>
      <c r="V76" s="16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ht="13.5" thickBot="1" x14ac:dyDescent="0.25">
      <c r="A77" s="169"/>
      <c r="B77" s="402"/>
      <c r="C77" s="402" t="s">
        <v>32</v>
      </c>
      <c r="D77" s="400"/>
      <c r="E77" s="400"/>
      <c r="F77" s="400"/>
      <c r="G77" s="400"/>
      <c r="H77" s="400"/>
      <c r="I77" s="400"/>
      <c r="J77" s="400"/>
      <c r="K77" s="400"/>
      <c r="L77" s="171"/>
      <c r="M77" s="171"/>
      <c r="N77" s="171"/>
      <c r="O77" s="171"/>
      <c r="P77" s="171"/>
      <c r="Q77" s="171"/>
      <c r="R77" s="171">
        <f>R76*18%</f>
        <v>17460235</v>
      </c>
      <c r="S77" s="271">
        <f>S76*18%</f>
        <v>8168994</v>
      </c>
      <c r="T77" s="441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52" s="4" customFormat="1" ht="13.5" thickBot="1" x14ac:dyDescent="0.25">
      <c r="A78" s="122"/>
      <c r="B78" s="373"/>
      <c r="C78" s="373" t="s">
        <v>33</v>
      </c>
      <c r="D78" s="403"/>
      <c r="E78" s="403"/>
      <c r="F78" s="403"/>
      <c r="G78" s="403"/>
      <c r="H78" s="403"/>
      <c r="I78" s="403"/>
      <c r="J78" s="403"/>
      <c r="K78" s="403"/>
      <c r="L78" s="174"/>
      <c r="M78" s="174"/>
      <c r="N78" s="174"/>
      <c r="O78" s="174"/>
      <c r="P78" s="174"/>
      <c r="Q78" s="174"/>
      <c r="R78" s="174">
        <f>R76+R77</f>
        <v>114461539</v>
      </c>
      <c r="S78" s="272">
        <f>S76+S77</f>
        <v>53552294</v>
      </c>
      <c r="T78" s="442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x14ac:dyDescent="0.2"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0" spans="1:52" x14ac:dyDescent="0.2">
      <c r="M80" s="177"/>
      <c r="V80" s="2"/>
      <c r="W80" s="2"/>
      <c r="X80" s="16"/>
      <c r="Y80" s="2"/>
      <c r="Z80" s="16"/>
      <c r="AA80" s="35"/>
      <c r="AB80" s="2"/>
      <c r="AC80" s="2"/>
      <c r="AD80" s="2"/>
      <c r="AE80" s="2"/>
      <c r="AF80" s="2"/>
    </row>
    <row r="83" spans="18:20" x14ac:dyDescent="0.2">
      <c r="R83" s="17"/>
      <c r="S83" s="17"/>
    </row>
    <row r="87" spans="18:20" x14ac:dyDescent="0.2">
      <c r="T87" s="1">
        <v>1000</v>
      </c>
    </row>
  </sheetData>
  <mergeCells count="39">
    <mergeCell ref="T4:T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I5:I6"/>
    <mergeCell ref="J5:J6"/>
    <mergeCell ref="K5:K6"/>
    <mergeCell ref="A40:S40"/>
    <mergeCell ref="M5:M6"/>
    <mergeCell ref="N5:N6"/>
    <mergeCell ref="O5:O6"/>
    <mergeCell ref="P5:P6"/>
    <mergeCell ref="Q5:Q6"/>
    <mergeCell ref="R5:R6"/>
    <mergeCell ref="S5:S6"/>
    <mergeCell ref="A8:S8"/>
    <mergeCell ref="B33:C33"/>
    <mergeCell ref="A34:S34"/>
    <mergeCell ref="B39:C39"/>
    <mergeCell ref="B73:C73"/>
    <mergeCell ref="B50:C50"/>
    <mergeCell ref="V55:V56"/>
    <mergeCell ref="W55:W56"/>
    <mergeCell ref="A56:S56"/>
    <mergeCell ref="B58:C58"/>
    <mergeCell ref="A60:S60"/>
  </mergeCells>
  <pageMargins left="0.23622047244094491" right="0.23622047244094491" top="0.74803149606299213" bottom="0.74803149606299213" header="0.31496062992125984" footer="0.31496062992125984"/>
  <pageSetup paperSize="8" scale="2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6.25" customHeight="1" x14ac:dyDescent="0.25">
      <c r="A1" s="846" t="s">
        <v>54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228">
        <v>0.315</v>
      </c>
    </row>
    <row r="2" spans="1:27" ht="26.25" customHeight="1" x14ac:dyDescent="0.25">
      <c r="A2" s="847" t="s">
        <v>230</v>
      </c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4"/>
    </row>
    <row r="3" spans="1:27" ht="26.25" customHeight="1" thickBot="1" x14ac:dyDescent="0.25">
      <c r="A3" s="848" t="s">
        <v>229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  <c r="T3" s="4"/>
    </row>
    <row r="4" spans="1:27" s="2" customFormat="1" ht="30" customHeight="1" thickBot="1" x14ac:dyDescent="0.25">
      <c r="A4" s="850"/>
      <c r="B4" s="853" t="s">
        <v>0</v>
      </c>
      <c r="C4" s="853" t="s">
        <v>1</v>
      </c>
      <c r="D4" s="856" t="s">
        <v>37</v>
      </c>
      <c r="E4" s="856"/>
      <c r="F4" s="856"/>
      <c r="G4" s="856"/>
      <c r="H4" s="856"/>
      <c r="I4" s="856"/>
      <c r="J4" s="856"/>
      <c r="K4" s="857"/>
      <c r="L4" s="858" t="s">
        <v>46</v>
      </c>
      <c r="M4" s="861" t="s">
        <v>38</v>
      </c>
      <c r="N4" s="862"/>
      <c r="O4" s="863" t="s">
        <v>39</v>
      </c>
      <c r="P4" s="856"/>
      <c r="Q4" s="857"/>
      <c r="R4" s="863" t="s">
        <v>40</v>
      </c>
      <c r="S4" s="857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51"/>
      <c r="B5" s="854"/>
      <c r="C5" s="854"/>
      <c r="D5" s="858" t="s">
        <v>41</v>
      </c>
      <c r="E5" s="858" t="s">
        <v>42</v>
      </c>
      <c r="F5" s="858" t="s">
        <v>43</v>
      </c>
      <c r="G5" s="858" t="s">
        <v>44</v>
      </c>
      <c r="H5" s="858" t="s">
        <v>45</v>
      </c>
      <c r="I5" s="858" t="s">
        <v>2</v>
      </c>
      <c r="J5" s="858" t="s">
        <v>3</v>
      </c>
      <c r="K5" s="858" t="s">
        <v>12</v>
      </c>
      <c r="L5" s="859"/>
      <c r="M5" s="876" t="s">
        <v>527</v>
      </c>
      <c r="N5" s="876" t="s">
        <v>47</v>
      </c>
      <c r="O5" s="876" t="s">
        <v>48</v>
      </c>
      <c r="P5" s="874" t="s">
        <v>49</v>
      </c>
      <c r="Q5" s="874" t="s">
        <v>50</v>
      </c>
      <c r="R5" s="876" t="s">
        <v>51</v>
      </c>
      <c r="S5" s="876" t="s">
        <v>52</v>
      </c>
      <c r="T5" s="871"/>
      <c r="U5" s="84"/>
      <c r="X5" s="16"/>
      <c r="Z5" s="16"/>
      <c r="AA5" s="35"/>
    </row>
    <row r="6" spans="1:27" s="2" customFormat="1" ht="15.75" customHeight="1" thickBot="1" x14ac:dyDescent="0.25">
      <c r="A6" s="852"/>
      <c r="B6" s="855"/>
      <c r="C6" s="855"/>
      <c r="D6" s="860"/>
      <c r="E6" s="860"/>
      <c r="F6" s="860"/>
      <c r="G6" s="860"/>
      <c r="H6" s="860"/>
      <c r="I6" s="860"/>
      <c r="J6" s="860"/>
      <c r="K6" s="860"/>
      <c r="L6" s="860"/>
      <c r="M6" s="877"/>
      <c r="N6" s="877"/>
      <c r="O6" s="877"/>
      <c r="P6" s="875"/>
      <c r="Q6" s="875"/>
      <c r="R6" s="877"/>
      <c r="S6" s="877"/>
      <c r="T6" s="872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43" t="s">
        <v>4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5"/>
      <c r="T8" s="283"/>
      <c r="U8" s="84"/>
      <c r="X8" s="16"/>
      <c r="Z8" s="16"/>
      <c r="AA8" s="35"/>
    </row>
    <row r="9" spans="1:27" s="99" customFormat="1" ht="27" customHeight="1" x14ac:dyDescent="0.2">
      <c r="A9" s="104" t="s">
        <v>81</v>
      </c>
      <c r="B9" s="111" t="s">
        <v>279</v>
      </c>
      <c r="C9" s="111" t="s">
        <v>280</v>
      </c>
      <c r="D9" s="88">
        <f>SUM(D10:D16)</f>
        <v>565010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151202</v>
      </c>
      <c r="I9" s="88">
        <f t="shared" si="0"/>
        <v>0</v>
      </c>
      <c r="J9" s="88">
        <f t="shared" si="0"/>
        <v>0</v>
      </c>
      <c r="K9" s="88">
        <f t="shared" si="0"/>
        <v>565010</v>
      </c>
      <c r="L9" s="88">
        <f t="shared" si="0"/>
        <v>565010</v>
      </c>
      <c r="M9" s="175">
        <f t="shared" si="0"/>
        <v>5992030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6557040</v>
      </c>
      <c r="S9" s="265">
        <f t="shared" si="0"/>
        <v>565010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2">
      <c r="A10" s="44"/>
      <c r="B10" s="112" t="s">
        <v>84</v>
      </c>
      <c r="C10" s="359" t="s">
        <v>281</v>
      </c>
      <c r="D10" s="13">
        <v>268170</v>
      </c>
      <c r="E10" s="13"/>
      <c r="F10" s="13"/>
      <c r="G10" s="13"/>
      <c r="H10" s="13">
        <f>(D10*76.46%)*35%</f>
        <v>71765</v>
      </c>
      <c r="I10" s="13"/>
      <c r="J10" s="13"/>
      <c r="K10" s="13">
        <f t="shared" ref="K10:K16" si="1">D10+I10+J10</f>
        <v>268170</v>
      </c>
      <c r="L10" s="13">
        <f t="shared" ref="L10:L16" si="2">K10</f>
        <v>268170</v>
      </c>
      <c r="M10" s="160"/>
      <c r="N10" s="13"/>
      <c r="O10" s="13">
        <f>P10+Q10</f>
        <v>0</v>
      </c>
      <c r="P10" s="13"/>
      <c r="Q10" s="13"/>
      <c r="R10" s="13">
        <f>L10+M10+O10</f>
        <v>268170</v>
      </c>
      <c r="S10" s="14">
        <f>L10+P10</f>
        <v>268170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283</v>
      </c>
      <c r="D12" s="13"/>
      <c r="E12" s="13"/>
      <c r="F12" s="13"/>
      <c r="G12" s="13"/>
      <c r="H12" s="13">
        <f>D12*31.5%</f>
        <v>0</v>
      </c>
      <c r="I12" s="13"/>
      <c r="J12" s="13"/>
      <c r="K12" s="13">
        <f t="shared" si="1"/>
        <v>0</v>
      </c>
      <c r="L12" s="13">
        <f t="shared" si="2"/>
        <v>0</v>
      </c>
      <c r="M12" s="160">
        <v>3973670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3973670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284</v>
      </c>
      <c r="D13" s="13"/>
      <c r="E13" s="13"/>
      <c r="F13" s="13"/>
      <c r="G13" s="13"/>
      <c r="H13" s="13">
        <f>D13*31.5%</f>
        <v>0</v>
      </c>
      <c r="I13" s="13"/>
      <c r="J13" s="13"/>
      <c r="K13" s="13">
        <f t="shared" si="1"/>
        <v>0</v>
      </c>
      <c r="L13" s="13">
        <f t="shared" si="2"/>
        <v>0</v>
      </c>
      <c r="M13" s="160">
        <v>1950490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1950490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285</v>
      </c>
      <c r="D14" s="13"/>
      <c r="E14" s="13"/>
      <c r="F14" s="13"/>
      <c r="G14" s="13"/>
      <c r="H14" s="13">
        <f>D14*31.5%</f>
        <v>0</v>
      </c>
      <c r="I14" s="13"/>
      <c r="J14" s="13"/>
      <c r="K14" s="13">
        <f t="shared" si="1"/>
        <v>0</v>
      </c>
      <c r="L14" s="13">
        <f t="shared" si="2"/>
        <v>0</v>
      </c>
      <c r="M14" s="160">
        <v>67870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67870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286</v>
      </c>
      <c r="C15" s="359" t="s">
        <v>287</v>
      </c>
      <c r="D15" s="13">
        <v>25680</v>
      </c>
      <c r="E15" s="13"/>
      <c r="F15" s="13"/>
      <c r="G15" s="13"/>
      <c r="H15" s="13">
        <f>(D15*76.46%)*35%</f>
        <v>6872</v>
      </c>
      <c r="I15" s="13"/>
      <c r="J15" s="13"/>
      <c r="K15" s="13">
        <f t="shared" si="1"/>
        <v>25680</v>
      </c>
      <c r="L15" s="13">
        <f t="shared" si="2"/>
        <v>25680</v>
      </c>
      <c r="M15" s="160"/>
      <c r="N15" s="13"/>
      <c r="O15" s="13">
        <f t="shared" si="3"/>
        <v>0</v>
      </c>
      <c r="P15" s="13"/>
      <c r="Q15" s="13"/>
      <c r="R15" s="13">
        <f t="shared" si="4"/>
        <v>25680</v>
      </c>
      <c r="S15" s="14">
        <f t="shared" si="5"/>
        <v>25680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2">
      <c r="A16" s="44"/>
      <c r="B16" s="112" t="s">
        <v>95</v>
      </c>
      <c r="C16" s="359" t="s">
        <v>288</v>
      </c>
      <c r="D16" s="13">
        <v>4390</v>
      </c>
      <c r="E16" s="13"/>
      <c r="F16" s="13"/>
      <c r="G16" s="13"/>
      <c r="H16" s="13">
        <f>(D16*76.46%)*35%</f>
        <v>1175</v>
      </c>
      <c r="I16" s="13"/>
      <c r="J16" s="13"/>
      <c r="K16" s="13">
        <f t="shared" si="1"/>
        <v>4390</v>
      </c>
      <c r="L16" s="13">
        <f t="shared" si="2"/>
        <v>4390</v>
      </c>
      <c r="M16" s="160"/>
      <c r="N16" s="13"/>
      <c r="O16" s="13">
        <f t="shared" si="3"/>
        <v>0</v>
      </c>
      <c r="P16" s="13"/>
      <c r="Q16" s="13"/>
      <c r="R16" s="13">
        <f t="shared" si="4"/>
        <v>4390</v>
      </c>
      <c r="S16" s="14">
        <f t="shared" si="5"/>
        <v>4390</v>
      </c>
      <c r="T16" s="427"/>
      <c r="U16" s="83"/>
      <c r="X16" s="16"/>
      <c r="Z16" s="16"/>
      <c r="AA16" s="35"/>
    </row>
    <row r="17" spans="1:27" s="99" customFormat="1" ht="21.75" customHeight="1" collapsed="1" x14ac:dyDescent="0.2">
      <c r="A17" s="360" t="s">
        <v>81</v>
      </c>
      <c r="B17" s="110" t="s">
        <v>289</v>
      </c>
      <c r="C17" s="110" t="s">
        <v>101</v>
      </c>
      <c r="D17" s="30">
        <f>SUM(D18:D19)</f>
        <v>11678328</v>
      </c>
      <c r="E17" s="30">
        <f t="shared" ref="E17:S17" si="6">SUM(E18:E19)</f>
        <v>0</v>
      </c>
      <c r="F17" s="30">
        <f t="shared" si="6"/>
        <v>0</v>
      </c>
      <c r="G17" s="30">
        <f t="shared" si="6"/>
        <v>0</v>
      </c>
      <c r="H17" s="30">
        <f t="shared" si="6"/>
        <v>3677866</v>
      </c>
      <c r="I17" s="30">
        <f t="shared" si="6"/>
        <v>0</v>
      </c>
      <c r="J17" s="30">
        <f t="shared" si="6"/>
        <v>0</v>
      </c>
      <c r="K17" s="30">
        <f t="shared" si="6"/>
        <v>11678328</v>
      </c>
      <c r="L17" s="30">
        <f t="shared" si="6"/>
        <v>11678328</v>
      </c>
      <c r="M17" s="176">
        <f t="shared" si="6"/>
        <v>5551969</v>
      </c>
      <c r="N17" s="30">
        <f t="shared" si="6"/>
        <v>0</v>
      </c>
      <c r="O17" s="30">
        <f t="shared" si="6"/>
        <v>408715</v>
      </c>
      <c r="P17" s="30">
        <f t="shared" si="6"/>
        <v>0</v>
      </c>
      <c r="Q17" s="30">
        <f t="shared" si="6"/>
        <v>408715</v>
      </c>
      <c r="R17" s="30">
        <f t="shared" si="6"/>
        <v>17639012</v>
      </c>
      <c r="S17" s="31">
        <f t="shared" si="6"/>
        <v>11678328</v>
      </c>
      <c r="T17" s="428"/>
      <c r="U17" s="98"/>
      <c r="W17" s="100"/>
      <c r="X17" s="101"/>
      <c r="Z17" s="102"/>
      <c r="AA17" s="103"/>
    </row>
    <row r="18" spans="1:27" s="212" customFormat="1" ht="25.5" hidden="1" outlineLevel="1" x14ac:dyDescent="0.2">
      <c r="A18" s="44"/>
      <c r="B18" s="112" t="s">
        <v>290</v>
      </c>
      <c r="C18" s="359" t="s">
        <v>104</v>
      </c>
      <c r="D18" s="13">
        <f>17207672-M18</f>
        <v>11661291</v>
      </c>
      <c r="E18" s="13">
        <v>0</v>
      </c>
      <c r="F18" s="13">
        <v>0</v>
      </c>
      <c r="G18" s="13">
        <v>0</v>
      </c>
      <c r="H18" s="13">
        <f>11661291*31.5%</f>
        <v>3673307</v>
      </c>
      <c r="I18" s="13">
        <v>0</v>
      </c>
      <c r="J18" s="13">
        <v>0</v>
      </c>
      <c r="K18" s="13">
        <f>(D18+I18+J18)</f>
        <v>11661291</v>
      </c>
      <c r="L18" s="13">
        <f>K18</f>
        <v>11661291</v>
      </c>
      <c r="M18" s="160">
        <v>5546381</v>
      </c>
      <c r="N18" s="13" t="s">
        <v>525</v>
      </c>
      <c r="O18" s="13">
        <f>P18+Q18</f>
        <v>0</v>
      </c>
      <c r="P18" s="13"/>
      <c r="Q18" s="13"/>
      <c r="R18" s="13">
        <f>L18+M18+O18</f>
        <v>17207672</v>
      </c>
      <c r="S18" s="14">
        <f>L18+P18</f>
        <v>11661291</v>
      </c>
      <c r="T18" s="427"/>
      <c r="U18" s="211"/>
      <c r="W18" s="213"/>
      <c r="X18" s="214"/>
      <c r="Z18" s="215"/>
      <c r="AA18" s="216"/>
    </row>
    <row r="19" spans="1:27" s="2" customFormat="1" ht="25.5" hidden="1" customHeight="1" outlineLevel="1" x14ac:dyDescent="0.2">
      <c r="A19" s="5"/>
      <c r="B19" s="115" t="s">
        <v>102</v>
      </c>
      <c r="C19" s="116" t="s">
        <v>291</v>
      </c>
      <c r="D19" s="13">
        <f>862680/4*2-Q19-M19</f>
        <v>17037</v>
      </c>
      <c r="E19" s="13">
        <v>0</v>
      </c>
      <c r="F19" s="13">
        <v>0</v>
      </c>
      <c r="G19" s="13">
        <v>0</v>
      </c>
      <c r="H19" s="13">
        <f>(D19*76.46%)*35%</f>
        <v>4559</v>
      </c>
      <c r="I19" s="13">
        <v>0</v>
      </c>
      <c r="J19" s="13">
        <v>0</v>
      </c>
      <c r="K19" s="13">
        <f>(D19+I19+J19)</f>
        <v>17037</v>
      </c>
      <c r="L19" s="13">
        <f>K19</f>
        <v>17037</v>
      </c>
      <c r="M19" s="160">
        <f>11175/4*2</f>
        <v>5588</v>
      </c>
      <c r="N19" s="13" t="s">
        <v>524</v>
      </c>
      <c r="O19" s="13">
        <f>P19+Q19</f>
        <v>408715</v>
      </c>
      <c r="P19" s="13"/>
      <c r="Q19" s="13">
        <f>817430/4*2</f>
        <v>408715</v>
      </c>
      <c r="R19" s="13">
        <f>L19+M19+O19</f>
        <v>431340</v>
      </c>
      <c r="S19" s="14">
        <f>L19+P19</f>
        <v>17037</v>
      </c>
      <c r="T19" s="427"/>
      <c r="U19" s="83"/>
      <c r="W19" s="22"/>
      <c r="X19" s="26"/>
      <c r="Z19" s="16"/>
      <c r="AA19" s="35"/>
    </row>
    <row r="20" spans="1:27" s="2" customFormat="1" ht="27" customHeight="1" collapsed="1" thickBot="1" x14ac:dyDescent="0.25">
      <c r="A20" s="44"/>
      <c r="B20" s="110" t="s">
        <v>5</v>
      </c>
      <c r="C20" s="110" t="s">
        <v>292</v>
      </c>
      <c r="D20" s="30">
        <f>SUM(D21:D38)</f>
        <v>1344035</v>
      </c>
      <c r="E20" s="30">
        <f t="shared" ref="E20:S20" si="7">SUM(E21:E38)</f>
        <v>0</v>
      </c>
      <c r="F20" s="30">
        <f t="shared" si="7"/>
        <v>0</v>
      </c>
      <c r="G20" s="30">
        <f t="shared" si="7"/>
        <v>0</v>
      </c>
      <c r="H20" s="30">
        <f t="shared" si="7"/>
        <v>445713</v>
      </c>
      <c r="I20" s="30">
        <f t="shared" si="7"/>
        <v>0</v>
      </c>
      <c r="J20" s="30">
        <f t="shared" si="7"/>
        <v>0</v>
      </c>
      <c r="K20" s="30">
        <f t="shared" si="7"/>
        <v>1344035</v>
      </c>
      <c r="L20" s="30">
        <f t="shared" si="7"/>
        <v>1344035</v>
      </c>
      <c r="M20" s="176">
        <f t="shared" si="7"/>
        <v>523764</v>
      </c>
      <c r="N20" s="30">
        <f t="shared" si="7"/>
        <v>0</v>
      </c>
      <c r="O20" s="30">
        <f t="shared" si="7"/>
        <v>1873090</v>
      </c>
      <c r="P20" s="30">
        <f t="shared" si="7"/>
        <v>93580</v>
      </c>
      <c r="Q20" s="30">
        <f t="shared" si="7"/>
        <v>1779510</v>
      </c>
      <c r="R20" s="30">
        <f t="shared" si="7"/>
        <v>3740889</v>
      </c>
      <c r="S20" s="31">
        <f t="shared" si="7"/>
        <v>1437615</v>
      </c>
      <c r="T20" s="428">
        <f>M37+M38</f>
        <v>81829</v>
      </c>
      <c r="U20" s="83"/>
      <c r="V20" s="20"/>
      <c r="W20" s="21"/>
      <c r="X20" s="32"/>
      <c r="Z20" s="32"/>
      <c r="AA20" s="32"/>
    </row>
    <row r="21" spans="1:27" s="212" customFormat="1" ht="267.75" hidden="1" outlineLevel="1" x14ac:dyDescent="0.2">
      <c r="A21" s="44"/>
      <c r="B21" s="112" t="s">
        <v>166</v>
      </c>
      <c r="C21" s="359" t="s">
        <v>314</v>
      </c>
      <c r="D21" s="13">
        <f>557230-M21</f>
        <v>337124</v>
      </c>
      <c r="E21" s="13">
        <v>0</v>
      </c>
      <c r="F21" s="13">
        <v>0</v>
      </c>
      <c r="G21" s="13">
        <v>0</v>
      </c>
      <c r="H21" s="13">
        <f>(557230*76.46%)*35%</f>
        <v>149120</v>
      </c>
      <c r="I21" s="13">
        <v>0</v>
      </c>
      <c r="J21" s="13">
        <v>0</v>
      </c>
      <c r="K21" s="13">
        <f t="shared" ref="K21:K29" si="8">(D21+I21+J21)</f>
        <v>337124</v>
      </c>
      <c r="L21" s="13">
        <f t="shared" ref="L21:L29" si="9">K21</f>
        <v>337124</v>
      </c>
      <c r="M21" s="160">
        <f>557230*39.5%</f>
        <v>220106</v>
      </c>
      <c r="N21" s="13"/>
      <c r="O21" s="13">
        <f t="shared" ref="O21:O29" si="10">P21+Q21</f>
        <v>0</v>
      </c>
      <c r="P21" s="13"/>
      <c r="Q21" s="13">
        <v>0</v>
      </c>
      <c r="R21" s="13">
        <f t="shared" ref="R21:R29" si="11">L21+M21+O21</f>
        <v>557230</v>
      </c>
      <c r="S21" s="14">
        <f t="shared" ref="S21:S29" si="12">L21+P21</f>
        <v>337124</v>
      </c>
      <c r="T21" s="427"/>
      <c r="U21" s="211">
        <v>1000</v>
      </c>
      <c r="W21" s="217"/>
      <c r="X21" s="218"/>
      <c r="Z21" s="215"/>
      <c r="AA21" s="216"/>
    </row>
    <row r="22" spans="1:27" s="2" customFormat="1" ht="51" hidden="1" outlineLevel="1" x14ac:dyDescent="0.2">
      <c r="A22" s="44"/>
      <c r="B22" s="112" t="s">
        <v>137</v>
      </c>
      <c r="C22" s="359" t="s">
        <v>168</v>
      </c>
      <c r="D22" s="13">
        <v>10500</v>
      </c>
      <c r="E22" s="13">
        <v>0</v>
      </c>
      <c r="F22" s="13">
        <v>0</v>
      </c>
      <c r="G22" s="13">
        <v>0</v>
      </c>
      <c r="H22" s="13">
        <f t="shared" ref="H22:H30" si="13">(D22*76.46%)*35%</f>
        <v>2810</v>
      </c>
      <c r="I22" s="13">
        <v>0</v>
      </c>
      <c r="J22" s="13">
        <v>0</v>
      </c>
      <c r="K22" s="13">
        <f t="shared" si="8"/>
        <v>10500</v>
      </c>
      <c r="L22" s="13">
        <f t="shared" si="9"/>
        <v>10500</v>
      </c>
      <c r="M22" s="160"/>
      <c r="N22" s="13"/>
      <c r="O22" s="13">
        <f t="shared" si="10"/>
        <v>0</v>
      </c>
      <c r="P22" s="13"/>
      <c r="Q22" s="13">
        <v>0</v>
      </c>
      <c r="R22" s="13">
        <f t="shared" si="11"/>
        <v>10500</v>
      </c>
      <c r="S22" s="14">
        <f t="shared" si="12"/>
        <v>10500</v>
      </c>
      <c r="T22" s="427"/>
      <c r="U22" s="83"/>
      <c r="X22" s="16"/>
      <c r="Z22" s="16"/>
      <c r="AA22" s="35"/>
    </row>
    <row r="23" spans="1:27" s="2" customFormat="1" ht="114.75" hidden="1" outlineLevel="1" x14ac:dyDescent="0.2">
      <c r="A23" s="44"/>
      <c r="B23" s="112" t="s">
        <v>169</v>
      </c>
      <c r="C23" s="359" t="s">
        <v>313</v>
      </c>
      <c r="D23" s="13">
        <f>474510-Q23</f>
        <v>104480</v>
      </c>
      <c r="E23" s="13">
        <v>0</v>
      </c>
      <c r="F23" s="13">
        <v>0</v>
      </c>
      <c r="G23" s="13">
        <v>0</v>
      </c>
      <c r="H23" s="13">
        <f t="shared" si="13"/>
        <v>27960</v>
      </c>
      <c r="I23" s="13">
        <v>0</v>
      </c>
      <c r="J23" s="13">
        <v>0</v>
      </c>
      <c r="K23" s="13">
        <f t="shared" si="8"/>
        <v>104480</v>
      </c>
      <c r="L23" s="13">
        <f t="shared" si="9"/>
        <v>104480</v>
      </c>
      <c r="M23" s="160"/>
      <c r="N23" s="13"/>
      <c r="O23" s="13">
        <f t="shared" si="10"/>
        <v>370030</v>
      </c>
      <c r="P23" s="13"/>
      <c r="Q23" s="13">
        <v>370030</v>
      </c>
      <c r="R23" s="13">
        <f t="shared" si="11"/>
        <v>474510</v>
      </c>
      <c r="S23" s="14">
        <f t="shared" si="12"/>
        <v>104480</v>
      </c>
      <c r="T23" s="427">
        <f>M31+M32</f>
        <v>0</v>
      </c>
      <c r="U23" s="83"/>
      <c r="X23" s="16"/>
      <c r="Z23" s="16"/>
      <c r="AA23" s="35"/>
    </row>
    <row r="24" spans="1:27" s="2" customFormat="1" ht="26.25" hidden="1" customHeight="1" outlineLevel="1" x14ac:dyDescent="0.2">
      <c r="A24" s="44"/>
      <c r="B24" s="112" t="s">
        <v>34</v>
      </c>
      <c r="C24" s="359" t="s">
        <v>312</v>
      </c>
      <c r="D24" s="13">
        <f>360520-Q24</f>
        <v>7480</v>
      </c>
      <c r="E24" s="13">
        <v>0</v>
      </c>
      <c r="F24" s="13">
        <v>0</v>
      </c>
      <c r="G24" s="13">
        <v>0</v>
      </c>
      <c r="H24" s="13">
        <f t="shared" si="13"/>
        <v>2002</v>
      </c>
      <c r="I24" s="13">
        <v>0</v>
      </c>
      <c r="J24" s="13">
        <v>0</v>
      </c>
      <c r="K24" s="13">
        <f t="shared" si="8"/>
        <v>7480</v>
      </c>
      <c r="L24" s="13">
        <f t="shared" si="9"/>
        <v>7480</v>
      </c>
      <c r="M24" s="160"/>
      <c r="N24" s="13"/>
      <c r="O24" s="13">
        <f t="shared" si="10"/>
        <v>353040</v>
      </c>
      <c r="P24" s="13"/>
      <c r="Q24" s="13">
        <v>353040</v>
      </c>
      <c r="R24" s="13">
        <f t="shared" si="11"/>
        <v>360520</v>
      </c>
      <c r="S24" s="14">
        <f t="shared" si="12"/>
        <v>7480</v>
      </c>
      <c r="T24" s="427"/>
      <c r="U24" s="83"/>
      <c r="X24" s="16"/>
      <c r="Z24" s="16"/>
      <c r="AA24" s="35"/>
    </row>
    <row r="25" spans="1:27" s="2" customFormat="1" ht="140.25" hidden="1" outlineLevel="1" x14ac:dyDescent="0.2">
      <c r="A25" s="44"/>
      <c r="B25" s="112" t="s">
        <v>293</v>
      </c>
      <c r="C25" s="359" t="s">
        <v>294</v>
      </c>
      <c r="D25" s="13">
        <v>56410</v>
      </c>
      <c r="E25" s="13">
        <v>0</v>
      </c>
      <c r="F25" s="13">
        <v>0</v>
      </c>
      <c r="G25" s="13">
        <v>0</v>
      </c>
      <c r="H25" s="13">
        <f t="shared" si="13"/>
        <v>15096</v>
      </c>
      <c r="I25" s="13">
        <v>0</v>
      </c>
      <c r="J25" s="13">
        <v>0</v>
      </c>
      <c r="K25" s="13">
        <f t="shared" si="8"/>
        <v>56410</v>
      </c>
      <c r="L25" s="13">
        <f t="shared" si="9"/>
        <v>56410</v>
      </c>
      <c r="M25" s="160"/>
      <c r="N25" s="13"/>
      <c r="O25" s="13">
        <f t="shared" si="10"/>
        <v>0</v>
      </c>
      <c r="P25" s="13"/>
      <c r="Q25" s="13">
        <v>0</v>
      </c>
      <c r="R25" s="13">
        <f t="shared" si="11"/>
        <v>56410</v>
      </c>
      <c r="S25" s="14">
        <f t="shared" si="12"/>
        <v>56410</v>
      </c>
      <c r="T25" s="427">
        <f>M31+M32</f>
        <v>0</v>
      </c>
      <c r="U25" s="83"/>
      <c r="X25" s="16"/>
      <c r="Z25" s="16"/>
      <c r="AA25" s="35"/>
    </row>
    <row r="26" spans="1:27" s="2" customFormat="1" ht="54" hidden="1" customHeight="1" outlineLevel="1" x14ac:dyDescent="0.2">
      <c r="A26" s="44"/>
      <c r="B26" s="112" t="s">
        <v>137</v>
      </c>
      <c r="C26" s="359" t="s">
        <v>311</v>
      </c>
      <c r="D26" s="13">
        <v>10500</v>
      </c>
      <c r="E26" s="13">
        <v>0</v>
      </c>
      <c r="F26" s="13">
        <v>0</v>
      </c>
      <c r="G26" s="13">
        <v>0</v>
      </c>
      <c r="H26" s="13">
        <f t="shared" si="13"/>
        <v>2810</v>
      </c>
      <c r="I26" s="13">
        <v>0</v>
      </c>
      <c r="J26" s="13">
        <v>0</v>
      </c>
      <c r="K26" s="13">
        <f t="shared" si="8"/>
        <v>10500</v>
      </c>
      <c r="L26" s="13">
        <f t="shared" si="9"/>
        <v>10500</v>
      </c>
      <c r="M26" s="160"/>
      <c r="N26" s="13"/>
      <c r="O26" s="13">
        <f t="shared" si="10"/>
        <v>0</v>
      </c>
      <c r="P26" s="13"/>
      <c r="Q26" s="13">
        <v>0</v>
      </c>
      <c r="R26" s="13">
        <f t="shared" si="11"/>
        <v>10500</v>
      </c>
      <c r="S26" s="14">
        <f t="shared" si="12"/>
        <v>10500</v>
      </c>
      <c r="T26" s="427"/>
      <c r="U26" s="83"/>
      <c r="X26" s="16"/>
      <c r="Z26" s="16"/>
      <c r="AA26" s="35"/>
    </row>
    <row r="27" spans="1:27" s="2" customFormat="1" ht="140.25" hidden="1" outlineLevel="1" x14ac:dyDescent="0.2">
      <c r="A27" s="44"/>
      <c r="B27" s="112" t="s">
        <v>138</v>
      </c>
      <c r="C27" s="359" t="s">
        <v>310</v>
      </c>
      <c r="D27" s="13">
        <f>1011710-Q27</f>
        <v>13800</v>
      </c>
      <c r="E27" s="13">
        <v>0</v>
      </c>
      <c r="F27" s="13">
        <v>0</v>
      </c>
      <c r="G27" s="13">
        <v>0</v>
      </c>
      <c r="H27" s="13">
        <f t="shared" si="13"/>
        <v>3693</v>
      </c>
      <c r="I27" s="13">
        <v>0</v>
      </c>
      <c r="J27" s="13">
        <v>0</v>
      </c>
      <c r="K27" s="13">
        <f t="shared" si="8"/>
        <v>13800</v>
      </c>
      <c r="L27" s="13">
        <f t="shared" si="9"/>
        <v>13800</v>
      </c>
      <c r="M27" s="160"/>
      <c r="N27" s="13"/>
      <c r="O27" s="13">
        <f t="shared" si="10"/>
        <v>997910</v>
      </c>
      <c r="P27" s="13"/>
      <c r="Q27" s="13">
        <v>997910</v>
      </c>
      <c r="R27" s="13">
        <f t="shared" si="11"/>
        <v>1011710</v>
      </c>
      <c r="S27" s="14">
        <f t="shared" si="12"/>
        <v>13800</v>
      </c>
      <c r="T27" s="427"/>
      <c r="U27" s="83"/>
      <c r="X27" s="16"/>
      <c r="Z27" s="16"/>
      <c r="AA27" s="35"/>
    </row>
    <row r="28" spans="1:27" s="2" customFormat="1" ht="114.75" hidden="1" outlineLevel="1" x14ac:dyDescent="0.2">
      <c r="A28" s="44"/>
      <c r="B28" s="112" t="s">
        <v>139</v>
      </c>
      <c r="C28" s="359" t="s">
        <v>309</v>
      </c>
      <c r="D28" s="13">
        <v>5880</v>
      </c>
      <c r="E28" s="13">
        <v>0</v>
      </c>
      <c r="F28" s="13">
        <v>0</v>
      </c>
      <c r="G28" s="13">
        <v>0</v>
      </c>
      <c r="H28" s="13">
        <f t="shared" si="13"/>
        <v>1574</v>
      </c>
      <c r="I28" s="13">
        <v>0</v>
      </c>
      <c r="J28" s="13">
        <v>0</v>
      </c>
      <c r="K28" s="13">
        <f t="shared" si="8"/>
        <v>5880</v>
      </c>
      <c r="L28" s="13">
        <f t="shared" si="9"/>
        <v>5880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5880</v>
      </c>
      <c r="S28" s="14">
        <f t="shared" si="12"/>
        <v>5880</v>
      </c>
      <c r="T28" s="427"/>
      <c r="U28" s="83"/>
      <c r="X28" s="16"/>
      <c r="Z28" s="16"/>
      <c r="AA28" s="35"/>
    </row>
    <row r="29" spans="1:27" s="2" customFormat="1" ht="114.75" hidden="1" outlineLevel="1" x14ac:dyDescent="0.2">
      <c r="A29" s="44"/>
      <c r="B29" s="112" t="s">
        <v>140</v>
      </c>
      <c r="C29" s="359" t="s">
        <v>308</v>
      </c>
      <c r="D29" s="13">
        <f>6110-Q29</f>
        <v>5930</v>
      </c>
      <c r="E29" s="13">
        <v>0</v>
      </c>
      <c r="F29" s="13">
        <v>0</v>
      </c>
      <c r="G29" s="13">
        <v>0</v>
      </c>
      <c r="H29" s="13">
        <f t="shared" si="13"/>
        <v>1587</v>
      </c>
      <c r="I29" s="13">
        <v>0</v>
      </c>
      <c r="J29" s="13">
        <v>0</v>
      </c>
      <c r="K29" s="13">
        <f t="shared" si="8"/>
        <v>5930</v>
      </c>
      <c r="L29" s="13">
        <f t="shared" si="9"/>
        <v>5930</v>
      </c>
      <c r="M29" s="160"/>
      <c r="N29" s="13"/>
      <c r="O29" s="13">
        <f t="shared" si="10"/>
        <v>180</v>
      </c>
      <c r="P29" s="13"/>
      <c r="Q29" s="13">
        <v>180</v>
      </c>
      <c r="R29" s="13">
        <f t="shared" si="11"/>
        <v>6110</v>
      </c>
      <c r="S29" s="14">
        <f t="shared" si="12"/>
        <v>5930</v>
      </c>
      <c r="T29" s="427"/>
      <c r="U29" s="83"/>
      <c r="X29" s="16"/>
      <c r="Z29" s="16"/>
      <c r="AA29" s="35"/>
    </row>
    <row r="30" spans="1:27" s="212" customFormat="1" ht="216.75" hidden="1" outlineLevel="1" x14ac:dyDescent="0.2">
      <c r="A30" s="44"/>
      <c r="B30" s="112" t="s">
        <v>126</v>
      </c>
      <c r="C30" s="359" t="s">
        <v>299</v>
      </c>
      <c r="D30" s="13">
        <f>54110-Q30</f>
        <v>54110</v>
      </c>
      <c r="E30" s="13">
        <v>0</v>
      </c>
      <c r="F30" s="13">
        <v>0</v>
      </c>
      <c r="G30" s="13">
        <v>0</v>
      </c>
      <c r="H30" s="13">
        <f t="shared" si="13"/>
        <v>14480</v>
      </c>
      <c r="I30" s="13">
        <v>0</v>
      </c>
      <c r="J30" s="13">
        <v>0</v>
      </c>
      <c r="K30" s="13">
        <f t="shared" ref="K30:K36" si="14">(D30+I30+J30)</f>
        <v>54110</v>
      </c>
      <c r="L30" s="13">
        <f t="shared" ref="L30:L36" si="15">K30</f>
        <v>54110</v>
      </c>
      <c r="M30" s="160"/>
      <c r="N30" s="13"/>
      <c r="O30" s="13">
        <f t="shared" ref="O30:O38" si="16">P30+Q30</f>
        <v>23920</v>
      </c>
      <c r="P30" s="13">
        <v>23920</v>
      </c>
      <c r="Q30" s="13"/>
      <c r="R30" s="13">
        <f t="shared" ref="R30:R38" si="17">L30+M30+O30</f>
        <v>78030</v>
      </c>
      <c r="S30" s="14">
        <f t="shared" ref="S30:S38" si="18">L30+P30</f>
        <v>78030</v>
      </c>
      <c r="T30" s="427"/>
      <c r="U30" s="211"/>
      <c r="X30" s="215"/>
      <c r="Z30" s="215"/>
      <c r="AA30" s="216"/>
    </row>
    <row r="31" spans="1:27" s="2" customFormat="1" ht="255" hidden="1" outlineLevel="1" x14ac:dyDescent="0.2">
      <c r="A31" s="44"/>
      <c r="B31" s="112" t="s">
        <v>176</v>
      </c>
      <c r="C31" s="359" t="s">
        <v>177</v>
      </c>
      <c r="D31" s="13">
        <v>12440</v>
      </c>
      <c r="E31" s="13">
        <v>0</v>
      </c>
      <c r="F31" s="13">
        <v>0</v>
      </c>
      <c r="G31" s="13">
        <v>0</v>
      </c>
      <c r="H31" s="13">
        <f>(D31*76.46%)*35%</f>
        <v>3329</v>
      </c>
      <c r="I31" s="13">
        <v>0</v>
      </c>
      <c r="J31" s="13">
        <v>0</v>
      </c>
      <c r="K31" s="13">
        <f t="shared" si="14"/>
        <v>12440</v>
      </c>
      <c r="L31" s="13">
        <f t="shared" si="15"/>
        <v>12440</v>
      </c>
      <c r="M31" s="160"/>
      <c r="N31" s="13"/>
      <c r="O31" s="13">
        <f t="shared" si="16"/>
        <v>0</v>
      </c>
      <c r="P31" s="13"/>
      <c r="Q31" s="13">
        <v>0</v>
      </c>
      <c r="R31" s="13">
        <f t="shared" si="17"/>
        <v>12440</v>
      </c>
      <c r="S31" s="14">
        <f t="shared" si="18"/>
        <v>12440</v>
      </c>
      <c r="T31" s="427"/>
      <c r="U31" s="83"/>
      <c r="X31" s="16"/>
      <c r="Z31" s="16"/>
      <c r="AA31" s="35"/>
    </row>
    <row r="32" spans="1:27" s="2" customFormat="1" ht="38.25" hidden="1" outlineLevel="1" x14ac:dyDescent="0.2">
      <c r="A32" s="44"/>
      <c r="B32" s="112" t="s">
        <v>142</v>
      </c>
      <c r="C32" s="359" t="s">
        <v>307</v>
      </c>
      <c r="D32" s="13">
        <v>9770</v>
      </c>
      <c r="E32" s="13">
        <v>0</v>
      </c>
      <c r="F32" s="13">
        <v>0</v>
      </c>
      <c r="G32" s="13">
        <v>0</v>
      </c>
      <c r="H32" s="13">
        <f>(D32*76.46%)*35%</f>
        <v>2615</v>
      </c>
      <c r="I32" s="13">
        <v>0</v>
      </c>
      <c r="J32" s="13">
        <v>0</v>
      </c>
      <c r="K32" s="13">
        <f t="shared" si="14"/>
        <v>9770</v>
      </c>
      <c r="L32" s="13">
        <f t="shared" si="15"/>
        <v>9770</v>
      </c>
      <c r="M32" s="160"/>
      <c r="N32" s="13"/>
      <c r="O32" s="13">
        <f t="shared" si="16"/>
        <v>0</v>
      </c>
      <c r="P32" s="13"/>
      <c r="Q32" s="13">
        <v>0</v>
      </c>
      <c r="R32" s="13">
        <f t="shared" si="17"/>
        <v>9770</v>
      </c>
      <c r="S32" s="14">
        <f t="shared" si="18"/>
        <v>9770</v>
      </c>
      <c r="T32" s="427"/>
      <c r="U32" s="83"/>
      <c r="X32" s="16"/>
      <c r="Z32" s="16"/>
      <c r="AA32" s="35"/>
    </row>
    <row r="33" spans="1:52" s="212" customFormat="1" ht="293.25" hidden="1" outlineLevel="1" x14ac:dyDescent="0.2">
      <c r="A33" s="44"/>
      <c r="B33" s="112" t="s">
        <v>300</v>
      </c>
      <c r="C33" s="359" t="s">
        <v>304</v>
      </c>
      <c r="D33" s="13">
        <f>189950-M33</f>
        <v>114920</v>
      </c>
      <c r="E33" s="13">
        <v>0</v>
      </c>
      <c r="F33" s="13">
        <v>0</v>
      </c>
      <c r="G33" s="13">
        <v>0</v>
      </c>
      <c r="H33" s="13">
        <f>(D33*76.46%)*35%</f>
        <v>30754</v>
      </c>
      <c r="I33" s="13">
        <v>0</v>
      </c>
      <c r="J33" s="13">
        <v>0</v>
      </c>
      <c r="K33" s="13">
        <f t="shared" si="14"/>
        <v>114920</v>
      </c>
      <c r="L33" s="13">
        <f t="shared" si="15"/>
        <v>114920</v>
      </c>
      <c r="M33" s="160">
        <f>189950*39.5%</f>
        <v>75030</v>
      </c>
      <c r="N33" s="13"/>
      <c r="O33" s="13">
        <f t="shared" si="16"/>
        <v>0</v>
      </c>
      <c r="P33" s="13"/>
      <c r="Q33" s="13">
        <v>0</v>
      </c>
      <c r="R33" s="13">
        <f t="shared" si="17"/>
        <v>189950</v>
      </c>
      <c r="S33" s="14">
        <f t="shared" si="18"/>
        <v>114920</v>
      </c>
      <c r="T33" s="427">
        <f>SUM(T9,T21,T23)</f>
        <v>0</v>
      </c>
      <c r="U33" s="211"/>
      <c r="X33" s="215"/>
      <c r="Z33" s="215"/>
      <c r="AA33" s="216"/>
    </row>
    <row r="34" spans="1:52" s="212" customFormat="1" ht="140.25" hidden="1" outlineLevel="1" x14ac:dyDescent="0.2">
      <c r="A34" s="44"/>
      <c r="B34" s="112" t="s">
        <v>301</v>
      </c>
      <c r="C34" s="359" t="s">
        <v>305</v>
      </c>
      <c r="D34" s="13">
        <f>121720-Q34-M34</f>
        <v>69557</v>
      </c>
      <c r="E34" s="13">
        <v>0</v>
      </c>
      <c r="F34" s="13">
        <v>0</v>
      </c>
      <c r="G34" s="13">
        <v>0</v>
      </c>
      <c r="H34" s="13">
        <f>(D34*76.46%)*35%</f>
        <v>18614</v>
      </c>
      <c r="I34" s="13">
        <v>0</v>
      </c>
      <c r="J34" s="13">
        <v>0</v>
      </c>
      <c r="K34" s="13">
        <f t="shared" si="14"/>
        <v>69557</v>
      </c>
      <c r="L34" s="13">
        <f t="shared" si="15"/>
        <v>69557</v>
      </c>
      <c r="M34" s="160">
        <f>114970*39.5%</f>
        <v>45413</v>
      </c>
      <c r="N34" s="13"/>
      <c r="O34" s="13">
        <f t="shared" si="16"/>
        <v>6750</v>
      </c>
      <c r="P34" s="13"/>
      <c r="Q34" s="13">
        <v>6750</v>
      </c>
      <c r="R34" s="13">
        <f t="shared" si="17"/>
        <v>121720</v>
      </c>
      <c r="S34" s="14">
        <f t="shared" si="18"/>
        <v>69557</v>
      </c>
      <c r="T34" s="427">
        <f>M45+M46</f>
        <v>12067763</v>
      </c>
      <c r="U34" s="211"/>
      <c r="X34" s="215"/>
      <c r="Z34" s="215"/>
      <c r="AA34" s="216"/>
    </row>
    <row r="35" spans="1:52" s="212" customFormat="1" ht="140.25" hidden="1" outlineLevel="1" x14ac:dyDescent="0.2">
      <c r="A35" s="44"/>
      <c r="B35" s="112" t="s">
        <v>183</v>
      </c>
      <c r="C35" s="359" t="s">
        <v>306</v>
      </c>
      <c r="D35" s="13">
        <f>96890-Q35</f>
        <v>96890</v>
      </c>
      <c r="E35" s="13">
        <v>0</v>
      </c>
      <c r="F35" s="13">
        <v>0</v>
      </c>
      <c r="G35" s="13">
        <v>0</v>
      </c>
      <c r="H35" s="13">
        <f>(D35*76.46%)*35%</f>
        <v>25929</v>
      </c>
      <c r="I35" s="13">
        <v>0</v>
      </c>
      <c r="J35" s="13">
        <v>0</v>
      </c>
      <c r="K35" s="13">
        <f t="shared" si="14"/>
        <v>96890</v>
      </c>
      <c r="L35" s="13">
        <f t="shared" si="15"/>
        <v>96890</v>
      </c>
      <c r="M35" s="160"/>
      <c r="N35" s="13"/>
      <c r="O35" s="13">
        <f t="shared" si="16"/>
        <v>69660</v>
      </c>
      <c r="P35" s="13">
        <v>69660</v>
      </c>
      <c r="Q35" s="13"/>
      <c r="R35" s="13">
        <f t="shared" si="17"/>
        <v>166550</v>
      </c>
      <c r="S35" s="14">
        <f t="shared" si="18"/>
        <v>166550</v>
      </c>
      <c r="T35" s="427"/>
      <c r="U35" s="211"/>
      <c r="X35" s="215"/>
      <c r="Z35" s="215"/>
      <c r="AA35" s="216"/>
    </row>
    <row r="36" spans="1:52" s="212" customFormat="1" ht="153" hidden="1" outlineLevel="1" x14ac:dyDescent="0.2">
      <c r="A36" s="44"/>
      <c r="B36" s="112" t="s">
        <v>187</v>
      </c>
      <c r="C36" s="359" t="s">
        <v>188</v>
      </c>
      <c r="D36" s="13">
        <f>255600-Q36-M36</f>
        <v>102614</v>
      </c>
      <c r="E36" s="13">
        <v>0</v>
      </c>
      <c r="F36" s="13">
        <v>0</v>
      </c>
      <c r="G36" s="13">
        <v>0</v>
      </c>
      <c r="H36" s="13">
        <f>(204000*76.46%)*35%</f>
        <v>54592</v>
      </c>
      <c r="I36" s="13">
        <v>0</v>
      </c>
      <c r="J36" s="13">
        <v>0</v>
      </c>
      <c r="K36" s="13">
        <f t="shared" si="14"/>
        <v>102614</v>
      </c>
      <c r="L36" s="13">
        <f t="shared" si="15"/>
        <v>102614</v>
      </c>
      <c r="M36" s="160">
        <f>(204000*76.46%)*65%</f>
        <v>101386</v>
      </c>
      <c r="N36" s="13"/>
      <c r="O36" s="13">
        <f t="shared" si="16"/>
        <v>51600</v>
      </c>
      <c r="P36" s="13"/>
      <c r="Q36" s="13">
        <v>51600</v>
      </c>
      <c r="R36" s="13">
        <f t="shared" si="17"/>
        <v>255600</v>
      </c>
      <c r="S36" s="14">
        <f t="shared" si="18"/>
        <v>102614</v>
      </c>
      <c r="T36" s="427"/>
      <c r="U36" s="223"/>
      <c r="X36" s="215"/>
      <c r="Z36" s="215"/>
      <c r="AA36" s="216"/>
    </row>
    <row r="37" spans="1:52" s="2" customFormat="1" ht="33.75" hidden="1" customHeight="1" outlineLevel="1" x14ac:dyDescent="0.2">
      <c r="A37" s="44"/>
      <c r="B37" s="112" t="s">
        <v>35</v>
      </c>
      <c r="C37" s="359" t="s">
        <v>302</v>
      </c>
      <c r="D37" s="13">
        <v>295840</v>
      </c>
      <c r="E37" s="13">
        <v>0</v>
      </c>
      <c r="F37" s="13">
        <v>0</v>
      </c>
      <c r="G37" s="13">
        <v>0</v>
      </c>
      <c r="H37" s="13">
        <f>(D37*76.46%)*35%</f>
        <v>79170</v>
      </c>
      <c r="I37" s="13">
        <v>0</v>
      </c>
      <c r="J37" s="13">
        <v>0</v>
      </c>
      <c r="K37" s="13">
        <f>(D37+I37+J37)</f>
        <v>295840</v>
      </c>
      <c r="L37" s="13">
        <f>K37</f>
        <v>295840</v>
      </c>
      <c r="M37" s="160">
        <f>3686*200/9.11</f>
        <v>80922</v>
      </c>
      <c r="N37" s="13" t="s">
        <v>315</v>
      </c>
      <c r="O37" s="13">
        <f t="shared" si="16"/>
        <v>0</v>
      </c>
      <c r="P37" s="13"/>
      <c r="Q37" s="13">
        <v>0</v>
      </c>
      <c r="R37" s="13">
        <f>L37+M37+O37</f>
        <v>376762</v>
      </c>
      <c r="S37" s="14">
        <f t="shared" si="18"/>
        <v>295840</v>
      </c>
      <c r="T37" s="427"/>
      <c r="U37" s="83"/>
      <c r="X37" s="16"/>
      <c r="Z37" s="16"/>
      <c r="AA37" s="35"/>
    </row>
    <row r="38" spans="1:52" s="2" customFormat="1" ht="33.75" hidden="1" customHeight="1" outlineLevel="1" thickBot="1" x14ac:dyDescent="0.25">
      <c r="A38" s="44"/>
      <c r="B38" s="112" t="s">
        <v>36</v>
      </c>
      <c r="C38" s="359" t="s">
        <v>303</v>
      </c>
      <c r="D38" s="13">
        <v>35790</v>
      </c>
      <c r="E38" s="13">
        <v>0</v>
      </c>
      <c r="F38" s="13">
        <v>0</v>
      </c>
      <c r="G38" s="13">
        <v>0</v>
      </c>
      <c r="H38" s="13">
        <f>(D38*76.46%)*35%</f>
        <v>9578</v>
      </c>
      <c r="I38" s="13">
        <v>0</v>
      </c>
      <c r="J38" s="13">
        <v>0</v>
      </c>
      <c r="K38" s="13">
        <f>(D38+I38+J38)</f>
        <v>35790</v>
      </c>
      <c r="L38" s="13">
        <f>K38</f>
        <v>35790</v>
      </c>
      <c r="M38" s="160">
        <f>41.3*200/9.11</f>
        <v>907</v>
      </c>
      <c r="N38" s="13" t="s">
        <v>316</v>
      </c>
      <c r="O38" s="13">
        <f t="shared" si="16"/>
        <v>0</v>
      </c>
      <c r="P38" s="13"/>
      <c r="Q38" s="13">
        <v>0</v>
      </c>
      <c r="R38" s="13">
        <f t="shared" si="17"/>
        <v>36697</v>
      </c>
      <c r="S38" s="14">
        <f t="shared" si="18"/>
        <v>35790</v>
      </c>
      <c r="T38" s="427"/>
      <c r="U38" s="83"/>
      <c r="X38" s="16"/>
      <c r="Z38" s="16"/>
      <c r="AA38" s="35"/>
    </row>
    <row r="39" spans="1:52" s="2" customFormat="1" ht="15" customHeight="1" collapsed="1" thickBot="1" x14ac:dyDescent="0.25">
      <c r="A39" s="415"/>
      <c r="B39" s="868" t="s">
        <v>53</v>
      </c>
      <c r="C39" s="869"/>
      <c r="D39" s="28">
        <f t="shared" ref="D39:S39" si="19">SUM(D9,D17,D20)</f>
        <v>13587373</v>
      </c>
      <c r="E39" s="28">
        <f t="shared" si="19"/>
        <v>0</v>
      </c>
      <c r="F39" s="28">
        <f t="shared" si="19"/>
        <v>0</v>
      </c>
      <c r="G39" s="28">
        <f t="shared" si="19"/>
        <v>0</v>
      </c>
      <c r="H39" s="28">
        <f t="shared" si="19"/>
        <v>4274781</v>
      </c>
      <c r="I39" s="28">
        <f t="shared" si="19"/>
        <v>0</v>
      </c>
      <c r="J39" s="28">
        <f t="shared" si="19"/>
        <v>0</v>
      </c>
      <c r="K39" s="28">
        <f t="shared" si="19"/>
        <v>13587373</v>
      </c>
      <c r="L39" s="28">
        <f t="shared" si="19"/>
        <v>13587373</v>
      </c>
      <c r="M39" s="28">
        <f t="shared" si="19"/>
        <v>12067763</v>
      </c>
      <c r="N39" s="28">
        <f t="shared" si="19"/>
        <v>0</v>
      </c>
      <c r="O39" s="28">
        <f t="shared" si="19"/>
        <v>2281805</v>
      </c>
      <c r="P39" s="28">
        <f t="shared" si="19"/>
        <v>93580</v>
      </c>
      <c r="Q39" s="28">
        <f t="shared" si="19"/>
        <v>2188225</v>
      </c>
      <c r="R39" s="28">
        <f t="shared" si="19"/>
        <v>27936941</v>
      </c>
      <c r="S39" s="89">
        <f t="shared" si="19"/>
        <v>13680953</v>
      </c>
      <c r="T39" s="429">
        <f>M39-T20</f>
        <v>11985934</v>
      </c>
      <c r="U39" s="83"/>
      <c r="V39" s="24"/>
      <c r="W39" s="24"/>
      <c r="X39" s="25"/>
      <c r="Y39" s="24"/>
      <c r="Z39" s="25"/>
      <c r="AA39" s="25"/>
      <c r="AB39" s="24"/>
    </row>
    <row r="40" spans="1:52" s="2" customFormat="1" ht="18" customHeight="1" thickBot="1" x14ac:dyDescent="0.25">
      <c r="A40" s="843" t="s">
        <v>113</v>
      </c>
      <c r="B40" s="844"/>
      <c r="C40" s="844"/>
      <c r="D40" s="844"/>
      <c r="E40" s="844"/>
      <c r="F40" s="844"/>
      <c r="G40" s="844"/>
      <c r="H40" s="844"/>
      <c r="I40" s="844"/>
      <c r="J40" s="844"/>
      <c r="K40" s="844"/>
      <c r="L40" s="844"/>
      <c r="M40" s="844"/>
      <c r="N40" s="844"/>
      <c r="O40" s="844"/>
      <c r="P40" s="844"/>
      <c r="Q40" s="844"/>
      <c r="R40" s="844"/>
      <c r="S40" s="845"/>
      <c r="T40" s="288"/>
      <c r="U40" s="84"/>
      <c r="X40" s="16"/>
      <c r="Z40" s="16"/>
      <c r="AA40" s="35"/>
    </row>
    <row r="41" spans="1:52" s="99" customFormat="1" ht="27" customHeight="1" x14ac:dyDescent="0.2">
      <c r="A41" s="96"/>
      <c r="B41" s="110" t="s">
        <v>317</v>
      </c>
      <c r="C41" s="110" t="s">
        <v>318</v>
      </c>
      <c r="D41" s="30">
        <f>SUM(D42)</f>
        <v>1074</v>
      </c>
      <c r="E41" s="30">
        <f t="shared" ref="E41:S41" si="20">SUM(E42)</f>
        <v>0</v>
      </c>
      <c r="F41" s="30">
        <f t="shared" si="20"/>
        <v>0</v>
      </c>
      <c r="G41" s="30">
        <f t="shared" si="20"/>
        <v>0</v>
      </c>
      <c r="H41" s="30">
        <f t="shared" si="20"/>
        <v>287</v>
      </c>
      <c r="I41" s="30">
        <f t="shared" si="20"/>
        <v>0</v>
      </c>
      <c r="J41" s="30">
        <f t="shared" si="20"/>
        <v>0</v>
      </c>
      <c r="K41" s="30">
        <f t="shared" si="20"/>
        <v>1074</v>
      </c>
      <c r="L41" s="30">
        <f t="shared" si="20"/>
        <v>1074</v>
      </c>
      <c r="M41" s="176">
        <f t="shared" si="20"/>
        <v>0</v>
      </c>
      <c r="N41" s="30">
        <f t="shared" si="20"/>
        <v>0</v>
      </c>
      <c r="O41" s="30">
        <f t="shared" si="20"/>
        <v>91295</v>
      </c>
      <c r="P41" s="30">
        <f t="shared" si="20"/>
        <v>64</v>
      </c>
      <c r="Q41" s="30">
        <f t="shared" si="20"/>
        <v>91231</v>
      </c>
      <c r="R41" s="30">
        <f t="shared" si="20"/>
        <v>92369</v>
      </c>
      <c r="S41" s="31">
        <f t="shared" si="20"/>
        <v>1138</v>
      </c>
      <c r="T41" s="428">
        <f>M42</f>
        <v>0</v>
      </c>
      <c r="U41" s="98">
        <v>1000</v>
      </c>
      <c r="W41" s="100"/>
      <c r="X41" s="101"/>
      <c r="Z41" s="102"/>
      <c r="AA41" s="103"/>
    </row>
    <row r="42" spans="1:52" s="212" customFormat="1" ht="25.5" hidden="1" outlineLevel="1" x14ac:dyDescent="0.2">
      <c r="A42" s="5"/>
      <c r="B42" s="112" t="s">
        <v>488</v>
      </c>
      <c r="C42" s="359" t="s">
        <v>490</v>
      </c>
      <c r="D42" s="13">
        <f>92305-Q42</f>
        <v>1074</v>
      </c>
      <c r="E42" s="13">
        <v>0</v>
      </c>
      <c r="F42" s="13">
        <v>0</v>
      </c>
      <c r="G42" s="13">
        <v>0</v>
      </c>
      <c r="H42" s="13">
        <f>(D42*76.46%)*35%</f>
        <v>287</v>
      </c>
      <c r="I42" s="13">
        <v>0</v>
      </c>
      <c r="J42" s="13">
        <v>0</v>
      </c>
      <c r="K42" s="13">
        <f>(D42+I42+J42)</f>
        <v>1074</v>
      </c>
      <c r="L42" s="13">
        <f>K42</f>
        <v>1074</v>
      </c>
      <c r="M42" s="160"/>
      <c r="N42" s="13"/>
      <c r="O42" s="13">
        <f>P42+Q42</f>
        <v>91295</v>
      </c>
      <c r="P42" s="13">
        <f>91295*0.07%</f>
        <v>64</v>
      </c>
      <c r="Q42" s="13">
        <f>91295*99.93%</f>
        <v>91231</v>
      </c>
      <c r="R42" s="13">
        <f>L42+M42+O42</f>
        <v>92369</v>
      </c>
      <c r="S42" s="14">
        <f>L42+P42</f>
        <v>1138</v>
      </c>
      <c r="T42" s="427"/>
      <c r="U42" s="211"/>
      <c r="W42" s="213"/>
      <c r="X42" s="214"/>
      <c r="Z42" s="215"/>
      <c r="AA42" s="216"/>
    </row>
    <row r="43" spans="1:52" s="99" customFormat="1" ht="27" customHeight="1" collapsed="1" thickBot="1" x14ac:dyDescent="0.25">
      <c r="A43" s="96"/>
      <c r="B43" s="110" t="s">
        <v>491</v>
      </c>
      <c r="C43" s="110" t="s">
        <v>373</v>
      </c>
      <c r="D43" s="30">
        <f>SUM(D44)</f>
        <v>296547</v>
      </c>
      <c r="E43" s="30">
        <f t="shared" ref="E43:S43" si="21">SUM(E44)</f>
        <v>0</v>
      </c>
      <c r="F43" s="30">
        <f t="shared" si="21"/>
        <v>0</v>
      </c>
      <c r="G43" s="30">
        <f t="shared" si="21"/>
        <v>0</v>
      </c>
      <c r="H43" s="30">
        <f t="shared" si="21"/>
        <v>79359</v>
      </c>
      <c r="I43" s="30">
        <f t="shared" si="21"/>
        <v>0</v>
      </c>
      <c r="J43" s="30">
        <f t="shared" si="21"/>
        <v>0</v>
      </c>
      <c r="K43" s="30">
        <f t="shared" si="21"/>
        <v>296547</v>
      </c>
      <c r="L43" s="30">
        <f t="shared" si="21"/>
        <v>296547</v>
      </c>
      <c r="M43" s="176">
        <f t="shared" si="21"/>
        <v>0</v>
      </c>
      <c r="N43" s="30">
        <f t="shared" si="21"/>
        <v>0</v>
      </c>
      <c r="O43" s="30">
        <f t="shared" si="21"/>
        <v>4988674</v>
      </c>
      <c r="P43" s="30">
        <f t="shared" si="21"/>
        <v>3492</v>
      </c>
      <c r="Q43" s="30">
        <f t="shared" si="21"/>
        <v>4985182</v>
      </c>
      <c r="R43" s="30">
        <f t="shared" si="21"/>
        <v>5285221</v>
      </c>
      <c r="S43" s="31">
        <f t="shared" si="21"/>
        <v>300039</v>
      </c>
      <c r="T43" s="428"/>
      <c r="U43" s="98"/>
      <c r="W43" s="100"/>
      <c r="X43" s="101"/>
      <c r="Z43" s="102"/>
      <c r="AA43" s="103"/>
    </row>
    <row r="44" spans="1:52" s="212" customFormat="1" ht="26.25" hidden="1" outlineLevel="1" thickBot="1" x14ac:dyDescent="0.25">
      <c r="A44" s="5"/>
      <c r="B44" s="112" t="s">
        <v>477</v>
      </c>
      <c r="C44" s="359" t="s">
        <v>474</v>
      </c>
      <c r="D44" s="13">
        <f>3573941+372240+1335548-Q44</f>
        <v>296547</v>
      </c>
      <c r="E44" s="13">
        <v>0</v>
      </c>
      <c r="F44" s="13">
        <v>0</v>
      </c>
      <c r="G44" s="13">
        <v>0</v>
      </c>
      <c r="H44" s="13">
        <f>(D44*76.46%)*35%</f>
        <v>79359</v>
      </c>
      <c r="I44" s="13">
        <v>0</v>
      </c>
      <c r="J44" s="13">
        <v>0</v>
      </c>
      <c r="K44" s="13">
        <f>(D44+I44+J44)</f>
        <v>296547</v>
      </c>
      <c r="L44" s="13">
        <f>K44</f>
        <v>296547</v>
      </c>
      <c r="M44" s="160"/>
      <c r="N44" s="13"/>
      <c r="O44" s="13">
        <f>P44+Q44</f>
        <v>4988674</v>
      </c>
      <c r="P44" s="13">
        <f>4988674*0.07%</f>
        <v>3492</v>
      </c>
      <c r="Q44" s="13">
        <f>(262686+3444184+1281804)*99.93%</f>
        <v>4985182</v>
      </c>
      <c r="R44" s="13">
        <f>L44+O44+M44</f>
        <v>5285221</v>
      </c>
      <c r="S44" s="14">
        <f>L44+P44</f>
        <v>300039</v>
      </c>
      <c r="T44" s="427"/>
      <c r="U44" s="211"/>
      <c r="W44" s="213"/>
      <c r="X44" s="214"/>
      <c r="Z44" s="215"/>
      <c r="AA44" s="216"/>
    </row>
    <row r="45" spans="1:52" s="2" customFormat="1" ht="15" customHeight="1" collapsed="1" thickBot="1" x14ac:dyDescent="0.25">
      <c r="A45" s="415"/>
      <c r="B45" s="868" t="s">
        <v>114</v>
      </c>
      <c r="C45" s="869"/>
      <c r="D45" s="28">
        <f>D41+D43</f>
        <v>297621</v>
      </c>
      <c r="E45" s="28">
        <f t="shared" ref="E45:S45" si="22">E41+E43</f>
        <v>0</v>
      </c>
      <c r="F45" s="28">
        <f t="shared" si="22"/>
        <v>0</v>
      </c>
      <c r="G45" s="28">
        <f t="shared" si="22"/>
        <v>0</v>
      </c>
      <c r="H45" s="28">
        <f t="shared" si="22"/>
        <v>79646</v>
      </c>
      <c r="I45" s="28">
        <f t="shared" si="22"/>
        <v>0</v>
      </c>
      <c r="J45" s="28">
        <f t="shared" si="22"/>
        <v>0</v>
      </c>
      <c r="K45" s="28">
        <f t="shared" si="22"/>
        <v>297621</v>
      </c>
      <c r="L45" s="28">
        <f t="shared" si="22"/>
        <v>297621</v>
      </c>
      <c r="M45" s="28">
        <f t="shared" si="22"/>
        <v>0</v>
      </c>
      <c r="N45" s="28">
        <f t="shared" si="22"/>
        <v>0</v>
      </c>
      <c r="O45" s="28">
        <f t="shared" si="22"/>
        <v>5079969</v>
      </c>
      <c r="P45" s="28">
        <f t="shared" si="22"/>
        <v>3556</v>
      </c>
      <c r="Q45" s="28">
        <f t="shared" si="22"/>
        <v>5076413</v>
      </c>
      <c r="R45" s="28">
        <f t="shared" si="22"/>
        <v>5377590</v>
      </c>
      <c r="S45" s="89">
        <f t="shared" si="22"/>
        <v>301177</v>
      </c>
      <c r="T45" s="429"/>
      <c r="U45" s="83"/>
      <c r="V45" s="24"/>
      <c r="W45" s="24"/>
      <c r="X45" s="25"/>
      <c r="Y45" s="24"/>
      <c r="Z45" s="25"/>
      <c r="AA45" s="25"/>
      <c r="AB45" s="24"/>
    </row>
    <row r="46" spans="1:52" s="2" customFormat="1" ht="15" customHeight="1" thickBot="1" x14ac:dyDescent="0.25">
      <c r="A46" s="416"/>
      <c r="B46" s="417"/>
      <c r="C46" s="418" t="s">
        <v>13</v>
      </c>
      <c r="D46" s="43">
        <f>D39+D45</f>
        <v>13884994</v>
      </c>
      <c r="E46" s="43">
        <f t="shared" ref="E46:S46" si="23">E39+E45</f>
        <v>0</v>
      </c>
      <c r="F46" s="43">
        <f t="shared" si="23"/>
        <v>0</v>
      </c>
      <c r="G46" s="43">
        <f t="shared" si="23"/>
        <v>0</v>
      </c>
      <c r="H46" s="43">
        <f t="shared" si="23"/>
        <v>4354427</v>
      </c>
      <c r="I46" s="43">
        <f t="shared" si="23"/>
        <v>0</v>
      </c>
      <c r="J46" s="43">
        <f t="shared" si="23"/>
        <v>0</v>
      </c>
      <c r="K46" s="43">
        <f t="shared" si="23"/>
        <v>13884994</v>
      </c>
      <c r="L46" s="43">
        <f t="shared" si="23"/>
        <v>13884994</v>
      </c>
      <c r="M46" s="43">
        <f t="shared" si="23"/>
        <v>12067763</v>
      </c>
      <c r="N46" s="43">
        <f t="shared" si="23"/>
        <v>0</v>
      </c>
      <c r="O46" s="43">
        <f t="shared" si="23"/>
        <v>7361774</v>
      </c>
      <c r="P46" s="43">
        <f t="shared" si="23"/>
        <v>97136</v>
      </c>
      <c r="Q46" s="43">
        <f t="shared" si="23"/>
        <v>7264638</v>
      </c>
      <c r="R46" s="43">
        <f t="shared" si="23"/>
        <v>33314531</v>
      </c>
      <c r="S46" s="266">
        <f t="shared" si="23"/>
        <v>13982130</v>
      </c>
      <c r="T46" s="430"/>
      <c r="U46" s="83"/>
      <c r="V46" s="94"/>
      <c r="W46" s="80"/>
      <c r="X46" s="80"/>
      <c r="Y46" s="94"/>
      <c r="Z46" s="15"/>
      <c r="AA46" s="37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42" customHeight="1" thickBot="1" x14ac:dyDescent="0.25">
      <c r="A47" s="114"/>
      <c r="B47" s="117"/>
      <c r="C47" s="201" t="s">
        <v>492</v>
      </c>
      <c r="D47" s="118">
        <v>6.82</v>
      </c>
      <c r="E47" s="118">
        <v>6.82</v>
      </c>
      <c r="F47" s="118">
        <v>6.82</v>
      </c>
      <c r="G47" s="118">
        <v>6.82</v>
      </c>
      <c r="H47" s="118">
        <v>6.82</v>
      </c>
      <c r="I47" s="118">
        <v>6.82</v>
      </c>
      <c r="J47" s="118">
        <v>6.82</v>
      </c>
      <c r="K47" s="118">
        <v>6.82</v>
      </c>
      <c r="L47" s="118">
        <v>6.82</v>
      </c>
      <c r="M47" s="118">
        <v>6.82</v>
      </c>
      <c r="N47" s="371"/>
      <c r="O47" s="119">
        <v>4.3099999999999996</v>
      </c>
      <c r="P47" s="119">
        <v>4.3099999999999996</v>
      </c>
      <c r="Q47" s="119">
        <v>4.3099999999999996</v>
      </c>
      <c r="R47" s="371"/>
      <c r="S47" s="409"/>
      <c r="T47" s="431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27" customHeight="1" thickBot="1" x14ac:dyDescent="0.25">
      <c r="A48" s="122"/>
      <c r="B48" s="123"/>
      <c r="C48" s="368" t="s">
        <v>14</v>
      </c>
      <c r="D48" s="124">
        <f>D46*D47</f>
        <v>94695659</v>
      </c>
      <c r="E48" s="124">
        <f t="shared" ref="E48:Q48" si="24">E46*E47</f>
        <v>0</v>
      </c>
      <c r="F48" s="124">
        <f t="shared" si="24"/>
        <v>0</v>
      </c>
      <c r="G48" s="124">
        <f t="shared" si="24"/>
        <v>0</v>
      </c>
      <c r="H48" s="124">
        <f>H46*H47</f>
        <v>29697192</v>
      </c>
      <c r="I48" s="125">
        <f t="shared" si="24"/>
        <v>0</v>
      </c>
      <c r="J48" s="125">
        <f t="shared" si="24"/>
        <v>0</v>
      </c>
      <c r="K48" s="125">
        <f t="shared" si="24"/>
        <v>94695659</v>
      </c>
      <c r="L48" s="125">
        <f>L46*L47</f>
        <v>94695659</v>
      </c>
      <c r="M48" s="125">
        <f>M46*M47</f>
        <v>82302144</v>
      </c>
      <c r="N48" s="125"/>
      <c r="O48" s="125">
        <f>O46*O47</f>
        <v>31729246</v>
      </c>
      <c r="P48" s="125">
        <f t="shared" si="24"/>
        <v>418656</v>
      </c>
      <c r="Q48" s="126">
        <f t="shared" si="24"/>
        <v>31310590</v>
      </c>
      <c r="R48" s="126">
        <f>L48+M48+O48</f>
        <v>208727049</v>
      </c>
      <c r="S48" s="127">
        <f>L48+P48</f>
        <v>95114315</v>
      </c>
      <c r="T48" s="432">
        <f>M62+M63</f>
        <v>0</v>
      </c>
      <c r="U48" s="121"/>
      <c r="V48" s="94"/>
      <c r="W48" s="94"/>
      <c r="X48" s="15"/>
      <c r="Y48" s="94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36" customHeight="1" thickBot="1" x14ac:dyDescent="0.25">
      <c r="A49" s="114"/>
      <c r="B49" s="117"/>
      <c r="C49" s="516" t="s">
        <v>590</v>
      </c>
      <c r="D49" s="128">
        <v>0.28610000000000002</v>
      </c>
      <c r="E49" s="129"/>
      <c r="F49" s="129"/>
      <c r="G49" s="129"/>
      <c r="H49" s="129"/>
      <c r="I49" s="371"/>
      <c r="J49" s="371"/>
      <c r="K49" s="371"/>
      <c r="L49" s="130">
        <f>H48*28.61%</f>
        <v>8496367</v>
      </c>
      <c r="M49" s="410">
        <f>(M37+M38)*6.82</f>
        <v>558074</v>
      </c>
      <c r="N49" s="371" t="s">
        <v>531</v>
      </c>
      <c r="O49" s="371"/>
      <c r="P49" s="371"/>
      <c r="Q49" s="131"/>
      <c r="R49" s="153">
        <f>L49+M49+O49</f>
        <v>9054441</v>
      </c>
      <c r="S49" s="411">
        <f>L49+P49</f>
        <v>8496367</v>
      </c>
      <c r="T49" s="433"/>
      <c r="U49" s="121"/>
      <c r="V49" s="94"/>
      <c r="W49" s="15"/>
      <c r="X49" s="15"/>
      <c r="Y49" s="15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s="2" customFormat="1" ht="42" customHeight="1" thickBot="1" x14ac:dyDescent="0.25">
      <c r="A50" s="122"/>
      <c r="B50" s="123"/>
      <c r="C50" s="373" t="s">
        <v>15</v>
      </c>
      <c r="D50" s="124"/>
      <c r="E50" s="124"/>
      <c r="F50" s="124"/>
      <c r="G50" s="124"/>
      <c r="H50" s="124"/>
      <c r="I50" s="125"/>
      <c r="J50" s="125"/>
      <c r="K50" s="125"/>
      <c r="L50" s="125">
        <f>L48+L49</f>
        <v>103192026</v>
      </c>
      <c r="M50" s="125">
        <f>M48-M49</f>
        <v>81744070</v>
      </c>
      <c r="N50" s="126" t="s">
        <v>532</v>
      </c>
      <c r="O50" s="125">
        <f>O48</f>
        <v>31729246</v>
      </c>
      <c r="P50" s="125">
        <f>P48</f>
        <v>418656</v>
      </c>
      <c r="Q50" s="125">
        <f>Q48</f>
        <v>31310590</v>
      </c>
      <c r="R50" s="126">
        <f>L50+M50+O50</f>
        <v>216665342</v>
      </c>
      <c r="S50" s="127">
        <f>L50+P50</f>
        <v>103610682</v>
      </c>
      <c r="T50" s="432"/>
      <c r="U50" s="121"/>
      <c r="V50" s="879"/>
      <c r="W50" s="879"/>
      <c r="X50" s="15"/>
      <c r="Y50" s="94"/>
      <c r="Z50" s="15"/>
      <c r="AA50" s="15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4"/>
    </row>
    <row r="51" spans="1:52" ht="15.75" customHeight="1" thickBot="1" x14ac:dyDescent="0.25">
      <c r="A51" s="865" t="s">
        <v>16</v>
      </c>
      <c r="B51" s="866"/>
      <c r="C51" s="866"/>
      <c r="D51" s="866"/>
      <c r="E51" s="866"/>
      <c r="F51" s="866"/>
      <c r="G51" s="866"/>
      <c r="H51" s="866"/>
      <c r="I51" s="866"/>
      <c r="J51" s="866"/>
      <c r="K51" s="866"/>
      <c r="L51" s="866"/>
      <c r="M51" s="866"/>
      <c r="N51" s="866"/>
      <c r="O51" s="866"/>
      <c r="P51" s="866"/>
      <c r="Q51" s="866"/>
      <c r="R51" s="866"/>
      <c r="S51" s="867"/>
      <c r="T51" s="430"/>
      <c r="U51" s="121"/>
      <c r="V51" s="879"/>
      <c r="W51" s="879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thickBot="1" x14ac:dyDescent="0.25">
      <c r="A52" s="420"/>
      <c r="B52" s="413" t="s">
        <v>19</v>
      </c>
      <c r="C52" s="413" t="s">
        <v>516</v>
      </c>
      <c r="D52" s="134">
        <v>3.5000000000000003E-2</v>
      </c>
      <c r="E52" s="421"/>
      <c r="F52" s="421"/>
      <c r="G52" s="421"/>
      <c r="H52" s="421"/>
      <c r="I52" s="421"/>
      <c r="J52" s="421"/>
      <c r="K52" s="421"/>
      <c r="L52" s="135">
        <f>(L50+M50)*$D52</f>
        <v>6472763</v>
      </c>
      <c r="M52" s="135"/>
      <c r="N52" s="421"/>
      <c r="O52" s="421"/>
      <c r="P52" s="421"/>
      <c r="Q52" s="421"/>
      <c r="R52" s="135">
        <f>L52+M52+O52</f>
        <v>6472763</v>
      </c>
      <c r="S52" s="136">
        <f>L52+M52+P52</f>
        <v>6472763</v>
      </c>
      <c r="T52" s="434"/>
      <c r="U52" s="121"/>
      <c r="V52" s="26"/>
      <c r="W52" s="26"/>
      <c r="X52" s="16"/>
      <c r="Y52" s="16"/>
      <c r="Z52" s="16"/>
      <c r="AA52" s="16"/>
      <c r="AB52" s="2"/>
      <c r="AC52" s="2"/>
      <c r="AD52" s="2"/>
      <c r="AE52" s="2"/>
      <c r="AF52" s="2"/>
    </row>
    <row r="53" spans="1:52" ht="13.5" thickBot="1" x14ac:dyDescent="0.25">
      <c r="A53" s="137"/>
      <c r="B53" s="880" t="s">
        <v>17</v>
      </c>
      <c r="C53" s="880"/>
      <c r="D53" s="138"/>
      <c r="E53" s="138"/>
      <c r="F53" s="138"/>
      <c r="G53" s="138"/>
      <c r="H53" s="138"/>
      <c r="I53" s="138"/>
      <c r="J53" s="138"/>
      <c r="K53" s="138"/>
      <c r="L53" s="139">
        <f>L52</f>
        <v>6472763</v>
      </c>
      <c r="M53" s="139">
        <f>M52</f>
        <v>0</v>
      </c>
      <c r="N53" s="138"/>
      <c r="O53" s="140">
        <f>O52</f>
        <v>0</v>
      </c>
      <c r="P53" s="138"/>
      <c r="Q53" s="138"/>
      <c r="R53" s="141">
        <f>L53+M53+P53</f>
        <v>6472763</v>
      </c>
      <c r="S53" s="142">
        <f>S52</f>
        <v>6472763</v>
      </c>
      <c r="T53" s="43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3.5" thickBot="1" x14ac:dyDescent="0.25">
      <c r="A54" s="41"/>
      <c r="B54" s="143"/>
      <c r="C54" s="144" t="s">
        <v>18</v>
      </c>
      <c r="D54" s="145"/>
      <c r="E54" s="145"/>
      <c r="F54" s="145"/>
      <c r="G54" s="145"/>
      <c r="H54" s="145"/>
      <c r="I54" s="145"/>
      <c r="J54" s="145"/>
      <c r="K54" s="145"/>
      <c r="L54" s="146">
        <f>L53+L50</f>
        <v>109664789</v>
      </c>
      <c r="M54" s="146">
        <f>M53+M50</f>
        <v>81744070</v>
      </c>
      <c r="N54" s="145"/>
      <c r="O54" s="146">
        <f>O50</f>
        <v>31729246</v>
      </c>
      <c r="P54" s="146">
        <f>P50</f>
        <v>418656</v>
      </c>
      <c r="Q54" s="146">
        <f>Q50</f>
        <v>31310590</v>
      </c>
      <c r="R54" s="147">
        <f>L54+M54+O54</f>
        <v>223138105</v>
      </c>
      <c r="S54" s="148">
        <f>S50+S53</f>
        <v>110083445</v>
      </c>
      <c r="T54" s="436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15.75" customHeight="1" thickBot="1" x14ac:dyDescent="0.25">
      <c r="A55" s="865" t="s">
        <v>20</v>
      </c>
      <c r="B55" s="866"/>
      <c r="C55" s="866"/>
      <c r="D55" s="866"/>
      <c r="E55" s="866"/>
      <c r="F55" s="866"/>
      <c r="G55" s="866"/>
      <c r="H55" s="866"/>
      <c r="I55" s="866"/>
      <c r="J55" s="866"/>
      <c r="K55" s="866"/>
      <c r="L55" s="866"/>
      <c r="M55" s="866"/>
      <c r="N55" s="866"/>
      <c r="O55" s="866"/>
      <c r="P55" s="866"/>
      <c r="Q55" s="866"/>
      <c r="R55" s="866"/>
      <c r="S55" s="867"/>
      <c r="T55" s="432"/>
      <c r="U55" s="121"/>
      <c r="V55" s="149"/>
      <c r="W55" s="149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2">
      <c r="A56" s="150"/>
      <c r="B56" s="151" t="s">
        <v>21</v>
      </c>
      <c r="C56" s="151" t="s">
        <v>80</v>
      </c>
      <c r="D56" s="152">
        <v>8.9099999999999999E-2</v>
      </c>
      <c r="E56" s="392"/>
      <c r="F56" s="392"/>
      <c r="G56" s="392"/>
      <c r="H56" s="392"/>
      <c r="I56" s="392"/>
      <c r="J56" s="392"/>
      <c r="K56" s="392"/>
      <c r="L56" s="189">
        <f>($L$54+$M$54)*D56</f>
        <v>17054529</v>
      </c>
      <c r="M56" s="189"/>
      <c r="N56" s="392"/>
      <c r="O56" s="392"/>
      <c r="P56" s="392"/>
      <c r="Q56" s="392"/>
      <c r="R56" s="154">
        <f t="shared" ref="R56:R75" si="25">L56+M56+O56</f>
        <v>17054529</v>
      </c>
      <c r="S56" s="155">
        <f>L56+M56+P56</f>
        <v>17054529</v>
      </c>
      <c r="T56" s="437"/>
      <c r="U56" s="121"/>
      <c r="V56" s="156"/>
      <c r="W56" s="156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2">
      <c r="A57" s="5"/>
      <c r="B57" s="157" t="s">
        <v>21</v>
      </c>
      <c r="C57" s="157" t="s">
        <v>22</v>
      </c>
      <c r="D57" s="158">
        <v>4.0000000000000001E-3</v>
      </c>
      <c r="E57" s="393"/>
      <c r="F57" s="393"/>
      <c r="G57" s="393"/>
      <c r="H57" s="393"/>
      <c r="I57" s="393"/>
      <c r="J57" s="393"/>
      <c r="K57" s="393"/>
      <c r="L57" s="189">
        <f t="shared" ref="L57:L67" si="26">($L$54+$M$54)*D57</f>
        <v>765635</v>
      </c>
      <c r="M57" s="160"/>
      <c r="N57" s="393"/>
      <c r="O57" s="393"/>
      <c r="P57" s="393"/>
      <c r="Q57" s="393"/>
      <c r="R57" s="161">
        <f t="shared" si="25"/>
        <v>765635</v>
      </c>
      <c r="S57" s="162">
        <f t="shared" ref="S57:S66" si="27">L57+M57+P57</f>
        <v>765635</v>
      </c>
      <c r="T57" s="437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x14ac:dyDescent="0.2">
      <c r="A58" s="5"/>
      <c r="B58" s="157" t="s">
        <v>533</v>
      </c>
      <c r="C58" s="157" t="s">
        <v>78</v>
      </c>
      <c r="D58" s="230">
        <v>5501</v>
      </c>
      <c r="E58" s="393"/>
      <c r="F58" s="393"/>
      <c r="G58" s="393"/>
      <c r="H58" s="393"/>
      <c r="I58" s="393"/>
      <c r="J58" s="393"/>
      <c r="K58" s="393"/>
      <c r="L58" s="189"/>
      <c r="M58" s="160"/>
      <c r="N58" s="393"/>
      <c r="O58" s="393"/>
      <c r="P58" s="393"/>
      <c r="Q58" s="393"/>
      <c r="R58" s="161">
        <f t="shared" si="25"/>
        <v>0</v>
      </c>
      <c r="S58" s="162">
        <f t="shared" si="27"/>
        <v>0</v>
      </c>
      <c r="T58" s="437"/>
      <c r="U58" s="121"/>
      <c r="V58" s="163"/>
      <c r="W58" s="163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26.25" customHeight="1" x14ac:dyDescent="0.2">
      <c r="A59" s="5"/>
      <c r="B59" s="157"/>
      <c r="C59" s="229" t="s">
        <v>534</v>
      </c>
      <c r="D59" s="231">
        <f>D58*6.82</f>
        <v>37517</v>
      </c>
      <c r="E59" s="408"/>
      <c r="F59" s="408"/>
      <c r="G59" s="408"/>
      <c r="H59" s="408"/>
      <c r="I59" s="408"/>
      <c r="J59" s="408"/>
      <c r="K59" s="408"/>
      <c r="L59" s="232">
        <f>D58*6.82</f>
        <v>37517</v>
      </c>
      <c r="M59" s="160"/>
      <c r="N59" s="393"/>
      <c r="O59" s="393"/>
      <c r="P59" s="393"/>
      <c r="Q59" s="393"/>
      <c r="R59" s="161">
        <f>L59+M59+O59</f>
        <v>37517</v>
      </c>
      <c r="S59" s="162">
        <f>L59+M59+P59</f>
        <v>37517</v>
      </c>
      <c r="T59" s="438"/>
      <c r="U59" s="121"/>
      <c r="V59" s="163"/>
      <c r="W59" s="163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2">
      <c r="A60" s="44"/>
      <c r="B60" s="157" t="s">
        <v>10</v>
      </c>
      <c r="C60" s="157" t="s">
        <v>11</v>
      </c>
      <c r="D60" s="158">
        <v>1.32E-2</v>
      </c>
      <c r="E60" s="393"/>
      <c r="F60" s="393"/>
      <c r="G60" s="393"/>
      <c r="H60" s="393"/>
      <c r="I60" s="393"/>
      <c r="J60" s="393"/>
      <c r="K60" s="393"/>
      <c r="L60" s="189">
        <f t="shared" si="26"/>
        <v>2526597</v>
      </c>
      <c r="M60" s="160"/>
      <c r="N60" s="393"/>
      <c r="O60" s="393"/>
      <c r="P60" s="393"/>
      <c r="Q60" s="393"/>
      <c r="R60" s="161">
        <f t="shared" si="25"/>
        <v>2526597</v>
      </c>
      <c r="S60" s="162">
        <f t="shared" si="27"/>
        <v>2526597</v>
      </c>
      <c r="T60" s="437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2">
      <c r="A61" s="5"/>
      <c r="B61" s="157" t="s">
        <v>23</v>
      </c>
      <c r="C61" s="157" t="s">
        <v>24</v>
      </c>
      <c r="D61" s="158">
        <v>1E-3</v>
      </c>
      <c r="E61" s="393"/>
      <c r="F61" s="393"/>
      <c r="G61" s="393"/>
      <c r="H61" s="393"/>
      <c r="I61" s="393"/>
      <c r="J61" s="393"/>
      <c r="K61" s="393"/>
      <c r="L61" s="189">
        <f t="shared" si="26"/>
        <v>191409</v>
      </c>
      <c r="M61" s="160"/>
      <c r="N61" s="393"/>
      <c r="O61" s="393"/>
      <c r="P61" s="393"/>
      <c r="Q61" s="393"/>
      <c r="R61" s="161">
        <f t="shared" si="25"/>
        <v>191409</v>
      </c>
      <c r="S61" s="162">
        <f t="shared" si="27"/>
        <v>191409</v>
      </c>
      <c r="T61" s="437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2">
      <c r="A62" s="44"/>
      <c r="B62" s="157" t="s">
        <v>508</v>
      </c>
      <c r="C62" s="157" t="s">
        <v>509</v>
      </c>
      <c r="D62" s="164">
        <v>3.3E-3</v>
      </c>
      <c r="E62" s="393"/>
      <c r="F62" s="393"/>
      <c r="G62" s="393"/>
      <c r="H62" s="393"/>
      <c r="I62" s="393"/>
      <c r="J62" s="393"/>
      <c r="K62" s="393"/>
      <c r="L62" s="189">
        <f t="shared" si="26"/>
        <v>631649</v>
      </c>
      <c r="M62" s="160"/>
      <c r="N62" s="393"/>
      <c r="O62" s="393"/>
      <c r="P62" s="393"/>
      <c r="Q62" s="393"/>
      <c r="R62" s="161">
        <f t="shared" si="25"/>
        <v>631649</v>
      </c>
      <c r="S62" s="162">
        <f t="shared" si="27"/>
        <v>631649</v>
      </c>
      <c r="T62" s="437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2">
      <c r="A63" s="44"/>
      <c r="B63" s="157" t="s">
        <v>510</v>
      </c>
      <c r="C63" s="386" t="s">
        <v>576</v>
      </c>
      <c r="D63" s="165">
        <v>1.1299999999999999E-2</v>
      </c>
      <c r="E63" s="393"/>
      <c r="F63" s="393"/>
      <c r="G63" s="393"/>
      <c r="H63" s="393"/>
      <c r="I63" s="393"/>
      <c r="J63" s="393"/>
      <c r="K63" s="393"/>
      <c r="L63" s="189">
        <f t="shared" si="26"/>
        <v>2162920</v>
      </c>
      <c r="M63" s="160"/>
      <c r="N63" s="393"/>
      <c r="O63" s="393"/>
      <c r="P63" s="393"/>
      <c r="Q63" s="393"/>
      <c r="R63" s="161">
        <f t="shared" si="25"/>
        <v>2162920</v>
      </c>
      <c r="S63" s="162">
        <f t="shared" si="27"/>
        <v>2162920</v>
      </c>
      <c r="T63" s="437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2">
      <c r="A64" s="44"/>
      <c r="B64" s="157" t="s">
        <v>511</v>
      </c>
      <c r="C64" s="157" t="s">
        <v>577</v>
      </c>
      <c r="D64" s="165">
        <v>1.35E-2</v>
      </c>
      <c r="E64" s="393"/>
      <c r="F64" s="393"/>
      <c r="G64" s="393"/>
      <c r="H64" s="393"/>
      <c r="I64" s="393"/>
      <c r="J64" s="393"/>
      <c r="K64" s="393"/>
      <c r="L64" s="189">
        <f t="shared" si="26"/>
        <v>2584020</v>
      </c>
      <c r="M64" s="160"/>
      <c r="N64" s="393"/>
      <c r="O64" s="393"/>
      <c r="P64" s="393"/>
      <c r="Q64" s="393"/>
      <c r="R64" s="161">
        <f t="shared" si="25"/>
        <v>2584020</v>
      </c>
      <c r="S64" s="162">
        <f t="shared" si="27"/>
        <v>2584020</v>
      </c>
      <c r="T64" s="437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2">
      <c r="A65" s="44"/>
      <c r="B65" s="157" t="s">
        <v>512</v>
      </c>
      <c r="C65" s="157" t="s">
        <v>25</v>
      </c>
      <c r="D65" s="165">
        <v>1E-3</v>
      </c>
      <c r="E65" s="393"/>
      <c r="F65" s="393"/>
      <c r="G65" s="393"/>
      <c r="H65" s="393"/>
      <c r="I65" s="393"/>
      <c r="J65" s="393"/>
      <c r="K65" s="393"/>
      <c r="L65" s="189">
        <f t="shared" si="26"/>
        <v>191409</v>
      </c>
      <c r="M65" s="160"/>
      <c r="N65" s="393"/>
      <c r="O65" s="393"/>
      <c r="P65" s="393"/>
      <c r="Q65" s="393"/>
      <c r="R65" s="161">
        <f t="shared" si="25"/>
        <v>191409</v>
      </c>
      <c r="S65" s="162">
        <f t="shared" si="27"/>
        <v>191409</v>
      </c>
      <c r="T65" s="437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1" customHeight="1" x14ac:dyDescent="0.2">
      <c r="A66" s="5"/>
      <c r="B66" s="157" t="s">
        <v>513</v>
      </c>
      <c r="C66" s="157" t="s">
        <v>526</v>
      </c>
      <c r="D66" s="158">
        <v>2.6599999999999999E-2</v>
      </c>
      <c r="E66" s="393"/>
      <c r="F66" s="393"/>
      <c r="G66" s="393"/>
      <c r="H66" s="393"/>
      <c r="I66" s="393"/>
      <c r="J66" s="393"/>
      <c r="K66" s="393"/>
      <c r="L66" s="189">
        <f t="shared" si="26"/>
        <v>5091476</v>
      </c>
      <c r="M66" s="160"/>
      <c r="N66" s="393"/>
      <c r="O66" s="393"/>
      <c r="P66" s="393"/>
      <c r="Q66" s="393"/>
      <c r="R66" s="161">
        <f t="shared" si="25"/>
        <v>5091476</v>
      </c>
      <c r="S66" s="162">
        <f t="shared" si="27"/>
        <v>5091476</v>
      </c>
      <c r="T66" s="437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41.25" customHeight="1" x14ac:dyDescent="0.2">
      <c r="A67" s="190"/>
      <c r="B67" s="192" t="s">
        <v>515</v>
      </c>
      <c r="C67" s="192" t="s">
        <v>26</v>
      </c>
      <c r="D67" s="193">
        <v>5.0000000000000001E-4</v>
      </c>
      <c r="E67" s="395"/>
      <c r="F67" s="395"/>
      <c r="G67" s="395"/>
      <c r="H67" s="395"/>
      <c r="I67" s="395"/>
      <c r="J67" s="395"/>
      <c r="K67" s="395"/>
      <c r="L67" s="189">
        <f t="shared" si="26"/>
        <v>95704</v>
      </c>
      <c r="M67" s="160"/>
      <c r="N67" s="395"/>
      <c r="O67" s="395"/>
      <c r="P67" s="395"/>
      <c r="Q67" s="395"/>
      <c r="R67" s="161">
        <f>L67+M67+O67</f>
        <v>95704</v>
      </c>
      <c r="S67" s="162">
        <f>L67+M67+P67</f>
        <v>95704</v>
      </c>
      <c r="T67" s="437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" customHeight="1" x14ac:dyDescent="0.2">
      <c r="A68" s="190"/>
      <c r="B68" s="157" t="s">
        <v>579</v>
      </c>
      <c r="C68" s="157" t="s">
        <v>575</v>
      </c>
      <c r="D68" s="158"/>
      <c r="E68" s="393"/>
      <c r="F68" s="393"/>
      <c r="G68" s="393"/>
      <c r="H68" s="393"/>
      <c r="I68" s="393"/>
      <c r="J68" s="393"/>
      <c r="K68" s="393"/>
      <c r="L68" s="160">
        <v>17850</v>
      </c>
      <c r="M68" s="160"/>
      <c r="N68" s="393"/>
      <c r="O68" s="393"/>
      <c r="P68" s="393"/>
      <c r="Q68" s="393"/>
      <c r="R68" s="161">
        <f>L68+M68+O68</f>
        <v>17850</v>
      </c>
      <c r="S68" s="162">
        <f>L68+M68</f>
        <v>17850</v>
      </c>
      <c r="T68" s="437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6.25" customHeight="1" x14ac:dyDescent="0.2">
      <c r="A69" s="190"/>
      <c r="B69" s="157"/>
      <c r="C69" s="229" t="s">
        <v>587</v>
      </c>
      <c r="D69" s="510">
        <v>3.7</v>
      </c>
      <c r="E69" s="408"/>
      <c r="F69" s="408"/>
      <c r="G69" s="408"/>
      <c r="H69" s="408"/>
      <c r="I69" s="408"/>
      <c r="J69" s="408"/>
      <c r="K69" s="408"/>
      <c r="L69" s="176">
        <f>L68*D69</f>
        <v>66045</v>
      </c>
      <c r="M69" s="160"/>
      <c r="N69" s="393"/>
      <c r="O69" s="393"/>
      <c r="P69" s="393"/>
      <c r="Q69" s="393"/>
      <c r="R69" s="161">
        <f>L69+M69+O69</f>
        <v>66045</v>
      </c>
      <c r="S69" s="162">
        <f>L69+M69</f>
        <v>66045</v>
      </c>
      <c r="T69" s="437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2">
      <c r="A70" s="190"/>
      <c r="B70" s="192" t="s">
        <v>515</v>
      </c>
      <c r="C70" s="192" t="s">
        <v>514</v>
      </c>
      <c r="D70" s="193">
        <v>0.05</v>
      </c>
      <c r="E70" s="395"/>
      <c r="F70" s="395"/>
      <c r="G70" s="395"/>
      <c r="H70" s="395"/>
      <c r="I70" s="395"/>
      <c r="J70" s="395"/>
      <c r="K70" s="395"/>
      <c r="L70" s="189">
        <f>(P54+Q54)*D70/17.43</f>
        <v>91019</v>
      </c>
      <c r="M70" s="160"/>
      <c r="N70" s="395"/>
      <c r="O70" s="395"/>
      <c r="P70" s="395"/>
      <c r="Q70" s="395"/>
      <c r="R70" s="161">
        <f>L70+M70+O70</f>
        <v>91019</v>
      </c>
      <c r="S70" s="162">
        <f>L70+M70+P70</f>
        <v>91019</v>
      </c>
      <c r="T70" s="437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26.25" customHeight="1" thickBot="1" x14ac:dyDescent="0.25">
      <c r="A71" s="190"/>
      <c r="B71" s="192"/>
      <c r="C71" s="229" t="s">
        <v>573</v>
      </c>
      <c r="D71" s="193"/>
      <c r="E71" s="395"/>
      <c r="F71" s="395"/>
      <c r="G71" s="395"/>
      <c r="H71" s="395"/>
      <c r="I71" s="395"/>
      <c r="J71" s="395"/>
      <c r="K71" s="395"/>
      <c r="L71" s="189">
        <f>(L70)*17.43</f>
        <v>1586461</v>
      </c>
      <c r="M71" s="160"/>
      <c r="N71" s="395"/>
      <c r="O71" s="395"/>
      <c r="P71" s="395"/>
      <c r="Q71" s="395"/>
      <c r="R71" s="161">
        <f>L71+M71+O71</f>
        <v>1586461</v>
      </c>
      <c r="S71" s="162">
        <f>L71+M71+P71</f>
        <v>1586461</v>
      </c>
      <c r="T71" s="437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.5" thickBot="1" x14ac:dyDescent="0.25">
      <c r="A72" s="27"/>
      <c r="B72" s="868" t="s">
        <v>27</v>
      </c>
      <c r="C72" s="869"/>
      <c r="D72" s="405"/>
      <c r="E72" s="405"/>
      <c r="F72" s="405"/>
      <c r="G72" s="405"/>
      <c r="H72" s="405"/>
      <c r="I72" s="405"/>
      <c r="J72" s="405"/>
      <c r="K72" s="405"/>
      <c r="L72" s="139">
        <f>SUM(L56:L71)-L70-L68</f>
        <v>32985371</v>
      </c>
      <c r="M72" s="139">
        <f>SUM(M56:M71)-M70-M68</f>
        <v>0</v>
      </c>
      <c r="N72" s="405"/>
      <c r="O72" s="139">
        <f>SUM(O56:O71)-O70-O68</f>
        <v>0</v>
      </c>
      <c r="P72" s="405"/>
      <c r="Q72" s="405"/>
      <c r="R72" s="424">
        <f>SUM(R56:R71)-R70</f>
        <v>33003221</v>
      </c>
      <c r="S72" s="167">
        <f>SUM(S56:S71)-S70-S68</f>
        <v>32985371</v>
      </c>
      <c r="T72" s="439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.5" thickBot="1" x14ac:dyDescent="0.25">
      <c r="A73" s="41"/>
      <c r="B73" s="418"/>
      <c r="C73" s="418" t="s">
        <v>28</v>
      </c>
      <c r="D73" s="423"/>
      <c r="E73" s="423"/>
      <c r="F73" s="423"/>
      <c r="G73" s="423"/>
      <c r="H73" s="423"/>
      <c r="I73" s="423"/>
      <c r="J73" s="423"/>
      <c r="K73" s="423"/>
      <c r="L73" s="146">
        <f>L72+L54</f>
        <v>142650160</v>
      </c>
      <c r="M73" s="146">
        <f>M72+M54</f>
        <v>81744070</v>
      </c>
      <c r="N73" s="423"/>
      <c r="O73" s="146">
        <f>O72+O54</f>
        <v>31729246</v>
      </c>
      <c r="P73" s="146">
        <f>P72+P54</f>
        <v>418656</v>
      </c>
      <c r="Q73" s="146">
        <f>Q72+Q54</f>
        <v>31310590</v>
      </c>
      <c r="R73" s="146">
        <f t="shared" si="25"/>
        <v>256123476</v>
      </c>
      <c r="S73" s="168">
        <f>S54+S72</f>
        <v>143068816</v>
      </c>
      <c r="T73" s="436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21" customHeight="1" thickBot="1" x14ac:dyDescent="0.25">
      <c r="A74" s="169"/>
      <c r="B74" s="375" t="s">
        <v>29</v>
      </c>
      <c r="C74" s="375" t="s">
        <v>30</v>
      </c>
      <c r="D74" s="164">
        <v>1.4999999999999999E-2</v>
      </c>
      <c r="E74" s="172"/>
      <c r="F74" s="172"/>
      <c r="G74" s="172"/>
      <c r="H74" s="172"/>
      <c r="I74" s="172"/>
      <c r="J74" s="172"/>
      <c r="K74" s="172"/>
      <c r="L74" s="170">
        <f>L73*1.5%</f>
        <v>2139752</v>
      </c>
      <c r="M74" s="170"/>
      <c r="N74" s="172"/>
      <c r="O74" s="170"/>
      <c r="P74" s="172"/>
      <c r="Q74" s="172"/>
      <c r="R74" s="170"/>
      <c r="S74" s="269">
        <f>L74+M74+P74</f>
        <v>2139752</v>
      </c>
      <c r="T74" s="440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26.25" thickBot="1" x14ac:dyDescent="0.25">
      <c r="A75" s="169"/>
      <c r="B75" s="402"/>
      <c r="C75" s="402" t="s">
        <v>31</v>
      </c>
      <c r="D75" s="172"/>
      <c r="E75" s="172"/>
      <c r="F75" s="172"/>
      <c r="G75" s="172"/>
      <c r="H75" s="172"/>
      <c r="I75" s="172"/>
      <c r="J75" s="172"/>
      <c r="K75" s="172"/>
      <c r="L75" s="171">
        <f>L74+L73</f>
        <v>144789912</v>
      </c>
      <c r="M75" s="171">
        <f>M74+M73</f>
        <v>81744070</v>
      </c>
      <c r="N75" s="172"/>
      <c r="O75" s="171">
        <f>O74+O73</f>
        <v>31729246</v>
      </c>
      <c r="P75" s="171">
        <f>P74+P73</f>
        <v>418656</v>
      </c>
      <c r="Q75" s="171">
        <f>Q74+Q73</f>
        <v>31310590</v>
      </c>
      <c r="R75" s="173">
        <f t="shared" si="25"/>
        <v>258263228</v>
      </c>
      <c r="S75" s="270">
        <f>S73+S74</f>
        <v>145208568</v>
      </c>
      <c r="T75" s="441"/>
      <c r="U75" s="121"/>
      <c r="V75" s="16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13.5" thickBot="1" x14ac:dyDescent="0.25">
      <c r="A76" s="169"/>
      <c r="B76" s="402"/>
      <c r="C76" s="402" t="s">
        <v>32</v>
      </c>
      <c r="D76" s="172"/>
      <c r="E76" s="172"/>
      <c r="F76" s="172"/>
      <c r="G76" s="172"/>
      <c r="H76" s="172"/>
      <c r="I76" s="172"/>
      <c r="J76" s="172"/>
      <c r="K76" s="172"/>
      <c r="L76" s="171"/>
      <c r="M76" s="171"/>
      <c r="N76" s="171"/>
      <c r="O76" s="171"/>
      <c r="P76" s="171"/>
      <c r="Q76" s="171"/>
      <c r="R76" s="171">
        <f>R75*18%</f>
        <v>46487381</v>
      </c>
      <c r="S76" s="271">
        <f>S75*18%</f>
        <v>26137542</v>
      </c>
      <c r="T76" s="441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s="4" customFormat="1" ht="13.5" thickBot="1" x14ac:dyDescent="0.25">
      <c r="A77" s="122"/>
      <c r="B77" s="373"/>
      <c r="C77" s="373" t="s">
        <v>33</v>
      </c>
      <c r="D77" s="407"/>
      <c r="E77" s="407"/>
      <c r="F77" s="407"/>
      <c r="G77" s="407"/>
      <c r="H77" s="407"/>
      <c r="I77" s="407"/>
      <c r="J77" s="407"/>
      <c r="K77" s="407"/>
      <c r="L77" s="174"/>
      <c r="M77" s="174"/>
      <c r="N77" s="174"/>
      <c r="O77" s="174"/>
      <c r="P77" s="174"/>
      <c r="Q77" s="174"/>
      <c r="R77" s="174">
        <f>R75+R76</f>
        <v>304750609</v>
      </c>
      <c r="S77" s="272">
        <f>S75+S76</f>
        <v>171346110</v>
      </c>
      <c r="T77" s="442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x14ac:dyDescent="0.2"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79" spans="1:52" x14ac:dyDescent="0.2">
      <c r="M79" s="177"/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2" spans="1:16131" s="4" customForma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7"/>
      <c r="S82" s="17"/>
      <c r="T82" s="1"/>
      <c r="V82" s="1"/>
      <c r="W82" s="1"/>
      <c r="X82" s="17"/>
      <c r="Y82" s="1"/>
      <c r="Z82" s="17"/>
      <c r="AA82" s="34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</row>
    <row r="90" spans="1:16131" x14ac:dyDescent="0.2">
      <c r="T90" s="1">
        <v>1000</v>
      </c>
    </row>
  </sheetData>
  <mergeCells count="37">
    <mergeCell ref="T4:T6"/>
    <mergeCell ref="B72:C72"/>
    <mergeCell ref="V50:V51"/>
    <mergeCell ref="W50:W51"/>
    <mergeCell ref="A51:S51"/>
    <mergeCell ref="B53:C53"/>
    <mergeCell ref="A55:S55"/>
    <mergeCell ref="B39:C39"/>
    <mergeCell ref="A40:S40"/>
    <mergeCell ref="B45:C45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89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4" customHeight="1" x14ac:dyDescent="0.25">
      <c r="A1" s="846" t="s">
        <v>54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228">
        <v>0.315</v>
      </c>
    </row>
    <row r="2" spans="1:27" ht="24" customHeight="1" x14ac:dyDescent="0.25">
      <c r="A2" s="847" t="s">
        <v>230</v>
      </c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4"/>
    </row>
    <row r="3" spans="1:27" ht="24" customHeight="1" thickBot="1" x14ac:dyDescent="0.25">
      <c r="A3" s="848" t="s">
        <v>229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  <c r="T3" s="4"/>
    </row>
    <row r="4" spans="1:27" s="2" customFormat="1" ht="30" customHeight="1" thickBot="1" x14ac:dyDescent="0.25">
      <c r="A4" s="850"/>
      <c r="B4" s="853" t="s">
        <v>0</v>
      </c>
      <c r="C4" s="853" t="s">
        <v>1</v>
      </c>
      <c r="D4" s="856" t="s">
        <v>37</v>
      </c>
      <c r="E4" s="856"/>
      <c r="F4" s="856"/>
      <c r="G4" s="856"/>
      <c r="H4" s="856"/>
      <c r="I4" s="856"/>
      <c r="J4" s="856"/>
      <c r="K4" s="857"/>
      <c r="L4" s="858" t="s">
        <v>46</v>
      </c>
      <c r="M4" s="861" t="s">
        <v>38</v>
      </c>
      <c r="N4" s="862"/>
      <c r="O4" s="863" t="s">
        <v>39</v>
      </c>
      <c r="P4" s="856"/>
      <c r="Q4" s="857"/>
      <c r="R4" s="863" t="s">
        <v>40</v>
      </c>
      <c r="S4" s="857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51"/>
      <c r="B5" s="854"/>
      <c r="C5" s="854"/>
      <c r="D5" s="858" t="s">
        <v>41</v>
      </c>
      <c r="E5" s="858" t="s">
        <v>42</v>
      </c>
      <c r="F5" s="858" t="s">
        <v>43</v>
      </c>
      <c r="G5" s="858" t="s">
        <v>44</v>
      </c>
      <c r="H5" s="858" t="s">
        <v>45</v>
      </c>
      <c r="I5" s="858" t="s">
        <v>2</v>
      </c>
      <c r="J5" s="858" t="s">
        <v>3</v>
      </c>
      <c r="K5" s="858" t="s">
        <v>12</v>
      </c>
      <c r="L5" s="859"/>
      <c r="M5" s="876" t="s">
        <v>527</v>
      </c>
      <c r="N5" s="876" t="s">
        <v>47</v>
      </c>
      <c r="O5" s="876" t="s">
        <v>48</v>
      </c>
      <c r="P5" s="874" t="s">
        <v>49</v>
      </c>
      <c r="Q5" s="874" t="s">
        <v>50</v>
      </c>
      <c r="R5" s="876" t="s">
        <v>51</v>
      </c>
      <c r="S5" s="876" t="s">
        <v>52</v>
      </c>
      <c r="T5" s="871"/>
      <c r="U5" s="84"/>
      <c r="X5" s="16"/>
      <c r="Z5" s="16"/>
      <c r="AA5" s="35"/>
    </row>
    <row r="6" spans="1:27" s="2" customFormat="1" ht="15.75" customHeight="1" thickBot="1" x14ac:dyDescent="0.25">
      <c r="A6" s="852"/>
      <c r="B6" s="855"/>
      <c r="C6" s="855"/>
      <c r="D6" s="860"/>
      <c r="E6" s="860"/>
      <c r="F6" s="860"/>
      <c r="G6" s="860"/>
      <c r="H6" s="860"/>
      <c r="I6" s="860"/>
      <c r="J6" s="860"/>
      <c r="K6" s="860"/>
      <c r="L6" s="860"/>
      <c r="M6" s="877"/>
      <c r="N6" s="877"/>
      <c r="O6" s="877"/>
      <c r="P6" s="875"/>
      <c r="Q6" s="875"/>
      <c r="R6" s="877"/>
      <c r="S6" s="877"/>
      <c r="T6" s="872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43" t="s">
        <v>4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5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319</v>
      </c>
      <c r="C9" s="111" t="s">
        <v>320</v>
      </c>
      <c r="D9" s="88">
        <f>SUM(D10:D20)</f>
        <v>866580</v>
      </c>
      <c r="E9" s="88">
        <f t="shared" ref="E9:R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231905</v>
      </c>
      <c r="I9" s="88">
        <f t="shared" si="0"/>
        <v>0</v>
      </c>
      <c r="J9" s="88">
        <f t="shared" si="0"/>
        <v>0</v>
      </c>
      <c r="K9" s="88">
        <f t="shared" si="0"/>
        <v>866580</v>
      </c>
      <c r="L9" s="88">
        <f t="shared" si="0"/>
        <v>866580</v>
      </c>
      <c r="M9" s="175">
        <f t="shared" si="0"/>
        <v>1471980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2338560</v>
      </c>
      <c r="S9" s="265">
        <f>SUM(S10:S20)</f>
        <v>866580</v>
      </c>
      <c r="T9" s="426"/>
      <c r="U9" s="105"/>
      <c r="V9" s="106"/>
      <c r="W9" s="107"/>
      <c r="X9" s="108"/>
      <c r="Z9" s="108"/>
      <c r="AA9" s="108"/>
    </row>
    <row r="10" spans="1:27" s="2" customFormat="1" ht="140.25" hidden="1" outlineLevel="1" x14ac:dyDescent="0.2">
      <c r="A10" s="44"/>
      <c r="B10" s="112" t="s">
        <v>232</v>
      </c>
      <c r="C10" s="359" t="s">
        <v>321</v>
      </c>
      <c r="D10" s="13">
        <v>376710</v>
      </c>
      <c r="E10" s="13"/>
      <c r="F10" s="13"/>
      <c r="G10" s="13"/>
      <c r="H10" s="13">
        <f>(D10*76.46%)*35%</f>
        <v>100811</v>
      </c>
      <c r="I10" s="13"/>
      <c r="J10" s="13"/>
      <c r="K10" s="13">
        <f t="shared" ref="K10:K16" si="1">D10+I10+J10</f>
        <v>376710</v>
      </c>
      <c r="L10" s="13">
        <f t="shared" ref="L10:L16" si="2">K10</f>
        <v>376710</v>
      </c>
      <c r="M10" s="160"/>
      <c r="N10" s="13"/>
      <c r="O10" s="13">
        <f>P10+Q10</f>
        <v>0</v>
      </c>
      <c r="P10" s="13"/>
      <c r="Q10" s="13"/>
      <c r="R10" s="13">
        <f>L10+M10+O10</f>
        <v>376710</v>
      </c>
      <c r="S10" s="14">
        <f>L10+P10</f>
        <v>376710</v>
      </c>
      <c r="T10" s="427"/>
      <c r="U10" s="95">
        <v>1000</v>
      </c>
      <c r="W10" s="21"/>
      <c r="X10" s="32"/>
      <c r="Z10" s="16"/>
      <c r="AA10" s="35"/>
    </row>
    <row r="11" spans="1:27" s="2" customFormat="1" ht="63.75" hidden="1" outlineLevel="1" x14ac:dyDescent="0.2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322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736970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736970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323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703640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703640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324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31370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31370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239</v>
      </c>
      <c r="C15" s="359" t="s">
        <v>325</v>
      </c>
      <c r="D15" s="13">
        <v>5640</v>
      </c>
      <c r="E15" s="13"/>
      <c r="F15" s="13"/>
      <c r="G15" s="13"/>
      <c r="H15" s="13">
        <f t="shared" ref="H15:H20" si="6">(D15*76.46%)*35%</f>
        <v>1509</v>
      </c>
      <c r="I15" s="13"/>
      <c r="J15" s="13"/>
      <c r="K15" s="13">
        <f t="shared" si="1"/>
        <v>5640</v>
      </c>
      <c r="L15" s="13">
        <f t="shared" si="2"/>
        <v>5640</v>
      </c>
      <c r="M15" s="160"/>
      <c r="N15" s="13"/>
      <c r="O15" s="13">
        <f t="shared" si="3"/>
        <v>0</v>
      </c>
      <c r="P15" s="13"/>
      <c r="Q15" s="13"/>
      <c r="R15" s="13">
        <f t="shared" si="4"/>
        <v>5640</v>
      </c>
      <c r="S15" s="14">
        <f t="shared" si="5"/>
        <v>5640</v>
      </c>
      <c r="T15" s="427"/>
      <c r="U15" s="83"/>
      <c r="X15" s="16"/>
      <c r="Z15" s="16"/>
      <c r="AA15" s="35"/>
    </row>
    <row r="16" spans="1:27" s="2" customFormat="1" ht="63.75" hidden="1" outlineLevel="1" x14ac:dyDescent="0.2">
      <c r="A16" s="44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8" s="2" customFormat="1" ht="63.75" hidden="1" outlineLevel="1" x14ac:dyDescent="0.2">
      <c r="A17" s="44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>D17+I17+J17</f>
        <v>65550</v>
      </c>
      <c r="L17" s="13">
        <f>K17</f>
        <v>65550</v>
      </c>
      <c r="M17" s="160"/>
      <c r="N17" s="13"/>
      <c r="O17" s="13">
        <f>P17+Q17</f>
        <v>0</v>
      </c>
      <c r="P17" s="13"/>
      <c r="Q17" s="13"/>
      <c r="R17" s="13">
        <f>L17+M17+O17</f>
        <v>65550</v>
      </c>
      <c r="S17" s="14">
        <f>L17+P17</f>
        <v>65550</v>
      </c>
      <c r="T17" s="427"/>
      <c r="U17" s="83"/>
      <c r="X17" s="16"/>
      <c r="Z17" s="16"/>
      <c r="AA17" s="35"/>
    </row>
    <row r="18" spans="1:28" s="2" customFormat="1" ht="63.75" hidden="1" outlineLevel="1" x14ac:dyDescent="0.2">
      <c r="A18" s="44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>D18+I18+J18</f>
        <v>4640</v>
      </c>
      <c r="L18" s="13">
        <f>K18</f>
        <v>4640</v>
      </c>
      <c r="M18" s="160"/>
      <c r="N18" s="13"/>
      <c r="O18" s="13">
        <f>P18+Q18</f>
        <v>0</v>
      </c>
      <c r="P18" s="13"/>
      <c r="Q18" s="13"/>
      <c r="R18" s="13">
        <f>L18+M18+O18</f>
        <v>4640</v>
      </c>
      <c r="S18" s="14">
        <f>L18+P18</f>
        <v>4640</v>
      </c>
      <c r="T18" s="427"/>
      <c r="U18" s="83"/>
      <c r="X18" s="16"/>
      <c r="Z18" s="16"/>
      <c r="AA18" s="35"/>
    </row>
    <row r="19" spans="1:28" s="2" customFormat="1" ht="55.5" hidden="1" customHeight="1" outlineLevel="1" x14ac:dyDescent="0.2">
      <c r="A19" s="44"/>
      <c r="B19" s="112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>D19+I19+J19</f>
        <v>41110</v>
      </c>
      <c r="L19" s="13">
        <f>K19</f>
        <v>41110</v>
      </c>
      <c r="M19" s="160"/>
      <c r="N19" s="13"/>
      <c r="O19" s="13">
        <f>P19+Q19</f>
        <v>0</v>
      </c>
      <c r="P19" s="13"/>
      <c r="Q19" s="13"/>
      <c r="R19" s="13">
        <f>L19+M19+O19</f>
        <v>41110</v>
      </c>
      <c r="S19" s="14">
        <f>L19+P19</f>
        <v>41110</v>
      </c>
      <c r="T19" s="427"/>
      <c r="U19" s="83"/>
      <c r="X19" s="16"/>
      <c r="Z19" s="16"/>
      <c r="AA19" s="35"/>
    </row>
    <row r="20" spans="1:28" s="2" customFormat="1" ht="55.5" hidden="1" customHeight="1" outlineLevel="1" x14ac:dyDescent="0.2">
      <c r="A20" s="44"/>
      <c r="B20" s="112" t="s">
        <v>95</v>
      </c>
      <c r="C20" s="359" t="s">
        <v>326</v>
      </c>
      <c r="D20" s="13">
        <v>12290</v>
      </c>
      <c r="E20" s="13"/>
      <c r="F20" s="13"/>
      <c r="G20" s="13"/>
      <c r="H20" s="13">
        <f t="shared" si="6"/>
        <v>3289</v>
      </c>
      <c r="I20" s="13"/>
      <c r="J20" s="13"/>
      <c r="K20" s="13">
        <f>D20+I20+J20</f>
        <v>12290</v>
      </c>
      <c r="L20" s="13">
        <f>K20</f>
        <v>12290</v>
      </c>
      <c r="M20" s="160"/>
      <c r="N20" s="13"/>
      <c r="O20" s="13">
        <f>P20+Q20</f>
        <v>0</v>
      </c>
      <c r="P20" s="13"/>
      <c r="Q20" s="13"/>
      <c r="R20" s="13">
        <f>L20+M20+O20</f>
        <v>12290</v>
      </c>
      <c r="S20" s="14">
        <f>L20+P20</f>
        <v>12290</v>
      </c>
      <c r="T20" s="427">
        <f>M37+M38</f>
        <v>2040117</v>
      </c>
      <c r="U20" s="83"/>
      <c r="X20" s="16"/>
      <c r="Z20" s="16"/>
      <c r="AA20" s="35"/>
    </row>
    <row r="21" spans="1:28" s="2" customFormat="1" ht="27" customHeight="1" collapsed="1" thickBot="1" x14ac:dyDescent="0.25">
      <c r="A21" s="44"/>
      <c r="B21" s="110" t="s">
        <v>6</v>
      </c>
      <c r="C21" s="110" t="s">
        <v>336</v>
      </c>
      <c r="D21" s="30">
        <f>SUM(D22:D30)</f>
        <v>1265094</v>
      </c>
      <c r="E21" s="30">
        <f t="shared" ref="E21:S21" si="7">SUM(E22:E30)</f>
        <v>0</v>
      </c>
      <c r="F21" s="30">
        <f t="shared" si="7"/>
        <v>0</v>
      </c>
      <c r="G21" s="30">
        <f t="shared" si="7"/>
        <v>0</v>
      </c>
      <c r="H21" s="30">
        <f t="shared" si="7"/>
        <v>459811</v>
      </c>
      <c r="I21" s="30">
        <f t="shared" si="7"/>
        <v>0</v>
      </c>
      <c r="J21" s="30">
        <f t="shared" si="7"/>
        <v>0</v>
      </c>
      <c r="K21" s="30">
        <f t="shared" si="7"/>
        <v>1265094</v>
      </c>
      <c r="L21" s="30">
        <f t="shared" si="7"/>
        <v>1265094</v>
      </c>
      <c r="M21" s="176">
        <f>SUM(M22:M30)</f>
        <v>568137</v>
      </c>
      <c r="N21" s="29">
        <f>SUM(N22:N30)</f>
        <v>0</v>
      </c>
      <c r="O21" s="30">
        <f t="shared" si="7"/>
        <v>671890</v>
      </c>
      <c r="P21" s="30">
        <f t="shared" si="7"/>
        <v>0</v>
      </c>
      <c r="Q21" s="30">
        <f t="shared" si="7"/>
        <v>671890</v>
      </c>
      <c r="R21" s="30">
        <f t="shared" si="7"/>
        <v>2505121</v>
      </c>
      <c r="S21" s="31">
        <f t="shared" si="7"/>
        <v>1265094</v>
      </c>
      <c r="T21" s="428">
        <f>M29+M30</f>
        <v>115011</v>
      </c>
      <c r="U21" s="83"/>
      <c r="V21" s="20"/>
      <c r="W21" s="21"/>
      <c r="X21" s="32"/>
      <c r="Z21" s="32"/>
      <c r="AA21" s="32"/>
    </row>
    <row r="22" spans="1:28" s="212" customFormat="1" ht="267.75" hidden="1" outlineLevel="1" x14ac:dyDescent="0.2">
      <c r="A22" s="44"/>
      <c r="B22" s="112" t="s">
        <v>250</v>
      </c>
      <c r="C22" s="359" t="s">
        <v>167</v>
      </c>
      <c r="D22" s="13">
        <f>557230-M22</f>
        <v>280292</v>
      </c>
      <c r="E22" s="13">
        <v>0</v>
      </c>
      <c r="F22" s="13">
        <v>0</v>
      </c>
      <c r="G22" s="13">
        <v>0</v>
      </c>
      <c r="H22" s="13">
        <f>(557230*76.46%)*35%</f>
        <v>149120</v>
      </c>
      <c r="I22" s="13">
        <v>0</v>
      </c>
      <c r="J22" s="13">
        <v>0</v>
      </c>
      <c r="K22" s="13">
        <f t="shared" ref="K22:K30" si="8">(D22+I22+J22)</f>
        <v>280292</v>
      </c>
      <c r="L22" s="13">
        <f t="shared" ref="L22:L30" si="9">K22</f>
        <v>280292</v>
      </c>
      <c r="M22" s="160">
        <f>(557230*76.46%)*65%</f>
        <v>276938</v>
      </c>
      <c r="N22" s="13"/>
      <c r="O22" s="13">
        <f t="shared" ref="O22:O30" si="10">P22+Q22</f>
        <v>0</v>
      </c>
      <c r="P22" s="13"/>
      <c r="Q22" s="13"/>
      <c r="R22" s="13">
        <f t="shared" ref="R22:R28" si="11">L22+M22+O22</f>
        <v>557230</v>
      </c>
      <c r="S22" s="14">
        <f t="shared" ref="S22:S30" si="12">L22+P22</f>
        <v>280292</v>
      </c>
      <c r="T22" s="427"/>
      <c r="U22" s="211">
        <v>1000</v>
      </c>
      <c r="W22" s="217"/>
      <c r="X22" s="218"/>
      <c r="Z22" s="215"/>
      <c r="AA22" s="216"/>
    </row>
    <row r="23" spans="1:28" s="2" customFormat="1" ht="51.75" hidden="1" customHeight="1" outlineLevel="1" x14ac:dyDescent="0.2">
      <c r="A23" s="44"/>
      <c r="B23" s="112" t="s">
        <v>137</v>
      </c>
      <c r="C23" s="359" t="s">
        <v>168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8" s="2" customFormat="1" ht="267.75" hidden="1" outlineLevel="1" x14ac:dyDescent="0.2">
      <c r="A24" s="44"/>
      <c r="B24" s="112" t="s">
        <v>251</v>
      </c>
      <c r="C24" s="359" t="s">
        <v>252</v>
      </c>
      <c r="D24" s="13">
        <f>471680-Q24</f>
        <v>193440</v>
      </c>
      <c r="E24" s="13">
        <v>0</v>
      </c>
      <c r="F24" s="13">
        <v>0</v>
      </c>
      <c r="G24" s="13">
        <v>0</v>
      </c>
      <c r="H24" s="13">
        <f>(D24*76.46%)*35%</f>
        <v>51766</v>
      </c>
      <c r="I24" s="13">
        <v>0</v>
      </c>
      <c r="J24" s="13">
        <v>0</v>
      </c>
      <c r="K24" s="13">
        <f t="shared" si="8"/>
        <v>193440</v>
      </c>
      <c r="L24" s="13">
        <f t="shared" si="9"/>
        <v>193440</v>
      </c>
      <c r="M24" s="160"/>
      <c r="N24" s="13"/>
      <c r="O24" s="13">
        <f t="shared" si="10"/>
        <v>278240</v>
      </c>
      <c r="P24" s="13"/>
      <c r="Q24" s="13">
        <v>278240</v>
      </c>
      <c r="R24" s="13">
        <f t="shared" si="11"/>
        <v>471680</v>
      </c>
      <c r="S24" s="14">
        <f t="shared" si="12"/>
        <v>193440</v>
      </c>
      <c r="T24" s="427"/>
      <c r="U24" s="83"/>
      <c r="X24" s="16"/>
      <c r="Z24" s="16"/>
      <c r="AA24" s="35"/>
    </row>
    <row r="25" spans="1:28" s="2" customFormat="1" ht="39" hidden="1" customHeight="1" outlineLevel="1" x14ac:dyDescent="0.2">
      <c r="A25" s="44"/>
      <c r="B25" s="112" t="s">
        <v>327</v>
      </c>
      <c r="C25" s="359" t="s">
        <v>172</v>
      </c>
      <c r="D25" s="13">
        <f>342650-Q25</f>
        <v>7350</v>
      </c>
      <c r="E25" s="13">
        <v>0</v>
      </c>
      <c r="F25" s="13">
        <v>0</v>
      </c>
      <c r="G25" s="13">
        <v>0</v>
      </c>
      <c r="H25" s="13">
        <f>(D25*76.46%)*35%</f>
        <v>1967</v>
      </c>
      <c r="I25" s="13">
        <v>0</v>
      </c>
      <c r="J25" s="13">
        <v>0</v>
      </c>
      <c r="K25" s="13">
        <f t="shared" si="8"/>
        <v>7350</v>
      </c>
      <c r="L25" s="13">
        <f t="shared" si="9"/>
        <v>7350</v>
      </c>
      <c r="M25" s="160"/>
      <c r="N25" s="13"/>
      <c r="O25" s="13">
        <f t="shared" si="10"/>
        <v>335300</v>
      </c>
      <c r="P25" s="13"/>
      <c r="Q25" s="13">
        <v>335300</v>
      </c>
      <c r="R25" s="13">
        <f t="shared" si="11"/>
        <v>342650</v>
      </c>
      <c r="S25" s="14">
        <f t="shared" si="12"/>
        <v>7350</v>
      </c>
      <c r="T25" s="427"/>
      <c r="U25" s="83"/>
      <c r="X25" s="16"/>
      <c r="Z25" s="16"/>
      <c r="AA25" s="35"/>
    </row>
    <row r="26" spans="1:28" s="212" customFormat="1" ht="293.25" hidden="1" outlineLevel="1" x14ac:dyDescent="0.2">
      <c r="A26" s="44"/>
      <c r="B26" s="112" t="s">
        <v>328</v>
      </c>
      <c r="C26" s="359" t="s">
        <v>329</v>
      </c>
      <c r="D26" s="13">
        <f>150510-M26</f>
        <v>75708</v>
      </c>
      <c r="E26" s="13">
        <v>0</v>
      </c>
      <c r="F26" s="13">
        <v>0</v>
      </c>
      <c r="G26" s="13">
        <v>0</v>
      </c>
      <c r="H26" s="13">
        <f>(150510*76.46%)*35%</f>
        <v>40278</v>
      </c>
      <c r="I26" s="13">
        <v>0</v>
      </c>
      <c r="J26" s="13">
        <v>0</v>
      </c>
      <c r="K26" s="13">
        <f t="shared" si="8"/>
        <v>75708</v>
      </c>
      <c r="L26" s="13">
        <f t="shared" si="9"/>
        <v>75708</v>
      </c>
      <c r="M26" s="160">
        <f>(150510*76.46%)*65%</f>
        <v>74802</v>
      </c>
      <c r="N26" s="13"/>
      <c r="O26" s="13">
        <f t="shared" si="10"/>
        <v>0</v>
      </c>
      <c r="P26" s="13"/>
      <c r="Q26" s="13">
        <v>0</v>
      </c>
      <c r="R26" s="13">
        <f t="shared" si="11"/>
        <v>150510</v>
      </c>
      <c r="S26" s="14">
        <f t="shared" si="12"/>
        <v>75708</v>
      </c>
      <c r="T26" s="427"/>
      <c r="U26" s="211"/>
      <c r="X26" s="215"/>
      <c r="Z26" s="215"/>
      <c r="AA26" s="216"/>
    </row>
    <row r="27" spans="1:28" s="2" customFormat="1" ht="127.5" hidden="1" outlineLevel="1" x14ac:dyDescent="0.2">
      <c r="A27" s="44"/>
      <c r="B27" s="112" t="s">
        <v>181</v>
      </c>
      <c r="C27" s="359" t="s">
        <v>182</v>
      </c>
      <c r="D27" s="13">
        <f>95190-Q27</f>
        <v>88440</v>
      </c>
      <c r="E27" s="13">
        <v>0</v>
      </c>
      <c r="F27" s="13">
        <v>0</v>
      </c>
      <c r="G27" s="13">
        <v>0</v>
      </c>
      <c r="H27" s="13">
        <f>(D27*76.46%)*35%</f>
        <v>23667</v>
      </c>
      <c r="I27" s="13">
        <v>0</v>
      </c>
      <c r="J27" s="13">
        <v>0</v>
      </c>
      <c r="K27" s="13">
        <f t="shared" si="8"/>
        <v>88440</v>
      </c>
      <c r="L27" s="13">
        <f t="shared" si="9"/>
        <v>88440</v>
      </c>
      <c r="M27" s="160"/>
      <c r="N27" s="13"/>
      <c r="O27" s="13">
        <f t="shared" si="10"/>
        <v>6750</v>
      </c>
      <c r="P27" s="13"/>
      <c r="Q27" s="13">
        <v>6750</v>
      </c>
      <c r="R27" s="13">
        <f t="shared" si="11"/>
        <v>95190</v>
      </c>
      <c r="S27" s="14">
        <f t="shared" si="12"/>
        <v>88440</v>
      </c>
      <c r="T27" s="427"/>
      <c r="U27" s="83"/>
      <c r="X27" s="16"/>
      <c r="Z27" s="16"/>
      <c r="AA27" s="35"/>
    </row>
    <row r="28" spans="1:28" s="212" customFormat="1" ht="153" hidden="1" outlineLevel="1" x14ac:dyDescent="0.2">
      <c r="A28" s="44"/>
      <c r="B28" s="112" t="s">
        <v>187</v>
      </c>
      <c r="C28" s="359" t="s">
        <v>188</v>
      </c>
      <c r="D28" s="13">
        <f>255600-Q28-M28</f>
        <v>102614</v>
      </c>
      <c r="E28" s="13">
        <v>0</v>
      </c>
      <c r="F28" s="13">
        <v>0</v>
      </c>
      <c r="G28" s="13">
        <v>0</v>
      </c>
      <c r="H28" s="13">
        <f>(204000*76.46%)*35%</f>
        <v>54592</v>
      </c>
      <c r="I28" s="13">
        <v>0</v>
      </c>
      <c r="J28" s="13">
        <v>0</v>
      </c>
      <c r="K28" s="13">
        <f t="shared" si="8"/>
        <v>102614</v>
      </c>
      <c r="L28" s="13">
        <f t="shared" si="9"/>
        <v>102614</v>
      </c>
      <c r="M28" s="160">
        <f>(204000*76.46%)*65%</f>
        <v>101386</v>
      </c>
      <c r="N28" s="13"/>
      <c r="O28" s="13">
        <f t="shared" si="10"/>
        <v>51600</v>
      </c>
      <c r="P28" s="13"/>
      <c r="Q28" s="13">
        <v>51600</v>
      </c>
      <c r="R28" s="13">
        <f t="shared" si="11"/>
        <v>255600</v>
      </c>
      <c r="S28" s="14">
        <f t="shared" si="12"/>
        <v>102614</v>
      </c>
      <c r="T28" s="427"/>
      <c r="U28" s="211"/>
      <c r="X28" s="215"/>
      <c r="Z28" s="215"/>
      <c r="AA28" s="216"/>
    </row>
    <row r="29" spans="1:28" s="2" customFormat="1" ht="51" hidden="1" customHeight="1" outlineLevel="1" x14ac:dyDescent="0.2">
      <c r="A29" s="44"/>
      <c r="B29" s="112" t="s">
        <v>330</v>
      </c>
      <c r="C29" s="359" t="s">
        <v>331</v>
      </c>
      <c r="D29" s="13">
        <v>427570</v>
      </c>
      <c r="E29" s="13">
        <v>0</v>
      </c>
      <c r="F29" s="13">
        <v>0</v>
      </c>
      <c r="G29" s="13">
        <v>0</v>
      </c>
      <c r="H29" s="13">
        <f>(D29*76.46%)*35%</f>
        <v>114422</v>
      </c>
      <c r="I29" s="13">
        <v>0</v>
      </c>
      <c r="J29" s="13">
        <v>0</v>
      </c>
      <c r="K29" s="13">
        <f t="shared" si="8"/>
        <v>427570</v>
      </c>
      <c r="L29" s="13">
        <f t="shared" si="9"/>
        <v>427570</v>
      </c>
      <c r="M29" s="160">
        <f>5163*200/9.11</f>
        <v>113348</v>
      </c>
      <c r="N29" s="13" t="s">
        <v>335</v>
      </c>
      <c r="O29" s="13">
        <f>P29+Q29</f>
        <v>0</v>
      </c>
      <c r="P29" s="13"/>
      <c r="Q29" s="13"/>
      <c r="R29" s="13">
        <f>L29+O29+M29</f>
        <v>540918</v>
      </c>
      <c r="S29" s="14">
        <f t="shared" si="12"/>
        <v>427570</v>
      </c>
      <c r="T29" s="427"/>
      <c r="U29" s="83"/>
      <c r="X29" s="16"/>
      <c r="Z29" s="16"/>
      <c r="AA29" s="35"/>
    </row>
    <row r="30" spans="1:28" s="2" customFormat="1" ht="60.75" hidden="1" customHeight="1" outlineLevel="1" thickBot="1" x14ac:dyDescent="0.25">
      <c r="A30" s="44"/>
      <c r="B30" s="112" t="s">
        <v>332</v>
      </c>
      <c r="C30" s="359" t="s">
        <v>333</v>
      </c>
      <c r="D30" s="13">
        <v>79180</v>
      </c>
      <c r="E30" s="13">
        <v>0</v>
      </c>
      <c r="F30" s="13">
        <v>0</v>
      </c>
      <c r="G30" s="13">
        <v>0</v>
      </c>
      <c r="H30" s="13">
        <f>(D30*76.46%)*35%</f>
        <v>21189</v>
      </c>
      <c r="I30" s="13">
        <v>0</v>
      </c>
      <c r="J30" s="13">
        <v>0</v>
      </c>
      <c r="K30" s="13">
        <f t="shared" si="8"/>
        <v>79180</v>
      </c>
      <c r="L30" s="13">
        <f t="shared" si="9"/>
        <v>79180</v>
      </c>
      <c r="M30" s="160">
        <f>75.75*200/9.11</f>
        <v>1663</v>
      </c>
      <c r="N30" s="13" t="s">
        <v>334</v>
      </c>
      <c r="O30" s="13">
        <f t="shared" si="10"/>
        <v>0</v>
      </c>
      <c r="P30" s="13"/>
      <c r="Q30" s="13"/>
      <c r="R30" s="13">
        <f>L30+O30+M30</f>
        <v>80843</v>
      </c>
      <c r="S30" s="14">
        <f t="shared" si="12"/>
        <v>79180</v>
      </c>
      <c r="T30" s="427"/>
      <c r="U30" s="83"/>
      <c r="X30" s="16"/>
      <c r="Z30" s="16"/>
      <c r="AA30" s="35"/>
    </row>
    <row r="31" spans="1:28" s="2" customFormat="1" ht="15" customHeight="1" collapsed="1" thickBot="1" x14ac:dyDescent="0.25">
      <c r="A31" s="415"/>
      <c r="B31" s="868" t="s">
        <v>53</v>
      </c>
      <c r="C31" s="869"/>
      <c r="D31" s="28">
        <f>SUM(D9,D21)</f>
        <v>2131674</v>
      </c>
      <c r="E31" s="28">
        <f t="shared" ref="E31:S31" si="13">SUM(E9,E21)</f>
        <v>0</v>
      </c>
      <c r="F31" s="28">
        <f t="shared" si="13"/>
        <v>0</v>
      </c>
      <c r="G31" s="28">
        <f t="shared" si="13"/>
        <v>0</v>
      </c>
      <c r="H31" s="28">
        <f t="shared" si="13"/>
        <v>691716</v>
      </c>
      <c r="I31" s="28">
        <f t="shared" si="13"/>
        <v>0</v>
      </c>
      <c r="J31" s="28">
        <f t="shared" si="13"/>
        <v>0</v>
      </c>
      <c r="K31" s="28">
        <f t="shared" si="13"/>
        <v>2131674</v>
      </c>
      <c r="L31" s="28">
        <f t="shared" si="13"/>
        <v>2131674</v>
      </c>
      <c r="M31" s="28">
        <f t="shared" si="13"/>
        <v>2040117</v>
      </c>
      <c r="N31" s="28">
        <f t="shared" si="13"/>
        <v>0</v>
      </c>
      <c r="O31" s="28">
        <f t="shared" si="13"/>
        <v>671890</v>
      </c>
      <c r="P31" s="28">
        <f t="shared" si="13"/>
        <v>0</v>
      </c>
      <c r="Q31" s="28">
        <f t="shared" si="13"/>
        <v>671890</v>
      </c>
      <c r="R31" s="28">
        <f t="shared" si="13"/>
        <v>4843681</v>
      </c>
      <c r="S31" s="89">
        <f t="shared" si="13"/>
        <v>2131674</v>
      </c>
      <c r="T31" s="429">
        <f>M31-T21</f>
        <v>1925106</v>
      </c>
      <c r="U31" s="83"/>
      <c r="V31" s="24"/>
      <c r="W31" s="24"/>
      <c r="X31" s="25"/>
      <c r="Y31" s="24"/>
      <c r="Z31" s="25"/>
      <c r="AA31" s="25"/>
      <c r="AB31" s="24"/>
    </row>
    <row r="32" spans="1:28" s="2" customFormat="1" ht="18" customHeight="1" thickBot="1" x14ac:dyDescent="0.25">
      <c r="A32" s="843" t="s">
        <v>113</v>
      </c>
      <c r="B32" s="844"/>
      <c r="C32" s="844"/>
      <c r="D32" s="844"/>
      <c r="E32" s="844"/>
      <c r="F32" s="844"/>
      <c r="G32" s="844"/>
      <c r="H32" s="844"/>
      <c r="I32" s="844"/>
      <c r="J32" s="844"/>
      <c r="K32" s="844"/>
      <c r="L32" s="844"/>
      <c r="M32" s="844"/>
      <c r="N32" s="844"/>
      <c r="O32" s="844"/>
      <c r="P32" s="844"/>
      <c r="Q32" s="844"/>
      <c r="R32" s="844"/>
      <c r="S32" s="845"/>
      <c r="T32" s="450"/>
      <c r="U32" s="84"/>
      <c r="X32" s="16"/>
      <c r="Z32" s="16"/>
      <c r="AA32" s="35"/>
    </row>
    <row r="33" spans="1:52" s="99" customFormat="1" ht="27" customHeight="1" x14ac:dyDescent="0.2">
      <c r="A33" s="96"/>
      <c r="B33" s="110" t="s">
        <v>317</v>
      </c>
      <c r="C33" s="110" t="s">
        <v>318</v>
      </c>
      <c r="D33" s="30">
        <f>SUM(D34)</f>
        <v>55523</v>
      </c>
      <c r="E33" s="30">
        <f t="shared" ref="E33:L33" si="14">SUM(E34)</f>
        <v>0</v>
      </c>
      <c r="F33" s="30">
        <f t="shared" si="14"/>
        <v>0</v>
      </c>
      <c r="G33" s="30">
        <f t="shared" si="14"/>
        <v>0</v>
      </c>
      <c r="H33" s="30">
        <f>SUM(H34)</f>
        <v>14859</v>
      </c>
      <c r="I33" s="30">
        <f t="shared" si="14"/>
        <v>0</v>
      </c>
      <c r="J33" s="30">
        <f t="shared" si="14"/>
        <v>0</v>
      </c>
      <c r="K33" s="30">
        <f t="shared" si="14"/>
        <v>55523</v>
      </c>
      <c r="L33" s="30">
        <f t="shared" si="14"/>
        <v>55523</v>
      </c>
      <c r="M33" s="176"/>
      <c r="N33" s="30"/>
      <c r="O33" s="30">
        <f>SUM(O34)</f>
        <v>1127988</v>
      </c>
      <c r="P33" s="30">
        <f>SUM(P34)</f>
        <v>790</v>
      </c>
      <c r="Q33" s="30">
        <f>SUM(Q34)</f>
        <v>1127198</v>
      </c>
      <c r="R33" s="30">
        <f>SUM(R34)</f>
        <v>1183511</v>
      </c>
      <c r="S33" s="31">
        <f>SUM(S34)</f>
        <v>56313</v>
      </c>
      <c r="T33" s="428"/>
      <c r="U33" s="98">
        <v>1000</v>
      </c>
      <c r="W33" s="100"/>
      <c r="X33" s="101"/>
      <c r="Z33" s="102"/>
      <c r="AA33" s="103"/>
    </row>
    <row r="34" spans="1:52" s="212" customFormat="1" ht="25.5" hidden="1" outlineLevel="1" x14ac:dyDescent="0.2">
      <c r="A34" s="5"/>
      <c r="B34" s="112" t="s">
        <v>475</v>
      </c>
      <c r="C34" s="359" t="s">
        <v>474</v>
      </c>
      <c r="D34" s="13">
        <f>1182721-Q34</f>
        <v>55523</v>
      </c>
      <c r="E34" s="13">
        <v>0</v>
      </c>
      <c r="F34" s="13">
        <v>0</v>
      </c>
      <c r="G34" s="13">
        <v>0</v>
      </c>
      <c r="H34" s="13">
        <f>(D34*76.46%)*35%</f>
        <v>14859</v>
      </c>
      <c r="I34" s="13">
        <v>0</v>
      </c>
      <c r="J34" s="13">
        <v>0</v>
      </c>
      <c r="K34" s="13">
        <f>(D34+I34+J34)</f>
        <v>55523</v>
      </c>
      <c r="L34" s="13">
        <f>K34</f>
        <v>55523</v>
      </c>
      <c r="M34" s="160"/>
      <c r="N34" s="13"/>
      <c r="O34" s="13">
        <f>P34+Q34</f>
        <v>1127988</v>
      </c>
      <c r="P34" s="13">
        <f>1127988*0.07%</f>
        <v>790</v>
      </c>
      <c r="Q34" s="13">
        <f>1127988*99.93%</f>
        <v>1127198</v>
      </c>
      <c r="R34" s="13">
        <f>L34+M34+O34</f>
        <v>1183511</v>
      </c>
      <c r="S34" s="14">
        <f>L34+P34</f>
        <v>56313</v>
      </c>
      <c r="T34" s="427">
        <f>M45+M46</f>
        <v>13129223</v>
      </c>
      <c r="U34" s="211"/>
      <c r="W34" s="213"/>
      <c r="X34" s="214"/>
      <c r="Z34" s="215"/>
      <c r="AA34" s="216"/>
    </row>
    <row r="35" spans="1:52" s="99" customFormat="1" ht="27" customHeight="1" collapsed="1" thickBot="1" x14ac:dyDescent="0.25">
      <c r="A35" s="96"/>
      <c r="B35" s="110" t="s">
        <v>338</v>
      </c>
      <c r="C35" s="110" t="s">
        <v>337</v>
      </c>
      <c r="D35" s="30">
        <f>SUM(D36)</f>
        <v>811</v>
      </c>
      <c r="E35" s="30">
        <f t="shared" ref="E35:S35" si="15">SUM(E36)</f>
        <v>0</v>
      </c>
      <c r="F35" s="30">
        <f t="shared" si="15"/>
        <v>0</v>
      </c>
      <c r="G35" s="30">
        <f t="shared" si="15"/>
        <v>0</v>
      </c>
      <c r="H35" s="30">
        <f>SUM(H36)</f>
        <v>217</v>
      </c>
      <c r="I35" s="30">
        <f t="shared" si="15"/>
        <v>0</v>
      </c>
      <c r="J35" s="30">
        <f t="shared" si="15"/>
        <v>0</v>
      </c>
      <c r="K35" s="30">
        <f t="shared" si="15"/>
        <v>811</v>
      </c>
      <c r="L35" s="30">
        <f t="shared" si="15"/>
        <v>811</v>
      </c>
      <c r="M35" s="176">
        <f t="shared" si="15"/>
        <v>0</v>
      </c>
      <c r="N35" s="30">
        <f t="shared" si="15"/>
        <v>0</v>
      </c>
      <c r="O35" s="30">
        <f t="shared" si="15"/>
        <v>91295</v>
      </c>
      <c r="P35" s="30">
        <f t="shared" si="15"/>
        <v>64</v>
      </c>
      <c r="Q35" s="30">
        <f t="shared" si="15"/>
        <v>91231</v>
      </c>
      <c r="R35" s="30">
        <f t="shared" si="15"/>
        <v>92106</v>
      </c>
      <c r="S35" s="31">
        <f t="shared" si="15"/>
        <v>875</v>
      </c>
      <c r="T35" s="428"/>
      <c r="U35" s="98"/>
      <c r="W35" s="100"/>
      <c r="X35" s="101"/>
      <c r="Z35" s="102"/>
      <c r="AA35" s="103"/>
    </row>
    <row r="36" spans="1:52" s="212" customFormat="1" ht="26.25" hidden="1" customHeight="1" outlineLevel="1" thickBot="1" x14ac:dyDescent="0.25">
      <c r="A36" s="5"/>
      <c r="B36" s="112" t="s">
        <v>339</v>
      </c>
      <c r="C36" s="359" t="s">
        <v>474</v>
      </c>
      <c r="D36" s="13">
        <f>92042-Q36</f>
        <v>811</v>
      </c>
      <c r="E36" s="13"/>
      <c r="F36" s="13"/>
      <c r="G36" s="13"/>
      <c r="H36" s="13">
        <f>(D36*76.46%)*35%</f>
        <v>217</v>
      </c>
      <c r="I36" s="13"/>
      <c r="J36" s="13"/>
      <c r="K36" s="13">
        <f>(D36+I36+J36)</f>
        <v>811</v>
      </c>
      <c r="L36" s="13">
        <f>K36</f>
        <v>811</v>
      </c>
      <c r="M36" s="160"/>
      <c r="N36" s="13"/>
      <c r="O36" s="13">
        <f>P36+Q36</f>
        <v>91295</v>
      </c>
      <c r="P36" s="13">
        <f>91295*0.07%</f>
        <v>64</v>
      </c>
      <c r="Q36" s="13">
        <f>91295*99.93%</f>
        <v>91231</v>
      </c>
      <c r="R36" s="13">
        <f>L36+M36+O36</f>
        <v>92106</v>
      </c>
      <c r="S36" s="14">
        <f>L36+P36</f>
        <v>875</v>
      </c>
      <c r="T36" s="427"/>
      <c r="U36" s="211"/>
      <c r="W36" s="213"/>
      <c r="X36" s="214"/>
      <c r="Z36" s="215"/>
      <c r="AA36" s="216"/>
    </row>
    <row r="37" spans="1:52" s="2" customFormat="1" ht="15" customHeight="1" collapsed="1" thickBot="1" x14ac:dyDescent="0.25">
      <c r="A37" s="27"/>
      <c r="B37" s="868" t="s">
        <v>114</v>
      </c>
      <c r="C37" s="869"/>
      <c r="D37" s="28">
        <f>D33+D35</f>
        <v>56334</v>
      </c>
      <c r="E37" s="28">
        <f t="shared" ref="E37:S37" si="16">E33+E35</f>
        <v>0</v>
      </c>
      <c r="F37" s="28">
        <f t="shared" si="16"/>
        <v>0</v>
      </c>
      <c r="G37" s="28">
        <f t="shared" si="16"/>
        <v>0</v>
      </c>
      <c r="H37" s="28">
        <f t="shared" si="16"/>
        <v>15076</v>
      </c>
      <c r="I37" s="28">
        <f t="shared" si="16"/>
        <v>0</v>
      </c>
      <c r="J37" s="28">
        <f t="shared" si="16"/>
        <v>0</v>
      </c>
      <c r="K37" s="28">
        <f t="shared" si="16"/>
        <v>56334</v>
      </c>
      <c r="L37" s="28">
        <f t="shared" si="16"/>
        <v>56334</v>
      </c>
      <c r="M37" s="28">
        <f t="shared" si="16"/>
        <v>0</v>
      </c>
      <c r="N37" s="28">
        <f t="shared" si="16"/>
        <v>0</v>
      </c>
      <c r="O37" s="28">
        <f t="shared" si="16"/>
        <v>1219283</v>
      </c>
      <c r="P37" s="28">
        <f t="shared" si="16"/>
        <v>854</v>
      </c>
      <c r="Q37" s="28">
        <f t="shared" si="16"/>
        <v>1218429</v>
      </c>
      <c r="R37" s="28">
        <f t="shared" si="16"/>
        <v>1275617</v>
      </c>
      <c r="S37" s="89">
        <f t="shared" si="16"/>
        <v>57188</v>
      </c>
      <c r="T37" s="429"/>
      <c r="U37" s="83"/>
      <c r="V37" s="24"/>
      <c r="W37" s="24"/>
      <c r="X37" s="25"/>
      <c r="Y37" s="24"/>
      <c r="Z37" s="25"/>
      <c r="AA37" s="25"/>
      <c r="AB37" s="24"/>
    </row>
    <row r="38" spans="1:52" s="2" customFormat="1" ht="15" customHeight="1" thickBot="1" x14ac:dyDescent="0.25">
      <c r="A38" s="41"/>
      <c r="B38" s="417"/>
      <c r="C38" s="418" t="s">
        <v>13</v>
      </c>
      <c r="D38" s="43">
        <f>D31+D37</f>
        <v>2188008</v>
      </c>
      <c r="E38" s="43">
        <f t="shared" ref="E38:R38" si="17">E31+E37</f>
        <v>0</v>
      </c>
      <c r="F38" s="43">
        <f t="shared" si="17"/>
        <v>0</v>
      </c>
      <c r="G38" s="43">
        <f t="shared" si="17"/>
        <v>0</v>
      </c>
      <c r="H38" s="43">
        <f t="shared" si="17"/>
        <v>706792</v>
      </c>
      <c r="I38" s="43">
        <f t="shared" si="17"/>
        <v>0</v>
      </c>
      <c r="J38" s="43">
        <f t="shared" si="17"/>
        <v>0</v>
      </c>
      <c r="K38" s="43">
        <f t="shared" si="17"/>
        <v>2188008</v>
      </c>
      <c r="L38" s="43">
        <f t="shared" si="17"/>
        <v>2188008</v>
      </c>
      <c r="M38" s="43">
        <f t="shared" si="17"/>
        <v>2040117</v>
      </c>
      <c r="N38" s="43">
        <f t="shared" si="17"/>
        <v>0</v>
      </c>
      <c r="O38" s="43">
        <f t="shared" si="17"/>
        <v>1891173</v>
      </c>
      <c r="P38" s="43">
        <f t="shared" si="17"/>
        <v>854</v>
      </c>
      <c r="Q38" s="43">
        <f t="shared" si="17"/>
        <v>1890319</v>
      </c>
      <c r="R38" s="43">
        <f t="shared" si="17"/>
        <v>6119298</v>
      </c>
      <c r="S38" s="266">
        <f>S31+S37</f>
        <v>2188862</v>
      </c>
      <c r="T38" s="430"/>
      <c r="U38" s="83"/>
      <c r="V38" s="94"/>
      <c r="W38" s="80"/>
      <c r="X38" s="80"/>
      <c r="Y38" s="94"/>
      <c r="Z38" s="15"/>
      <c r="AA38" s="37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s="2" customFormat="1" ht="42" customHeight="1" thickBot="1" x14ac:dyDescent="0.25">
      <c r="A39" s="114"/>
      <c r="B39" s="117"/>
      <c r="C39" s="419" t="s">
        <v>492</v>
      </c>
      <c r="D39" s="118">
        <v>6.82</v>
      </c>
      <c r="E39" s="118">
        <v>6.82</v>
      </c>
      <c r="F39" s="118">
        <v>6.82</v>
      </c>
      <c r="G39" s="118">
        <v>6.82</v>
      </c>
      <c r="H39" s="118">
        <v>6.82</v>
      </c>
      <c r="I39" s="118">
        <v>6.82</v>
      </c>
      <c r="J39" s="118">
        <v>6.82</v>
      </c>
      <c r="K39" s="118">
        <v>6.82</v>
      </c>
      <c r="L39" s="118">
        <v>6.82</v>
      </c>
      <c r="M39" s="118">
        <v>6.82</v>
      </c>
      <c r="N39" s="371"/>
      <c r="O39" s="119">
        <v>4.3099999999999996</v>
      </c>
      <c r="P39" s="119">
        <v>4.3099999999999996</v>
      </c>
      <c r="Q39" s="119">
        <v>4.3099999999999996</v>
      </c>
      <c r="R39" s="371"/>
      <c r="S39" s="409"/>
      <c r="T39" s="431"/>
      <c r="U39" s="121"/>
      <c r="V39" s="94"/>
      <c r="W39" s="94"/>
      <c r="X39" s="15"/>
      <c r="Y39" s="94"/>
      <c r="Z39" s="15"/>
      <c r="AA39" s="15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4"/>
    </row>
    <row r="40" spans="1:52" s="2" customFormat="1" ht="27" customHeight="1" thickBot="1" x14ac:dyDescent="0.25">
      <c r="A40" s="122"/>
      <c r="B40" s="123"/>
      <c r="C40" s="368" t="s">
        <v>14</v>
      </c>
      <c r="D40" s="124">
        <f>D38*D39</f>
        <v>14922215</v>
      </c>
      <c r="E40" s="124">
        <f t="shared" ref="E40:Q40" si="18">E38*E39</f>
        <v>0</v>
      </c>
      <c r="F40" s="124">
        <f t="shared" si="18"/>
        <v>0</v>
      </c>
      <c r="G40" s="124">
        <f t="shared" si="18"/>
        <v>0</v>
      </c>
      <c r="H40" s="124">
        <f t="shared" si="18"/>
        <v>4820321</v>
      </c>
      <c r="I40" s="125">
        <f t="shared" si="18"/>
        <v>0</v>
      </c>
      <c r="J40" s="125">
        <f t="shared" si="18"/>
        <v>0</v>
      </c>
      <c r="K40" s="125">
        <f t="shared" si="18"/>
        <v>14922215</v>
      </c>
      <c r="L40" s="125">
        <f t="shared" si="18"/>
        <v>14922215</v>
      </c>
      <c r="M40" s="125">
        <f>M38*M39</f>
        <v>13913598</v>
      </c>
      <c r="N40" s="125"/>
      <c r="O40" s="125">
        <f>O38*O39</f>
        <v>8150956</v>
      </c>
      <c r="P40" s="125">
        <f t="shared" si="18"/>
        <v>3681</v>
      </c>
      <c r="Q40" s="126">
        <f t="shared" si="18"/>
        <v>8147275</v>
      </c>
      <c r="R40" s="126">
        <f>L40+M40+O40</f>
        <v>36986769</v>
      </c>
      <c r="S40" s="127">
        <f>L40+P40</f>
        <v>14925896</v>
      </c>
      <c r="T40" s="432"/>
      <c r="U40" s="121"/>
      <c r="V40" s="94"/>
      <c r="W40" s="94"/>
      <c r="X40" s="15"/>
      <c r="Y40" s="94"/>
      <c r="Z40" s="15"/>
      <c r="AA40" s="15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4"/>
    </row>
    <row r="41" spans="1:52" s="2" customFormat="1" ht="36" customHeight="1" thickBot="1" x14ac:dyDescent="0.25">
      <c r="A41" s="114"/>
      <c r="B41" s="117"/>
      <c r="C41" s="516" t="s">
        <v>591</v>
      </c>
      <c r="D41" s="128">
        <v>0.28610000000000002</v>
      </c>
      <c r="E41" s="129"/>
      <c r="F41" s="129"/>
      <c r="G41" s="129"/>
      <c r="H41" s="129"/>
      <c r="I41" s="371"/>
      <c r="J41" s="371"/>
      <c r="K41" s="371"/>
      <c r="L41" s="130">
        <f>H40*28.61%</f>
        <v>1379094</v>
      </c>
      <c r="M41" s="410">
        <f>(M29+M30)*6.82</f>
        <v>784375</v>
      </c>
      <c r="N41" s="371" t="s">
        <v>531</v>
      </c>
      <c r="O41" s="371"/>
      <c r="P41" s="371"/>
      <c r="Q41" s="131"/>
      <c r="R41" s="153">
        <f>L41+M41+O41</f>
        <v>2163469</v>
      </c>
      <c r="S41" s="411">
        <f>L41+P41</f>
        <v>1379094</v>
      </c>
      <c r="T41" s="433"/>
      <c r="U41" s="121"/>
      <c r="V41" s="94"/>
      <c r="W41" s="15"/>
      <c r="X41" s="15"/>
      <c r="Y41" s="15"/>
      <c r="Z41" s="15"/>
      <c r="AA41" s="15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4"/>
    </row>
    <row r="42" spans="1:52" s="2" customFormat="1" ht="42" customHeight="1" thickBot="1" x14ac:dyDescent="0.25">
      <c r="A42" s="122"/>
      <c r="B42" s="123"/>
      <c r="C42" s="404" t="s">
        <v>15</v>
      </c>
      <c r="D42" s="124"/>
      <c r="E42" s="124"/>
      <c r="F42" s="124"/>
      <c r="G42" s="124"/>
      <c r="H42" s="124"/>
      <c r="I42" s="125"/>
      <c r="J42" s="125"/>
      <c r="K42" s="125"/>
      <c r="L42" s="125">
        <f>L40+L41</f>
        <v>16301309</v>
      </c>
      <c r="M42" s="125">
        <f>M40-M41</f>
        <v>13129223</v>
      </c>
      <c r="N42" s="126" t="s">
        <v>532</v>
      </c>
      <c r="O42" s="125">
        <f>O40</f>
        <v>8150956</v>
      </c>
      <c r="P42" s="125">
        <f>P40</f>
        <v>3681</v>
      </c>
      <c r="Q42" s="125">
        <f>Q40</f>
        <v>8147275</v>
      </c>
      <c r="R42" s="126">
        <f>L42+M42+O42</f>
        <v>37581488</v>
      </c>
      <c r="S42" s="127">
        <f>L42+P42</f>
        <v>16304990</v>
      </c>
      <c r="T42" s="432"/>
      <c r="U42" s="121"/>
      <c r="V42" s="828"/>
      <c r="W42" s="828"/>
      <c r="X42" s="15"/>
      <c r="Y42" s="94"/>
      <c r="Z42" s="15"/>
      <c r="AA42" s="15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4"/>
    </row>
    <row r="43" spans="1:52" ht="15.75" customHeight="1" thickBot="1" x14ac:dyDescent="0.25">
      <c r="A43" s="865" t="s">
        <v>16</v>
      </c>
      <c r="B43" s="866"/>
      <c r="C43" s="866"/>
      <c r="D43" s="866"/>
      <c r="E43" s="866"/>
      <c r="F43" s="866"/>
      <c r="G43" s="866"/>
      <c r="H43" s="866"/>
      <c r="I43" s="866"/>
      <c r="J43" s="866"/>
      <c r="K43" s="866"/>
      <c r="L43" s="866"/>
      <c r="M43" s="866"/>
      <c r="N43" s="866"/>
      <c r="O43" s="866"/>
      <c r="P43" s="866"/>
      <c r="Q43" s="866"/>
      <c r="R43" s="866"/>
      <c r="S43" s="867"/>
      <c r="T43" s="451"/>
      <c r="U43" s="121"/>
      <c r="V43" s="828"/>
      <c r="W43" s="828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thickBot="1" x14ac:dyDescent="0.25">
      <c r="A44" s="420"/>
      <c r="B44" s="413" t="s">
        <v>19</v>
      </c>
      <c r="C44" s="413" t="s">
        <v>516</v>
      </c>
      <c r="D44" s="134">
        <v>3.5000000000000003E-2</v>
      </c>
      <c r="E44" s="421"/>
      <c r="F44" s="421"/>
      <c r="G44" s="421"/>
      <c r="H44" s="421"/>
      <c r="I44" s="421"/>
      <c r="J44" s="421"/>
      <c r="K44" s="421"/>
      <c r="L44" s="135">
        <f>(L42+M42)*$D44</f>
        <v>1030069</v>
      </c>
      <c r="M44" s="135"/>
      <c r="N44" s="421"/>
      <c r="O44" s="421"/>
      <c r="P44" s="421"/>
      <c r="Q44" s="421"/>
      <c r="R44" s="135">
        <f>L44+M44+O44</f>
        <v>1030069</v>
      </c>
      <c r="S44" s="136">
        <f>L44+M44+P44</f>
        <v>1030069</v>
      </c>
      <c r="T44" s="434"/>
      <c r="U44" s="121"/>
      <c r="V44" s="26"/>
      <c r="W44" s="26"/>
      <c r="X44" s="16"/>
      <c r="Y44" s="16"/>
      <c r="Z44" s="16"/>
      <c r="AA44" s="16"/>
      <c r="AB44" s="2"/>
      <c r="AC44" s="2"/>
      <c r="AD44" s="2"/>
      <c r="AE44" s="2"/>
      <c r="AF44" s="2"/>
    </row>
    <row r="45" spans="1:52" ht="13.5" thickBot="1" x14ac:dyDescent="0.25">
      <c r="A45" s="448"/>
      <c r="B45" s="882" t="s">
        <v>17</v>
      </c>
      <c r="C45" s="882"/>
      <c r="D45" s="449"/>
      <c r="E45" s="449"/>
      <c r="F45" s="449"/>
      <c r="G45" s="449"/>
      <c r="H45" s="449"/>
      <c r="I45" s="449"/>
      <c r="J45" s="449"/>
      <c r="K45" s="449"/>
      <c r="L45" s="139">
        <f>L44</f>
        <v>1030069</v>
      </c>
      <c r="M45" s="139">
        <f>M44</f>
        <v>0</v>
      </c>
      <c r="N45" s="449"/>
      <c r="O45" s="140">
        <f>O44</f>
        <v>0</v>
      </c>
      <c r="P45" s="449"/>
      <c r="Q45" s="449"/>
      <c r="R45" s="141">
        <f>L45+M45+P45</f>
        <v>1030069</v>
      </c>
      <c r="S45" s="142">
        <f>S44</f>
        <v>1030069</v>
      </c>
      <c r="T45" s="435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13.5" thickBot="1" x14ac:dyDescent="0.25">
      <c r="A46" s="41"/>
      <c r="B46" s="143"/>
      <c r="C46" s="144" t="s">
        <v>18</v>
      </c>
      <c r="D46" s="145"/>
      <c r="E46" s="145"/>
      <c r="F46" s="145"/>
      <c r="G46" s="145"/>
      <c r="H46" s="145"/>
      <c r="I46" s="145"/>
      <c r="J46" s="145"/>
      <c r="K46" s="145"/>
      <c r="L46" s="146">
        <f>L45+L42</f>
        <v>17331378</v>
      </c>
      <c r="M46" s="146">
        <f>M45+M42</f>
        <v>13129223</v>
      </c>
      <c r="N46" s="145"/>
      <c r="O46" s="146">
        <f>O42</f>
        <v>8150956</v>
      </c>
      <c r="P46" s="146">
        <f>P42</f>
        <v>3681</v>
      </c>
      <c r="Q46" s="146">
        <f>Q42</f>
        <v>8147275</v>
      </c>
      <c r="R46" s="147">
        <f>L46+M46+O46</f>
        <v>38611557</v>
      </c>
      <c r="S46" s="148">
        <f>S42+S45</f>
        <v>17335059</v>
      </c>
      <c r="T46" s="436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15.75" customHeight="1" thickBot="1" x14ac:dyDescent="0.25">
      <c r="A47" s="865" t="s">
        <v>20</v>
      </c>
      <c r="B47" s="866"/>
      <c r="C47" s="866"/>
      <c r="D47" s="866"/>
      <c r="E47" s="866"/>
      <c r="F47" s="866"/>
      <c r="G47" s="866"/>
      <c r="H47" s="866"/>
      <c r="I47" s="866"/>
      <c r="J47" s="866"/>
      <c r="K47" s="866"/>
      <c r="L47" s="866"/>
      <c r="M47" s="866"/>
      <c r="N47" s="866"/>
      <c r="O47" s="866"/>
      <c r="P47" s="866"/>
      <c r="Q47" s="866"/>
      <c r="R47" s="866"/>
      <c r="S47" s="867"/>
      <c r="T47" s="452"/>
      <c r="U47" s="121"/>
      <c r="V47" s="149"/>
      <c r="W47" s="149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2">
      <c r="A48" s="150"/>
      <c r="B48" s="151" t="s">
        <v>21</v>
      </c>
      <c r="C48" s="151" t="s">
        <v>80</v>
      </c>
      <c r="D48" s="152">
        <v>8.9099999999999999E-2</v>
      </c>
      <c r="E48" s="392"/>
      <c r="F48" s="392"/>
      <c r="G48" s="392"/>
      <c r="H48" s="392"/>
      <c r="I48" s="392"/>
      <c r="J48" s="392"/>
      <c r="K48" s="392"/>
      <c r="L48" s="153">
        <f>($L$46+$M$46)*D48</f>
        <v>2714040</v>
      </c>
      <c r="M48" s="153"/>
      <c r="N48" s="392"/>
      <c r="O48" s="392"/>
      <c r="P48" s="392"/>
      <c r="Q48" s="392"/>
      <c r="R48" s="154">
        <f t="shared" ref="R48:R63" si="19">L48+M48+O48</f>
        <v>2714040</v>
      </c>
      <c r="S48" s="155">
        <f>L48+M48+P48</f>
        <v>2714040</v>
      </c>
      <c r="T48" s="444"/>
      <c r="U48" s="121"/>
      <c r="V48" s="156"/>
      <c r="W48" s="156"/>
      <c r="X48" s="16"/>
      <c r="Y48" s="2"/>
      <c r="Z48" s="16"/>
      <c r="AA48" s="16"/>
      <c r="AB48" s="2"/>
      <c r="AC48" s="2"/>
      <c r="AD48" s="2"/>
      <c r="AE48" s="2"/>
      <c r="AF48" s="2"/>
    </row>
    <row r="49" spans="1:32" ht="21" customHeight="1" x14ac:dyDescent="0.2">
      <c r="A49" s="5"/>
      <c r="B49" s="157" t="s">
        <v>21</v>
      </c>
      <c r="C49" s="157" t="s">
        <v>22</v>
      </c>
      <c r="D49" s="158">
        <v>4.0000000000000001E-3</v>
      </c>
      <c r="E49" s="393"/>
      <c r="F49" s="393"/>
      <c r="G49" s="393"/>
      <c r="H49" s="393"/>
      <c r="I49" s="393"/>
      <c r="J49" s="393"/>
      <c r="K49" s="393"/>
      <c r="L49" s="160">
        <f>($L$46+$M$46)*D49</f>
        <v>121842</v>
      </c>
      <c r="M49" s="160"/>
      <c r="N49" s="393"/>
      <c r="O49" s="393"/>
      <c r="P49" s="393"/>
      <c r="Q49" s="393"/>
      <c r="R49" s="161">
        <f t="shared" si="19"/>
        <v>121842</v>
      </c>
      <c r="S49" s="162">
        <f t="shared" ref="S49:S55" si="20">L49+M49+P49</f>
        <v>121842</v>
      </c>
      <c r="T49" s="445"/>
      <c r="U49" s="121"/>
      <c r="V49" s="163"/>
      <c r="W49" s="163"/>
      <c r="X49" s="16"/>
      <c r="Y49" s="2"/>
      <c r="Z49" s="16"/>
      <c r="AA49" s="16"/>
      <c r="AB49" s="2"/>
      <c r="AC49" s="2"/>
      <c r="AD49" s="2"/>
      <c r="AE49" s="2"/>
      <c r="AF49" s="2"/>
    </row>
    <row r="50" spans="1:32" ht="21" customHeight="1" x14ac:dyDescent="0.2">
      <c r="A50" s="44"/>
      <c r="B50" s="157" t="s">
        <v>10</v>
      </c>
      <c r="C50" s="157" t="s">
        <v>11</v>
      </c>
      <c r="D50" s="158">
        <v>1.32E-2</v>
      </c>
      <c r="E50" s="393"/>
      <c r="F50" s="393"/>
      <c r="G50" s="393"/>
      <c r="H50" s="393"/>
      <c r="I50" s="393"/>
      <c r="J50" s="393"/>
      <c r="K50" s="393"/>
      <c r="L50" s="160">
        <f t="shared" ref="L50:L57" si="21">($L$46+$M$46)*D50</f>
        <v>402080</v>
      </c>
      <c r="M50" s="160"/>
      <c r="N50" s="393"/>
      <c r="O50" s="393"/>
      <c r="P50" s="393"/>
      <c r="Q50" s="393"/>
      <c r="R50" s="161">
        <f t="shared" si="19"/>
        <v>402080</v>
      </c>
      <c r="S50" s="162">
        <f t="shared" si="20"/>
        <v>402080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32" ht="21" customHeight="1" x14ac:dyDescent="0.2">
      <c r="A51" s="5"/>
      <c r="B51" s="157" t="s">
        <v>23</v>
      </c>
      <c r="C51" s="157" t="s">
        <v>24</v>
      </c>
      <c r="D51" s="158">
        <v>1E-3</v>
      </c>
      <c r="E51" s="393"/>
      <c r="F51" s="393"/>
      <c r="G51" s="393"/>
      <c r="H51" s="393"/>
      <c r="I51" s="393"/>
      <c r="J51" s="393"/>
      <c r="K51" s="393"/>
      <c r="L51" s="160">
        <f t="shared" si="21"/>
        <v>30461</v>
      </c>
      <c r="M51" s="160"/>
      <c r="N51" s="393"/>
      <c r="O51" s="393"/>
      <c r="P51" s="393"/>
      <c r="Q51" s="393"/>
      <c r="R51" s="161">
        <f t="shared" si="19"/>
        <v>30461</v>
      </c>
      <c r="S51" s="162">
        <f t="shared" si="20"/>
        <v>30461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32" ht="21" customHeight="1" x14ac:dyDescent="0.2">
      <c r="A52" s="44"/>
      <c r="B52" s="157" t="s">
        <v>508</v>
      </c>
      <c r="C52" s="157" t="s">
        <v>509</v>
      </c>
      <c r="D52" s="164">
        <v>3.3E-3</v>
      </c>
      <c r="E52" s="393"/>
      <c r="F52" s="393"/>
      <c r="G52" s="393"/>
      <c r="H52" s="393"/>
      <c r="I52" s="393"/>
      <c r="J52" s="393"/>
      <c r="K52" s="393"/>
      <c r="L52" s="160">
        <f t="shared" si="21"/>
        <v>100520</v>
      </c>
      <c r="M52" s="160"/>
      <c r="N52" s="393"/>
      <c r="O52" s="393"/>
      <c r="P52" s="393"/>
      <c r="Q52" s="393"/>
      <c r="R52" s="161">
        <f t="shared" si="19"/>
        <v>100520</v>
      </c>
      <c r="S52" s="162">
        <f t="shared" si="20"/>
        <v>100520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32" ht="26.25" customHeight="1" x14ac:dyDescent="0.2">
      <c r="A53" s="44"/>
      <c r="B53" s="157" t="s">
        <v>510</v>
      </c>
      <c r="C53" s="386" t="s">
        <v>576</v>
      </c>
      <c r="D53" s="165">
        <v>1.1299999999999999E-2</v>
      </c>
      <c r="E53" s="393"/>
      <c r="F53" s="393"/>
      <c r="G53" s="393"/>
      <c r="H53" s="393"/>
      <c r="I53" s="393"/>
      <c r="J53" s="393"/>
      <c r="K53" s="393"/>
      <c r="L53" s="160">
        <f t="shared" si="21"/>
        <v>344205</v>
      </c>
      <c r="M53" s="160"/>
      <c r="N53" s="393"/>
      <c r="O53" s="393"/>
      <c r="P53" s="393"/>
      <c r="Q53" s="393"/>
      <c r="R53" s="161">
        <f t="shared" si="19"/>
        <v>344205</v>
      </c>
      <c r="S53" s="162">
        <f t="shared" si="20"/>
        <v>344205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32" ht="26.25" customHeight="1" x14ac:dyDescent="0.2">
      <c r="A54" s="44"/>
      <c r="B54" s="157" t="s">
        <v>511</v>
      </c>
      <c r="C54" s="157" t="s">
        <v>577</v>
      </c>
      <c r="D54" s="165">
        <v>1.35E-2</v>
      </c>
      <c r="E54" s="393"/>
      <c r="F54" s="393"/>
      <c r="G54" s="393"/>
      <c r="H54" s="393"/>
      <c r="I54" s="393"/>
      <c r="J54" s="393"/>
      <c r="K54" s="393"/>
      <c r="L54" s="160">
        <f t="shared" si="21"/>
        <v>411218</v>
      </c>
      <c r="M54" s="160"/>
      <c r="N54" s="393"/>
      <c r="O54" s="393"/>
      <c r="P54" s="393"/>
      <c r="Q54" s="393"/>
      <c r="R54" s="161">
        <f t="shared" si="19"/>
        <v>411218</v>
      </c>
      <c r="S54" s="162">
        <f t="shared" si="20"/>
        <v>411218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32" ht="21" customHeight="1" x14ac:dyDescent="0.2">
      <c r="A55" s="44"/>
      <c r="B55" s="157" t="s">
        <v>512</v>
      </c>
      <c r="C55" s="157" t="s">
        <v>25</v>
      </c>
      <c r="D55" s="165">
        <v>1E-3</v>
      </c>
      <c r="E55" s="393"/>
      <c r="F55" s="393"/>
      <c r="G55" s="393"/>
      <c r="H55" s="393"/>
      <c r="I55" s="393"/>
      <c r="J55" s="393"/>
      <c r="K55" s="393"/>
      <c r="L55" s="160">
        <f t="shared" si="21"/>
        <v>30461</v>
      </c>
      <c r="M55" s="160"/>
      <c r="N55" s="393"/>
      <c r="O55" s="393"/>
      <c r="P55" s="393"/>
      <c r="Q55" s="393"/>
      <c r="R55" s="161">
        <f t="shared" si="19"/>
        <v>30461</v>
      </c>
      <c r="S55" s="162">
        <f t="shared" si="20"/>
        <v>30461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32" ht="21" customHeight="1" x14ac:dyDescent="0.2">
      <c r="A56" s="5"/>
      <c r="B56" s="157" t="s">
        <v>513</v>
      </c>
      <c r="C56" s="157" t="s">
        <v>526</v>
      </c>
      <c r="D56" s="158">
        <v>2.6599999999999999E-2</v>
      </c>
      <c r="E56" s="393"/>
      <c r="F56" s="393"/>
      <c r="G56" s="393"/>
      <c r="H56" s="393"/>
      <c r="I56" s="393"/>
      <c r="J56" s="393"/>
      <c r="K56" s="393"/>
      <c r="L56" s="160">
        <f t="shared" si="21"/>
        <v>810252</v>
      </c>
      <c r="M56" s="160"/>
      <c r="N56" s="393"/>
      <c r="O56" s="393"/>
      <c r="P56" s="393"/>
      <c r="Q56" s="393"/>
      <c r="R56" s="161">
        <f>L56+M56+O56</f>
        <v>810252</v>
      </c>
      <c r="S56" s="162">
        <f>L56+M56+P56</f>
        <v>810252</v>
      </c>
      <c r="T56" s="44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32" ht="41.25" customHeight="1" x14ac:dyDescent="0.2">
      <c r="A57" s="190"/>
      <c r="B57" s="192" t="s">
        <v>515</v>
      </c>
      <c r="C57" s="192" t="s">
        <v>26</v>
      </c>
      <c r="D57" s="193">
        <v>5.0000000000000001E-4</v>
      </c>
      <c r="E57" s="395"/>
      <c r="F57" s="395"/>
      <c r="G57" s="395"/>
      <c r="H57" s="395"/>
      <c r="I57" s="395"/>
      <c r="J57" s="395"/>
      <c r="K57" s="395"/>
      <c r="L57" s="160">
        <f t="shared" si="21"/>
        <v>15230</v>
      </c>
      <c r="M57" s="160"/>
      <c r="N57" s="395"/>
      <c r="O57" s="395"/>
      <c r="P57" s="395"/>
      <c r="Q57" s="395"/>
      <c r="R57" s="161">
        <f>L57+M57+O57</f>
        <v>15230</v>
      </c>
      <c r="S57" s="162">
        <f>L57+M57+P57</f>
        <v>15230</v>
      </c>
      <c r="T57" s="445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32" ht="41.25" customHeight="1" x14ac:dyDescent="0.2">
      <c r="A58" s="190"/>
      <c r="B58" s="192" t="s">
        <v>515</v>
      </c>
      <c r="C58" s="192" t="s">
        <v>514</v>
      </c>
      <c r="D58" s="193">
        <v>0.05</v>
      </c>
      <c r="E58" s="395"/>
      <c r="F58" s="395"/>
      <c r="G58" s="395"/>
      <c r="H58" s="395"/>
      <c r="I58" s="395"/>
      <c r="J58" s="395"/>
      <c r="K58" s="395"/>
      <c r="L58" s="160">
        <f>(P46+Q46)*D58/17.43</f>
        <v>23382</v>
      </c>
      <c r="M58" s="160"/>
      <c r="N58" s="395"/>
      <c r="O58" s="395"/>
      <c r="P58" s="395"/>
      <c r="Q58" s="395"/>
      <c r="R58" s="161">
        <f>L58+M58+O58</f>
        <v>23382</v>
      </c>
      <c r="S58" s="162">
        <f>L58+M58+P58</f>
        <v>23382</v>
      </c>
      <c r="T58" s="44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32" ht="26.25" thickBot="1" x14ac:dyDescent="0.25">
      <c r="A59" s="190"/>
      <c r="B59" s="192"/>
      <c r="C59" s="290" t="s">
        <v>573</v>
      </c>
      <c r="D59" s="193"/>
      <c r="E59" s="395"/>
      <c r="F59" s="395"/>
      <c r="G59" s="395"/>
      <c r="H59" s="395"/>
      <c r="I59" s="395"/>
      <c r="J59" s="395"/>
      <c r="K59" s="395"/>
      <c r="L59" s="160">
        <f>L58*17.43</f>
        <v>407548</v>
      </c>
      <c r="M59" s="160"/>
      <c r="N59" s="395"/>
      <c r="O59" s="395"/>
      <c r="P59" s="395"/>
      <c r="Q59" s="395"/>
      <c r="R59" s="161">
        <f>L59+M59+O59</f>
        <v>407548</v>
      </c>
      <c r="S59" s="162">
        <f>L59+M59+P59</f>
        <v>407548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32" ht="13.5" thickBot="1" x14ac:dyDescent="0.25">
      <c r="A60" s="27"/>
      <c r="B60" s="868" t="s">
        <v>27</v>
      </c>
      <c r="C60" s="869"/>
      <c r="D60" s="405"/>
      <c r="E60" s="405"/>
      <c r="F60" s="405"/>
      <c r="G60" s="405"/>
      <c r="H60" s="405"/>
      <c r="I60" s="405"/>
      <c r="J60" s="405"/>
      <c r="K60" s="405"/>
      <c r="L60" s="139">
        <f>SUM(L48:L59)-L58</f>
        <v>5387857</v>
      </c>
      <c r="M60" s="139">
        <f>SUM(M48:M58)</f>
        <v>0</v>
      </c>
      <c r="N60" s="405"/>
      <c r="O60" s="139">
        <f>SUM(O48:O58)</f>
        <v>0</v>
      </c>
      <c r="P60" s="405"/>
      <c r="Q60" s="405"/>
      <c r="R60" s="139">
        <f>L60+M60+O60</f>
        <v>5387857</v>
      </c>
      <c r="S60" s="167">
        <f>SUM(S48:S59)-S58</f>
        <v>5387857</v>
      </c>
      <c r="T60" s="43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32" ht="13.5" thickBot="1" x14ac:dyDescent="0.25">
      <c r="A61" s="41"/>
      <c r="B61" s="418"/>
      <c r="C61" s="418" t="s">
        <v>28</v>
      </c>
      <c r="D61" s="423"/>
      <c r="E61" s="423"/>
      <c r="F61" s="423"/>
      <c r="G61" s="423"/>
      <c r="H61" s="423"/>
      <c r="I61" s="423"/>
      <c r="J61" s="423"/>
      <c r="K61" s="423"/>
      <c r="L61" s="146">
        <f>L60+L46</f>
        <v>22719235</v>
      </c>
      <c r="M61" s="146">
        <f>M60+M46</f>
        <v>13129223</v>
      </c>
      <c r="N61" s="423"/>
      <c r="O61" s="146">
        <f>O60+O46</f>
        <v>8150956</v>
      </c>
      <c r="P61" s="146">
        <f>P60+P46</f>
        <v>3681</v>
      </c>
      <c r="Q61" s="146">
        <f>Q60+Q46</f>
        <v>8147275</v>
      </c>
      <c r="R61" s="146">
        <f t="shared" si="19"/>
        <v>43999414</v>
      </c>
      <c r="S61" s="168">
        <f>S46+S60</f>
        <v>22722916</v>
      </c>
      <c r="T61" s="436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32" ht="21" customHeight="1" thickBot="1" x14ac:dyDescent="0.25">
      <c r="A62" s="169"/>
      <c r="B62" s="375" t="s">
        <v>29</v>
      </c>
      <c r="C62" s="375" t="s">
        <v>30</v>
      </c>
      <c r="D62" s="164">
        <v>1.4999999999999999E-2</v>
      </c>
      <c r="E62" s="172"/>
      <c r="F62" s="172"/>
      <c r="G62" s="172"/>
      <c r="H62" s="172"/>
      <c r="I62" s="172"/>
      <c r="J62" s="172"/>
      <c r="K62" s="172"/>
      <c r="L62" s="170">
        <f>L61*1.5%</f>
        <v>340789</v>
      </c>
      <c r="M62" s="170"/>
      <c r="N62" s="172"/>
      <c r="O62" s="170"/>
      <c r="P62" s="172"/>
      <c r="Q62" s="172"/>
      <c r="R62" s="170"/>
      <c r="S62" s="269">
        <f>L62+M62+P62</f>
        <v>340789</v>
      </c>
      <c r="T62" s="440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32" ht="26.25" thickBot="1" x14ac:dyDescent="0.25">
      <c r="A63" s="169"/>
      <c r="B63" s="402"/>
      <c r="C63" s="402" t="s">
        <v>31</v>
      </c>
      <c r="D63" s="172"/>
      <c r="E63" s="172"/>
      <c r="F63" s="172"/>
      <c r="G63" s="172"/>
      <c r="H63" s="172"/>
      <c r="I63" s="172"/>
      <c r="J63" s="172"/>
      <c r="K63" s="172"/>
      <c r="L63" s="171">
        <f>L62+L61</f>
        <v>23060024</v>
      </c>
      <c r="M63" s="171">
        <f>M62+M61</f>
        <v>13129223</v>
      </c>
      <c r="N63" s="172"/>
      <c r="O63" s="171">
        <f>O62+O61</f>
        <v>8150956</v>
      </c>
      <c r="P63" s="171">
        <f>P62+P61</f>
        <v>3681</v>
      </c>
      <c r="Q63" s="171">
        <f>Q62+Q61</f>
        <v>8147275</v>
      </c>
      <c r="R63" s="173">
        <f t="shared" si="19"/>
        <v>44340203</v>
      </c>
      <c r="S63" s="270">
        <f>S61+S62</f>
        <v>23063705</v>
      </c>
      <c r="T63" s="441"/>
      <c r="U63" s="121"/>
      <c r="V63" s="16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32" ht="13.5" thickBot="1" x14ac:dyDescent="0.25">
      <c r="A64" s="169"/>
      <c r="B64" s="402"/>
      <c r="C64" s="402" t="s">
        <v>32</v>
      </c>
      <c r="D64" s="172"/>
      <c r="E64" s="172"/>
      <c r="F64" s="172"/>
      <c r="G64" s="172"/>
      <c r="H64" s="172"/>
      <c r="I64" s="172"/>
      <c r="J64" s="172"/>
      <c r="K64" s="172"/>
      <c r="L64" s="171"/>
      <c r="M64" s="171"/>
      <c r="N64" s="171"/>
      <c r="O64" s="171"/>
      <c r="P64" s="171"/>
      <c r="Q64" s="171"/>
      <c r="R64" s="171">
        <f>R63*18%</f>
        <v>7981237</v>
      </c>
      <c r="S64" s="271">
        <f>S63*18%</f>
        <v>4151467</v>
      </c>
      <c r="T64" s="441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16131" s="4" customFormat="1" ht="13.5" thickBot="1" x14ac:dyDescent="0.25">
      <c r="A65" s="122"/>
      <c r="B65" s="373"/>
      <c r="C65" s="373" t="s">
        <v>33</v>
      </c>
      <c r="D65" s="407"/>
      <c r="E65" s="407"/>
      <c r="F65" s="407"/>
      <c r="G65" s="407"/>
      <c r="H65" s="407"/>
      <c r="I65" s="407"/>
      <c r="J65" s="407"/>
      <c r="K65" s="407"/>
      <c r="L65" s="174"/>
      <c r="M65" s="174"/>
      <c r="N65" s="174"/>
      <c r="O65" s="174"/>
      <c r="P65" s="174"/>
      <c r="Q65" s="174"/>
      <c r="R65" s="174">
        <f>R63+R64</f>
        <v>52321440</v>
      </c>
      <c r="S65" s="272">
        <f>S63+S64</f>
        <v>27215172</v>
      </c>
      <c r="T65" s="442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16131" x14ac:dyDescent="0.2">
      <c r="V66" s="2"/>
      <c r="W66" s="2"/>
      <c r="X66" s="16"/>
      <c r="Y66" s="2"/>
      <c r="Z66" s="16"/>
      <c r="AA66" s="35"/>
      <c r="AB66" s="2"/>
      <c r="AC66" s="2"/>
      <c r="AD66" s="2"/>
      <c r="AE66" s="2"/>
      <c r="AF66" s="2"/>
    </row>
    <row r="67" spans="1:16131" x14ac:dyDescent="0.2">
      <c r="M67" s="177"/>
      <c r="V67" s="2"/>
      <c r="W67" s="2"/>
      <c r="X67" s="16"/>
      <c r="Y67" s="2"/>
      <c r="Z67" s="16"/>
      <c r="AA67" s="35"/>
      <c r="AB67" s="2"/>
      <c r="AC67" s="2"/>
      <c r="AD67" s="2"/>
      <c r="AE67" s="2"/>
      <c r="AF67" s="2"/>
    </row>
    <row r="70" spans="1:16131" s="4" customForma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7"/>
      <c r="S70" s="17"/>
      <c r="T70" s="1"/>
      <c r="V70" s="1"/>
      <c r="W70" s="1"/>
      <c r="X70" s="17"/>
      <c r="Y70" s="1"/>
      <c r="Z70" s="17"/>
      <c r="AA70" s="34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</row>
    <row r="89" spans="20:20" x14ac:dyDescent="0.2">
      <c r="T89" s="1">
        <v>1000</v>
      </c>
    </row>
  </sheetData>
  <mergeCells count="37">
    <mergeCell ref="T4:T6"/>
    <mergeCell ref="W42:W43"/>
    <mergeCell ref="A43:S43"/>
    <mergeCell ref="B45:C45"/>
    <mergeCell ref="A47:S47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B60:C60"/>
    <mergeCell ref="V42:V43"/>
    <mergeCell ref="B31:C31"/>
    <mergeCell ref="A32:S32"/>
    <mergeCell ref="B37:C37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4" customHeight="1" x14ac:dyDescent="0.25">
      <c r="A1" s="846" t="s">
        <v>54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228">
        <v>0.315</v>
      </c>
    </row>
    <row r="2" spans="1:27" ht="19.5" customHeight="1" x14ac:dyDescent="0.25">
      <c r="A2" s="847" t="s">
        <v>230</v>
      </c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4"/>
    </row>
    <row r="3" spans="1:27" ht="23.25" customHeight="1" thickBot="1" x14ac:dyDescent="0.25">
      <c r="A3" s="848" t="s">
        <v>229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  <c r="T3" s="4"/>
    </row>
    <row r="4" spans="1:27" s="2" customFormat="1" ht="30" customHeight="1" thickBot="1" x14ac:dyDescent="0.25">
      <c r="A4" s="850"/>
      <c r="B4" s="853" t="s">
        <v>0</v>
      </c>
      <c r="C4" s="853" t="s">
        <v>1</v>
      </c>
      <c r="D4" s="856" t="s">
        <v>37</v>
      </c>
      <c r="E4" s="856"/>
      <c r="F4" s="856"/>
      <c r="G4" s="856"/>
      <c r="H4" s="856"/>
      <c r="I4" s="856"/>
      <c r="J4" s="856"/>
      <c r="K4" s="857"/>
      <c r="L4" s="858" t="s">
        <v>46</v>
      </c>
      <c r="M4" s="861" t="s">
        <v>38</v>
      </c>
      <c r="N4" s="862"/>
      <c r="O4" s="863" t="s">
        <v>39</v>
      </c>
      <c r="P4" s="856"/>
      <c r="Q4" s="857"/>
      <c r="R4" s="863" t="s">
        <v>40</v>
      </c>
      <c r="S4" s="857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51"/>
      <c r="B5" s="854"/>
      <c r="C5" s="854"/>
      <c r="D5" s="858" t="s">
        <v>41</v>
      </c>
      <c r="E5" s="858" t="s">
        <v>42</v>
      </c>
      <c r="F5" s="858" t="s">
        <v>43</v>
      </c>
      <c r="G5" s="858" t="s">
        <v>44</v>
      </c>
      <c r="H5" s="858" t="s">
        <v>45</v>
      </c>
      <c r="I5" s="858" t="s">
        <v>2</v>
      </c>
      <c r="J5" s="858" t="s">
        <v>3</v>
      </c>
      <c r="K5" s="858" t="s">
        <v>12</v>
      </c>
      <c r="L5" s="859"/>
      <c r="M5" s="876" t="s">
        <v>527</v>
      </c>
      <c r="N5" s="876" t="s">
        <v>47</v>
      </c>
      <c r="O5" s="876" t="s">
        <v>48</v>
      </c>
      <c r="P5" s="874" t="s">
        <v>49</v>
      </c>
      <c r="Q5" s="874" t="s">
        <v>50</v>
      </c>
      <c r="R5" s="876" t="s">
        <v>51</v>
      </c>
      <c r="S5" s="876" t="s">
        <v>52</v>
      </c>
      <c r="T5" s="871"/>
      <c r="U5" s="84"/>
      <c r="X5" s="16"/>
      <c r="Z5" s="16"/>
      <c r="AA5" s="35"/>
    </row>
    <row r="6" spans="1:27" s="2" customFormat="1" ht="15.75" customHeight="1" thickBot="1" x14ac:dyDescent="0.25">
      <c r="A6" s="852"/>
      <c r="B6" s="855"/>
      <c r="C6" s="855"/>
      <c r="D6" s="860"/>
      <c r="E6" s="860"/>
      <c r="F6" s="860"/>
      <c r="G6" s="860"/>
      <c r="H6" s="860"/>
      <c r="I6" s="860"/>
      <c r="J6" s="860"/>
      <c r="K6" s="860"/>
      <c r="L6" s="860"/>
      <c r="M6" s="877"/>
      <c r="N6" s="877"/>
      <c r="O6" s="877"/>
      <c r="P6" s="875"/>
      <c r="Q6" s="875"/>
      <c r="R6" s="877"/>
      <c r="S6" s="877"/>
      <c r="T6" s="872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43" t="s">
        <v>4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5"/>
      <c r="T8" s="283"/>
      <c r="U8" s="84"/>
      <c r="X8" s="16"/>
      <c r="Z8" s="16"/>
      <c r="AA8" s="35"/>
    </row>
    <row r="9" spans="1:27" s="99" customFormat="1" ht="27" customHeight="1" x14ac:dyDescent="0.2">
      <c r="A9" s="104" t="s">
        <v>81</v>
      </c>
      <c r="B9" s="111" t="s">
        <v>340</v>
      </c>
      <c r="C9" s="111" t="s">
        <v>535</v>
      </c>
      <c r="D9" s="88">
        <f>SUM(D10:D17)</f>
        <v>471980</v>
      </c>
      <c r="E9" s="88">
        <f t="shared" ref="E9:S9" si="0">SUM(E10:E17)</f>
        <v>0</v>
      </c>
      <c r="F9" s="88">
        <f t="shared" si="0"/>
        <v>0</v>
      </c>
      <c r="G9" s="88">
        <f t="shared" si="0"/>
        <v>0</v>
      </c>
      <c r="H9" s="88">
        <f t="shared" si="0"/>
        <v>126307</v>
      </c>
      <c r="I9" s="88">
        <f t="shared" si="0"/>
        <v>0</v>
      </c>
      <c r="J9" s="88">
        <f t="shared" si="0"/>
        <v>0</v>
      </c>
      <c r="K9" s="88">
        <f t="shared" si="0"/>
        <v>471980</v>
      </c>
      <c r="L9" s="88">
        <f t="shared" si="0"/>
        <v>471980</v>
      </c>
      <c r="M9" s="175">
        <f t="shared" si="0"/>
        <v>3519110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3991090</v>
      </c>
      <c r="S9" s="265">
        <f t="shared" si="0"/>
        <v>471980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2">
      <c r="A10" s="44"/>
      <c r="B10" s="112" t="s">
        <v>84</v>
      </c>
      <c r="C10" s="359" t="s">
        <v>343</v>
      </c>
      <c r="D10" s="13">
        <v>157470</v>
      </c>
      <c r="E10" s="13"/>
      <c r="F10" s="13"/>
      <c r="G10" s="13"/>
      <c r="H10" s="13">
        <f>(D10*76.46%)*35%</f>
        <v>42141</v>
      </c>
      <c r="I10" s="13"/>
      <c r="J10" s="13"/>
      <c r="K10" s="13">
        <f t="shared" ref="K10:K16" si="1">D10+I10+J10</f>
        <v>157470</v>
      </c>
      <c r="L10" s="13">
        <f t="shared" ref="L10:L16" si="2">K10</f>
        <v>157470</v>
      </c>
      <c r="M10" s="160"/>
      <c r="N10" s="13"/>
      <c r="O10" s="13">
        <f>P10+Q10</f>
        <v>0</v>
      </c>
      <c r="P10" s="13"/>
      <c r="Q10" s="13"/>
      <c r="R10" s="13">
        <f>L10+M10+O10</f>
        <v>157470</v>
      </c>
      <c r="S10" s="14">
        <f>L10+P10</f>
        <v>157470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344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2333790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2333790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345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1145550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1145550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346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39770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39770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286</v>
      </c>
      <c r="C15" s="359" t="s">
        <v>347</v>
      </c>
      <c r="D15" s="13">
        <v>15080</v>
      </c>
      <c r="E15" s="13"/>
      <c r="F15" s="13"/>
      <c r="G15" s="13"/>
      <c r="H15" s="13">
        <f>(D15*76.46%)*35%</f>
        <v>4036</v>
      </c>
      <c r="I15" s="13"/>
      <c r="J15" s="13"/>
      <c r="K15" s="13">
        <f t="shared" si="1"/>
        <v>15080</v>
      </c>
      <c r="L15" s="13">
        <f t="shared" si="2"/>
        <v>15080</v>
      </c>
      <c r="M15" s="160"/>
      <c r="N15" s="13"/>
      <c r="O15" s="13">
        <f t="shared" si="3"/>
        <v>0</v>
      </c>
      <c r="P15" s="13"/>
      <c r="Q15" s="13"/>
      <c r="R15" s="13">
        <f t="shared" si="4"/>
        <v>15080</v>
      </c>
      <c r="S15" s="14">
        <f t="shared" si="5"/>
        <v>15080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2">
      <c r="A16" s="44"/>
      <c r="B16" s="112" t="s">
        <v>348</v>
      </c>
      <c r="C16" s="359" t="s">
        <v>349</v>
      </c>
      <c r="D16" s="13">
        <v>30030</v>
      </c>
      <c r="E16" s="13"/>
      <c r="F16" s="13"/>
      <c r="G16" s="13"/>
      <c r="H16" s="13">
        <f>(D16*76.46%)*35%</f>
        <v>8036</v>
      </c>
      <c r="I16" s="13"/>
      <c r="J16" s="13"/>
      <c r="K16" s="13">
        <f t="shared" si="1"/>
        <v>30030</v>
      </c>
      <c r="L16" s="13">
        <f t="shared" si="2"/>
        <v>30030</v>
      </c>
      <c r="M16" s="160"/>
      <c r="N16" s="13"/>
      <c r="O16" s="13">
        <f t="shared" si="3"/>
        <v>0</v>
      </c>
      <c r="P16" s="13"/>
      <c r="Q16" s="13"/>
      <c r="R16" s="13">
        <f t="shared" si="4"/>
        <v>30030</v>
      </c>
      <c r="S16" s="14">
        <f t="shared" si="5"/>
        <v>30030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2">
      <c r="A17" s="44"/>
      <c r="B17" s="112" t="s">
        <v>95</v>
      </c>
      <c r="C17" s="359" t="s">
        <v>350</v>
      </c>
      <c r="D17" s="13">
        <v>2630</v>
      </c>
      <c r="E17" s="13"/>
      <c r="F17" s="13"/>
      <c r="G17" s="13"/>
      <c r="H17" s="13">
        <f>(D17*76.46%)*35%</f>
        <v>704</v>
      </c>
      <c r="I17" s="13"/>
      <c r="J17" s="13"/>
      <c r="K17" s="13">
        <f>D17+I17+J17</f>
        <v>2630</v>
      </c>
      <c r="L17" s="13">
        <f>K17</f>
        <v>2630</v>
      </c>
      <c r="M17" s="160"/>
      <c r="N17" s="13"/>
      <c r="O17" s="13">
        <f>P17+Q17</f>
        <v>0</v>
      </c>
      <c r="P17" s="13"/>
      <c r="Q17" s="13"/>
      <c r="R17" s="13">
        <f>L17+M17+O17</f>
        <v>2630</v>
      </c>
      <c r="S17" s="14">
        <f>L17+P17</f>
        <v>2630</v>
      </c>
      <c r="T17" s="427"/>
      <c r="U17" s="83"/>
      <c r="X17" s="16"/>
      <c r="Z17" s="16"/>
      <c r="AA17" s="35"/>
    </row>
    <row r="18" spans="1:27" s="99" customFormat="1" ht="21.75" customHeight="1" collapsed="1" x14ac:dyDescent="0.2">
      <c r="A18" s="360" t="s">
        <v>81</v>
      </c>
      <c r="B18" s="110" t="s">
        <v>341</v>
      </c>
      <c r="C18" s="110" t="s">
        <v>101</v>
      </c>
      <c r="D18" s="30">
        <f>SUM(D19:D20)</f>
        <v>5311916</v>
      </c>
      <c r="E18" s="30">
        <f t="shared" ref="E18:S18" si="6">SUM(E19:E20)</f>
        <v>0</v>
      </c>
      <c r="F18" s="30">
        <f t="shared" si="6"/>
        <v>0</v>
      </c>
      <c r="G18" s="30">
        <f t="shared" si="6"/>
        <v>0</v>
      </c>
      <c r="H18" s="30">
        <f t="shared" si="6"/>
        <v>1416963</v>
      </c>
      <c r="I18" s="30">
        <f t="shared" si="6"/>
        <v>0</v>
      </c>
      <c r="J18" s="30">
        <f t="shared" si="6"/>
        <v>0</v>
      </c>
      <c r="K18" s="30">
        <f t="shared" si="6"/>
        <v>5311916</v>
      </c>
      <c r="L18" s="30">
        <f t="shared" si="6"/>
        <v>5311916</v>
      </c>
      <c r="M18" s="176">
        <f t="shared" si="6"/>
        <v>2816559</v>
      </c>
      <c r="N18" s="30">
        <f t="shared" si="6"/>
        <v>0</v>
      </c>
      <c r="O18" s="30">
        <f t="shared" si="6"/>
        <v>408715</v>
      </c>
      <c r="P18" s="30">
        <f t="shared" si="6"/>
        <v>0</v>
      </c>
      <c r="Q18" s="30">
        <f t="shared" si="6"/>
        <v>408715</v>
      </c>
      <c r="R18" s="30">
        <f t="shared" si="6"/>
        <v>8537190</v>
      </c>
      <c r="S18" s="31">
        <f t="shared" si="6"/>
        <v>5311916</v>
      </c>
      <c r="T18" s="428"/>
      <c r="U18" s="98"/>
      <c r="W18" s="100"/>
      <c r="X18" s="101"/>
      <c r="Z18" s="102"/>
      <c r="AA18" s="103"/>
    </row>
    <row r="19" spans="1:27" s="212" customFormat="1" ht="25.5" hidden="1" customHeight="1" outlineLevel="1" x14ac:dyDescent="0.2">
      <c r="A19" s="362"/>
      <c r="B19" s="112" t="s">
        <v>351</v>
      </c>
      <c r="C19" s="359" t="s">
        <v>104</v>
      </c>
      <c r="D19" s="13">
        <f>8105850-M19</f>
        <v>5294879</v>
      </c>
      <c r="E19" s="13">
        <v>0</v>
      </c>
      <c r="F19" s="13">
        <v>0</v>
      </c>
      <c r="G19" s="13">
        <v>0</v>
      </c>
      <c r="H19" s="13">
        <f>(5294879*76.46%)*35%</f>
        <v>1416963</v>
      </c>
      <c r="I19" s="13">
        <v>0</v>
      </c>
      <c r="J19" s="13">
        <v>0</v>
      </c>
      <c r="K19" s="13">
        <f>(D19+I19+J19)</f>
        <v>5294879</v>
      </c>
      <c r="L19" s="13">
        <f>K19</f>
        <v>5294879</v>
      </c>
      <c r="M19" s="160">
        <v>2810971</v>
      </c>
      <c r="N19" s="13" t="s">
        <v>528</v>
      </c>
      <c r="O19" s="13">
        <f>P19+Q19</f>
        <v>0</v>
      </c>
      <c r="P19" s="13"/>
      <c r="Q19" s="13"/>
      <c r="R19" s="13">
        <f>L19+M19+O19</f>
        <v>8105850</v>
      </c>
      <c r="S19" s="14">
        <f>L19+P19</f>
        <v>5294879</v>
      </c>
      <c r="T19" s="427"/>
      <c r="U19" s="211"/>
      <c r="W19" s="213"/>
      <c r="X19" s="214"/>
      <c r="Z19" s="215"/>
      <c r="AA19" s="216"/>
    </row>
    <row r="20" spans="1:27" s="2" customFormat="1" ht="25.5" hidden="1" customHeight="1" outlineLevel="1" x14ac:dyDescent="0.2">
      <c r="A20" s="5"/>
      <c r="B20" s="115" t="s">
        <v>102</v>
      </c>
      <c r="C20" s="116" t="s">
        <v>291</v>
      </c>
      <c r="D20" s="160">
        <f>862680/4*2-Q20-M20</f>
        <v>17037</v>
      </c>
      <c r="E20" s="160">
        <v>0</v>
      </c>
      <c r="F20" s="160">
        <v>0</v>
      </c>
      <c r="G20" s="160">
        <v>0</v>
      </c>
      <c r="H20" s="160">
        <v>0</v>
      </c>
      <c r="I20" s="160">
        <v>0</v>
      </c>
      <c r="J20" s="160">
        <v>0</v>
      </c>
      <c r="K20" s="160">
        <f>(D20+I20+J20)</f>
        <v>17037</v>
      </c>
      <c r="L20" s="160">
        <f>K20</f>
        <v>17037</v>
      </c>
      <c r="M20" s="160">
        <f>11175/4*2</f>
        <v>5588</v>
      </c>
      <c r="N20" s="160" t="s">
        <v>524</v>
      </c>
      <c r="O20" s="160">
        <f>P20+Q20</f>
        <v>408715</v>
      </c>
      <c r="P20" s="160"/>
      <c r="Q20" s="160">
        <f>817430/4*2</f>
        <v>408715</v>
      </c>
      <c r="R20" s="160">
        <f>L20+M20+O20</f>
        <v>431340</v>
      </c>
      <c r="S20" s="178">
        <f>L20+P20</f>
        <v>17037</v>
      </c>
      <c r="T20" s="445"/>
      <c r="U20" s="121"/>
      <c r="W20" s="22"/>
      <c r="X20" s="26"/>
      <c r="Z20" s="16"/>
      <c r="AA20" s="16"/>
    </row>
    <row r="21" spans="1:27" s="2" customFormat="1" ht="42" customHeight="1" collapsed="1" thickBot="1" x14ac:dyDescent="0.25">
      <c r="A21" s="44"/>
      <c r="B21" s="110" t="s">
        <v>342</v>
      </c>
      <c r="C21" s="110" t="s">
        <v>352</v>
      </c>
      <c r="D21" s="30">
        <f>SUM(D22:D37)</f>
        <v>3414374</v>
      </c>
      <c r="E21" s="30">
        <f t="shared" ref="E21:S21" si="7">SUM(E22:E37)</f>
        <v>0</v>
      </c>
      <c r="F21" s="30">
        <f t="shared" si="7"/>
        <v>0</v>
      </c>
      <c r="G21" s="30">
        <f t="shared" si="7"/>
        <v>0</v>
      </c>
      <c r="H21" s="30">
        <f t="shared" si="7"/>
        <v>1205084</v>
      </c>
      <c r="I21" s="30">
        <f t="shared" si="7"/>
        <v>0</v>
      </c>
      <c r="J21" s="30">
        <f t="shared" si="7"/>
        <v>0</v>
      </c>
      <c r="K21" s="30">
        <f t="shared" si="7"/>
        <v>3414374</v>
      </c>
      <c r="L21" s="30">
        <f t="shared" si="7"/>
        <v>3414374</v>
      </c>
      <c r="M21" s="176">
        <f t="shared" si="7"/>
        <v>1396232</v>
      </c>
      <c r="N21" s="30">
        <f t="shared" si="7"/>
        <v>0</v>
      </c>
      <c r="O21" s="30">
        <f t="shared" si="7"/>
        <v>3369120</v>
      </c>
      <c r="P21" s="30">
        <f t="shared" si="7"/>
        <v>232890</v>
      </c>
      <c r="Q21" s="30">
        <f t="shared" si="7"/>
        <v>3136230</v>
      </c>
      <c r="R21" s="30">
        <f t="shared" si="7"/>
        <v>8179726</v>
      </c>
      <c r="S21" s="31">
        <f t="shared" si="7"/>
        <v>3647264</v>
      </c>
      <c r="T21" s="428">
        <f>M36+M37</f>
        <v>307476</v>
      </c>
      <c r="U21" s="83"/>
      <c r="V21" s="20"/>
      <c r="W21" s="21"/>
      <c r="X21" s="32"/>
      <c r="Z21" s="32"/>
      <c r="AA21" s="32"/>
    </row>
    <row r="22" spans="1:27" s="212" customFormat="1" ht="280.5" hidden="1" outlineLevel="1" x14ac:dyDescent="0.2">
      <c r="A22" s="44"/>
      <c r="B22" s="112" t="s">
        <v>198</v>
      </c>
      <c r="C22" s="359" t="s">
        <v>371</v>
      </c>
      <c r="D22" s="13">
        <f>779840-M22</f>
        <v>392267</v>
      </c>
      <c r="E22" s="13">
        <v>0</v>
      </c>
      <c r="F22" s="13">
        <v>0</v>
      </c>
      <c r="G22" s="13">
        <v>0</v>
      </c>
      <c r="H22" s="13">
        <f>(779840*76.46%)*35%</f>
        <v>208693</v>
      </c>
      <c r="I22" s="13">
        <v>0</v>
      </c>
      <c r="J22" s="13">
        <v>0</v>
      </c>
      <c r="K22" s="13">
        <f t="shared" ref="K22:K37" si="8">(D22+I22+J22)</f>
        <v>392267</v>
      </c>
      <c r="L22" s="13">
        <f t="shared" ref="L22:L37" si="9">K22</f>
        <v>392267</v>
      </c>
      <c r="M22" s="160">
        <f>(779840*76.46%)*65%</f>
        <v>387573</v>
      </c>
      <c r="N22" s="13"/>
      <c r="O22" s="13">
        <f t="shared" ref="O22:O37" si="10">P22+Q22</f>
        <v>0</v>
      </c>
      <c r="P22" s="13"/>
      <c r="Q22" s="13"/>
      <c r="R22" s="13">
        <f t="shared" ref="R22:R37" si="11">L22+M22+O22</f>
        <v>779840</v>
      </c>
      <c r="S22" s="14">
        <f t="shared" ref="S22:S37" si="12">L22+P22</f>
        <v>392267</v>
      </c>
      <c r="T22" s="427"/>
      <c r="U22" s="211">
        <v>1000</v>
      </c>
      <c r="W22" s="217"/>
      <c r="X22" s="218"/>
      <c r="Z22" s="215"/>
      <c r="AA22" s="216"/>
    </row>
    <row r="23" spans="1:27" s="2" customFormat="1" ht="39" hidden="1" customHeight="1" outlineLevel="1" x14ac:dyDescent="0.2">
      <c r="A23" s="44"/>
      <c r="B23" s="112" t="s">
        <v>137</v>
      </c>
      <c r="C23" s="359" t="s">
        <v>370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7" s="2" customFormat="1" ht="280.5" hidden="1" outlineLevel="1" x14ac:dyDescent="0.2">
      <c r="A24" s="44"/>
      <c r="B24" s="112" t="s">
        <v>353</v>
      </c>
      <c r="C24" s="359" t="s">
        <v>369</v>
      </c>
      <c r="D24" s="13">
        <f>2074160-Q24</f>
        <v>792780</v>
      </c>
      <c r="E24" s="13">
        <v>0</v>
      </c>
      <c r="F24" s="13">
        <v>0</v>
      </c>
      <c r="G24" s="13">
        <v>0</v>
      </c>
      <c r="H24" s="13">
        <f>(D24*76.46%)*35%</f>
        <v>212156</v>
      </c>
      <c r="I24" s="13">
        <v>0</v>
      </c>
      <c r="J24" s="13">
        <v>0</v>
      </c>
      <c r="K24" s="13">
        <f t="shared" si="8"/>
        <v>792780</v>
      </c>
      <c r="L24" s="13">
        <f t="shared" si="9"/>
        <v>792780</v>
      </c>
      <c r="M24" s="160">
        <v>0</v>
      </c>
      <c r="N24" s="13"/>
      <c r="O24" s="13">
        <f t="shared" si="10"/>
        <v>1281380</v>
      </c>
      <c r="P24" s="13"/>
      <c r="Q24" s="13">
        <v>1281380</v>
      </c>
      <c r="R24" s="13">
        <f t="shared" si="11"/>
        <v>2074160</v>
      </c>
      <c r="S24" s="14">
        <f t="shared" si="12"/>
        <v>792780</v>
      </c>
      <c r="T24" s="427"/>
      <c r="U24" s="83"/>
      <c r="X24" s="16"/>
      <c r="Z24" s="16"/>
      <c r="AA24" s="35"/>
    </row>
    <row r="25" spans="1:27" s="2" customFormat="1" ht="39" hidden="1" customHeight="1" outlineLevel="1" x14ac:dyDescent="0.2">
      <c r="A25" s="44"/>
      <c r="B25" s="112" t="s">
        <v>354</v>
      </c>
      <c r="C25" s="359" t="s">
        <v>355</v>
      </c>
      <c r="D25" s="13">
        <f>1681210-Q25</f>
        <v>23190</v>
      </c>
      <c r="E25" s="13">
        <v>0</v>
      </c>
      <c r="F25" s="13">
        <v>0</v>
      </c>
      <c r="G25" s="13">
        <v>0</v>
      </c>
      <c r="H25" s="13">
        <f>(D25*76.46%)*35%</f>
        <v>6206</v>
      </c>
      <c r="I25" s="13">
        <v>0</v>
      </c>
      <c r="J25" s="13">
        <v>0</v>
      </c>
      <c r="K25" s="13">
        <f t="shared" si="8"/>
        <v>23190</v>
      </c>
      <c r="L25" s="13">
        <f t="shared" si="9"/>
        <v>23190</v>
      </c>
      <c r="M25" s="160"/>
      <c r="N25" s="13"/>
      <c r="O25" s="13">
        <f t="shared" si="10"/>
        <v>1658020</v>
      </c>
      <c r="P25" s="13"/>
      <c r="Q25" s="13">
        <v>1658020</v>
      </c>
      <c r="R25" s="13">
        <f t="shared" si="11"/>
        <v>1681210</v>
      </c>
      <c r="S25" s="14">
        <f t="shared" si="12"/>
        <v>23190</v>
      </c>
      <c r="T25" s="427"/>
      <c r="U25" s="83"/>
      <c r="X25" s="16"/>
      <c r="Z25" s="16"/>
      <c r="AA25" s="35"/>
    </row>
    <row r="26" spans="1:27" s="2" customFormat="1" ht="153" hidden="1" outlineLevel="1" x14ac:dyDescent="0.2">
      <c r="A26" s="44"/>
      <c r="B26" s="112" t="s">
        <v>107</v>
      </c>
      <c r="C26" s="359" t="s">
        <v>173</v>
      </c>
      <c r="D26" s="13">
        <f>15370-Q26</f>
        <v>350</v>
      </c>
      <c r="E26" s="13">
        <v>0</v>
      </c>
      <c r="F26" s="13">
        <v>0</v>
      </c>
      <c r="G26" s="13">
        <v>0</v>
      </c>
      <c r="H26" s="13">
        <f>(D26*76.46%)*35%</f>
        <v>94</v>
      </c>
      <c r="I26" s="13">
        <v>0</v>
      </c>
      <c r="J26" s="13">
        <v>0</v>
      </c>
      <c r="K26" s="13">
        <f t="shared" si="8"/>
        <v>350</v>
      </c>
      <c r="L26" s="13">
        <f t="shared" si="9"/>
        <v>350</v>
      </c>
      <c r="M26" s="160"/>
      <c r="N26" s="13"/>
      <c r="O26" s="13">
        <f t="shared" si="10"/>
        <v>15020</v>
      </c>
      <c r="P26" s="13"/>
      <c r="Q26" s="13">
        <v>15020</v>
      </c>
      <c r="R26" s="13">
        <f t="shared" si="11"/>
        <v>15370</v>
      </c>
      <c r="S26" s="14">
        <f t="shared" si="12"/>
        <v>350</v>
      </c>
      <c r="T26" s="427"/>
      <c r="U26" s="83"/>
      <c r="X26" s="16"/>
      <c r="Z26" s="16"/>
      <c r="AA26" s="35"/>
    </row>
    <row r="27" spans="1:27" s="212" customFormat="1" ht="140.25" hidden="1" outlineLevel="1" x14ac:dyDescent="0.2">
      <c r="A27" s="44"/>
      <c r="B27" s="112" t="s">
        <v>174</v>
      </c>
      <c r="C27" s="359" t="s">
        <v>175</v>
      </c>
      <c r="D27" s="13">
        <f>402550-M27</f>
        <v>202487</v>
      </c>
      <c r="E27" s="13">
        <v>0</v>
      </c>
      <c r="F27" s="13">
        <v>0</v>
      </c>
      <c r="G27" s="13">
        <v>0</v>
      </c>
      <c r="H27" s="13">
        <f>(402550*76.46%)*35%</f>
        <v>107726</v>
      </c>
      <c r="I27" s="13">
        <v>0</v>
      </c>
      <c r="J27" s="13">
        <v>0</v>
      </c>
      <c r="K27" s="13">
        <f t="shared" si="8"/>
        <v>202487</v>
      </c>
      <c r="L27" s="13">
        <f t="shared" si="9"/>
        <v>202487</v>
      </c>
      <c r="M27" s="160">
        <f>(402550*76.46%)*65%</f>
        <v>200063</v>
      </c>
      <c r="N27" s="13"/>
      <c r="O27" s="13">
        <f t="shared" si="10"/>
        <v>0</v>
      </c>
      <c r="P27" s="13"/>
      <c r="Q27" s="13">
        <v>0</v>
      </c>
      <c r="R27" s="13">
        <f t="shared" si="11"/>
        <v>402550</v>
      </c>
      <c r="S27" s="14">
        <f t="shared" si="12"/>
        <v>202487</v>
      </c>
      <c r="T27" s="427"/>
      <c r="U27" s="211"/>
      <c r="X27" s="215"/>
      <c r="Z27" s="215"/>
      <c r="AA27" s="216"/>
    </row>
    <row r="28" spans="1:27" s="2" customFormat="1" ht="255" hidden="1" outlineLevel="1" x14ac:dyDescent="0.2">
      <c r="A28" s="44"/>
      <c r="B28" s="112" t="s">
        <v>176</v>
      </c>
      <c r="C28" s="359" t="s">
        <v>368</v>
      </c>
      <c r="D28" s="13">
        <v>12440</v>
      </c>
      <c r="E28" s="13">
        <v>0</v>
      </c>
      <c r="F28" s="13">
        <v>0</v>
      </c>
      <c r="G28" s="13">
        <v>0</v>
      </c>
      <c r="H28" s="13">
        <f>(D28*76.46%)*35%</f>
        <v>3329</v>
      </c>
      <c r="I28" s="13">
        <v>0</v>
      </c>
      <c r="J28" s="13">
        <v>0</v>
      </c>
      <c r="K28" s="13">
        <f t="shared" si="8"/>
        <v>12440</v>
      </c>
      <c r="L28" s="13">
        <f t="shared" si="9"/>
        <v>12440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12440</v>
      </c>
      <c r="S28" s="14">
        <f t="shared" si="12"/>
        <v>12440</v>
      </c>
      <c r="T28" s="427"/>
      <c r="U28" s="83"/>
      <c r="X28" s="16"/>
      <c r="Z28" s="16"/>
      <c r="AA28" s="35"/>
    </row>
    <row r="29" spans="1:27" s="2" customFormat="1" ht="51" hidden="1" customHeight="1" outlineLevel="1" x14ac:dyDescent="0.2">
      <c r="A29" s="44"/>
      <c r="B29" s="112" t="s">
        <v>142</v>
      </c>
      <c r="C29" s="359" t="s">
        <v>307</v>
      </c>
      <c r="D29" s="13">
        <v>9770</v>
      </c>
      <c r="E29" s="13">
        <v>0</v>
      </c>
      <c r="F29" s="13">
        <v>0</v>
      </c>
      <c r="G29" s="13">
        <v>0</v>
      </c>
      <c r="H29" s="13">
        <f>(D29*76.46%)*35%</f>
        <v>2615</v>
      </c>
      <c r="I29" s="13">
        <v>0</v>
      </c>
      <c r="J29" s="13">
        <v>0</v>
      </c>
      <c r="K29" s="13">
        <f t="shared" si="8"/>
        <v>9770</v>
      </c>
      <c r="L29" s="13">
        <f t="shared" si="9"/>
        <v>9770</v>
      </c>
      <c r="M29" s="160"/>
      <c r="N29" s="13"/>
      <c r="O29" s="13">
        <f t="shared" si="10"/>
        <v>0</v>
      </c>
      <c r="P29" s="13"/>
      <c r="Q29" s="13">
        <v>0</v>
      </c>
      <c r="R29" s="13">
        <f t="shared" si="11"/>
        <v>9770</v>
      </c>
      <c r="S29" s="14">
        <f t="shared" si="12"/>
        <v>9770</v>
      </c>
      <c r="T29" s="427"/>
      <c r="U29" s="83"/>
      <c r="X29" s="16"/>
      <c r="Z29" s="16"/>
      <c r="AA29" s="35"/>
    </row>
    <row r="30" spans="1:27" s="212" customFormat="1" ht="293.25" hidden="1" outlineLevel="1" x14ac:dyDescent="0.2">
      <c r="A30" s="44"/>
      <c r="B30" s="112" t="s">
        <v>356</v>
      </c>
      <c r="C30" s="359" t="s">
        <v>367</v>
      </c>
      <c r="D30" s="13">
        <f>209670-M30</f>
        <v>105466</v>
      </c>
      <c r="E30" s="13">
        <v>0</v>
      </c>
      <c r="F30" s="13">
        <v>0</v>
      </c>
      <c r="G30" s="13">
        <v>0</v>
      </c>
      <c r="H30" s="13">
        <f>(209670*76.46%)*35%</f>
        <v>56110</v>
      </c>
      <c r="I30" s="13">
        <v>0</v>
      </c>
      <c r="J30" s="13">
        <v>0</v>
      </c>
      <c r="K30" s="13">
        <f t="shared" si="8"/>
        <v>105466</v>
      </c>
      <c r="L30" s="13">
        <f t="shared" si="9"/>
        <v>105466</v>
      </c>
      <c r="M30" s="160">
        <f>(209670*76.46%)*65%</f>
        <v>104204</v>
      </c>
      <c r="N30" s="13"/>
      <c r="O30" s="13">
        <f t="shared" si="10"/>
        <v>0</v>
      </c>
      <c r="P30" s="13"/>
      <c r="Q30" s="13">
        <v>0</v>
      </c>
      <c r="R30" s="13">
        <f t="shared" si="11"/>
        <v>209670</v>
      </c>
      <c r="S30" s="14">
        <f t="shared" si="12"/>
        <v>105466</v>
      </c>
      <c r="T30" s="427"/>
      <c r="U30" s="211"/>
      <c r="X30" s="215"/>
      <c r="Z30" s="215"/>
      <c r="AA30" s="216"/>
    </row>
    <row r="31" spans="1:27" s="212" customFormat="1" ht="165.75" hidden="1" outlineLevel="1" x14ac:dyDescent="0.2">
      <c r="A31" s="44"/>
      <c r="B31" s="112" t="s">
        <v>357</v>
      </c>
      <c r="C31" s="359" t="s">
        <v>366</v>
      </c>
      <c r="D31" s="13">
        <f>381510-Q31-M31</f>
        <v>178317</v>
      </c>
      <c r="E31" s="13">
        <v>0</v>
      </c>
      <c r="F31" s="13">
        <v>0</v>
      </c>
      <c r="G31" s="13">
        <v>0</v>
      </c>
      <c r="H31" s="13">
        <f>(354500*76.46%)*35%</f>
        <v>94868</v>
      </c>
      <c r="I31" s="13">
        <v>0</v>
      </c>
      <c r="J31" s="13">
        <v>0</v>
      </c>
      <c r="K31" s="13">
        <f t="shared" si="8"/>
        <v>178317</v>
      </c>
      <c r="L31" s="13">
        <f t="shared" si="9"/>
        <v>178317</v>
      </c>
      <c r="M31" s="160">
        <f>(354500*76.46%)*65%</f>
        <v>176183</v>
      </c>
      <c r="N31" s="13"/>
      <c r="O31" s="13">
        <f t="shared" si="10"/>
        <v>27010</v>
      </c>
      <c r="P31" s="13"/>
      <c r="Q31" s="13">
        <v>27010</v>
      </c>
      <c r="R31" s="13">
        <f t="shared" si="11"/>
        <v>381510</v>
      </c>
      <c r="S31" s="14">
        <f t="shared" si="12"/>
        <v>178317</v>
      </c>
      <c r="T31" s="427">
        <f>N31-T21</f>
        <v>-307476</v>
      </c>
      <c r="U31" s="211"/>
      <c r="X31" s="215"/>
      <c r="Z31" s="215"/>
      <c r="AA31" s="216"/>
    </row>
    <row r="32" spans="1:27" s="212" customFormat="1" ht="140.25" hidden="1" outlineLevel="1" x14ac:dyDescent="0.2">
      <c r="A32" s="44"/>
      <c r="B32" s="112" t="s">
        <v>183</v>
      </c>
      <c r="C32" s="359" t="s">
        <v>365</v>
      </c>
      <c r="D32" s="13">
        <f>290660-Q32</f>
        <v>290660</v>
      </c>
      <c r="E32" s="13">
        <v>0</v>
      </c>
      <c r="F32" s="13">
        <v>0</v>
      </c>
      <c r="G32" s="13">
        <v>0</v>
      </c>
      <c r="H32" s="13">
        <f>(D32*76.46%)*35%</f>
        <v>77784</v>
      </c>
      <c r="I32" s="13">
        <v>0</v>
      </c>
      <c r="J32" s="13">
        <v>0</v>
      </c>
      <c r="K32" s="13">
        <f t="shared" si="8"/>
        <v>290660</v>
      </c>
      <c r="L32" s="13">
        <f t="shared" si="9"/>
        <v>290660</v>
      </c>
      <c r="M32" s="160"/>
      <c r="N32" s="13"/>
      <c r="O32" s="13">
        <f t="shared" si="10"/>
        <v>208970</v>
      </c>
      <c r="P32" s="13">
        <v>208970</v>
      </c>
      <c r="Q32" s="13"/>
      <c r="R32" s="13">
        <f t="shared" si="11"/>
        <v>499630</v>
      </c>
      <c r="S32" s="14">
        <f t="shared" si="12"/>
        <v>499630</v>
      </c>
      <c r="T32" s="427"/>
      <c r="U32" s="211"/>
      <c r="X32" s="215"/>
      <c r="Z32" s="215"/>
      <c r="AA32" s="216"/>
    </row>
    <row r="33" spans="1:52" s="212" customFormat="1" ht="204" hidden="1" outlineLevel="1" x14ac:dyDescent="0.2">
      <c r="A33" s="44"/>
      <c r="B33" s="112" t="s">
        <v>185</v>
      </c>
      <c r="C33" s="359" t="s">
        <v>364</v>
      </c>
      <c r="D33" s="13">
        <f>61660-Q33</f>
        <v>61660</v>
      </c>
      <c r="E33" s="13">
        <v>0</v>
      </c>
      <c r="F33" s="13">
        <v>0</v>
      </c>
      <c r="G33" s="13">
        <v>0</v>
      </c>
      <c r="H33" s="13">
        <f>(D33*76.46%)*35%</f>
        <v>16501</v>
      </c>
      <c r="I33" s="13">
        <v>0</v>
      </c>
      <c r="J33" s="13">
        <v>0</v>
      </c>
      <c r="K33" s="13">
        <f t="shared" si="8"/>
        <v>61660</v>
      </c>
      <c r="L33" s="13">
        <f t="shared" si="9"/>
        <v>61660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85580</v>
      </c>
      <c r="S33" s="14">
        <f t="shared" si="12"/>
        <v>85580</v>
      </c>
      <c r="T33" s="427"/>
      <c r="U33" s="211"/>
      <c r="X33" s="215"/>
      <c r="Z33" s="215"/>
      <c r="AA33" s="216"/>
    </row>
    <row r="34" spans="1:52" s="212" customFormat="1" ht="153" hidden="1" outlineLevel="1" x14ac:dyDescent="0.2">
      <c r="A34" s="44"/>
      <c r="B34" s="112" t="s">
        <v>187</v>
      </c>
      <c r="C34" s="359" t="s">
        <v>363</v>
      </c>
      <c r="D34" s="13">
        <f>255600-Q34-M34</f>
        <v>102614</v>
      </c>
      <c r="E34" s="13">
        <v>0</v>
      </c>
      <c r="F34" s="13">
        <v>0</v>
      </c>
      <c r="G34" s="13">
        <v>0</v>
      </c>
      <c r="H34" s="13">
        <f>(204000*76.46%)*35%</f>
        <v>54592</v>
      </c>
      <c r="I34" s="13">
        <v>0</v>
      </c>
      <c r="J34" s="13">
        <v>0</v>
      </c>
      <c r="K34" s="13">
        <f t="shared" si="8"/>
        <v>102614</v>
      </c>
      <c r="L34" s="13">
        <f t="shared" si="9"/>
        <v>102614</v>
      </c>
      <c r="M34" s="160">
        <f>(204000*76.46%)*65%</f>
        <v>101386</v>
      </c>
      <c r="N34" s="13"/>
      <c r="O34" s="13">
        <f t="shared" si="10"/>
        <v>51600</v>
      </c>
      <c r="P34" s="13"/>
      <c r="Q34" s="13">
        <v>51600</v>
      </c>
      <c r="R34" s="13">
        <f t="shared" si="11"/>
        <v>255600</v>
      </c>
      <c r="S34" s="14">
        <f t="shared" si="12"/>
        <v>102614</v>
      </c>
      <c r="T34" s="427">
        <f>N45+N46</f>
        <v>0</v>
      </c>
      <c r="U34" s="211"/>
      <c r="X34" s="215"/>
      <c r="Z34" s="215"/>
      <c r="AA34" s="216"/>
    </row>
    <row r="35" spans="1:52" s="212" customFormat="1" ht="153" hidden="1" outlineLevel="1" x14ac:dyDescent="0.2">
      <c r="A35" s="44"/>
      <c r="B35" s="112" t="s">
        <v>187</v>
      </c>
      <c r="C35" s="359" t="s">
        <v>362</v>
      </c>
      <c r="D35" s="13">
        <f>343340-Q35-M35</f>
        <v>120793</v>
      </c>
      <c r="E35" s="13">
        <v>0</v>
      </c>
      <c r="F35" s="13">
        <v>0</v>
      </c>
      <c r="G35" s="13">
        <v>0</v>
      </c>
      <c r="H35" s="13">
        <f>(240140*76.46%)*35%</f>
        <v>64264</v>
      </c>
      <c r="I35" s="13">
        <v>0</v>
      </c>
      <c r="J35" s="13">
        <v>0</v>
      </c>
      <c r="K35" s="13">
        <f t="shared" si="8"/>
        <v>120793</v>
      </c>
      <c r="L35" s="13">
        <f t="shared" si="9"/>
        <v>120793</v>
      </c>
      <c r="M35" s="160">
        <f>(240140*76.46%)*65%</f>
        <v>119347</v>
      </c>
      <c r="N35" s="13"/>
      <c r="O35" s="13">
        <f t="shared" si="10"/>
        <v>103200</v>
      </c>
      <c r="P35" s="13"/>
      <c r="Q35" s="13">
        <v>103200</v>
      </c>
      <c r="R35" s="13">
        <f t="shared" si="11"/>
        <v>343340</v>
      </c>
      <c r="S35" s="14">
        <f t="shared" si="12"/>
        <v>120793</v>
      </c>
      <c r="T35" s="427"/>
      <c r="U35" s="211"/>
      <c r="X35" s="215"/>
      <c r="Z35" s="215"/>
      <c r="AA35" s="216"/>
    </row>
    <row r="36" spans="1:52" s="2" customFormat="1" ht="35.25" hidden="1" customHeight="1" outlineLevel="1" x14ac:dyDescent="0.2">
      <c r="A36" s="44"/>
      <c r="B36" s="112" t="s">
        <v>358</v>
      </c>
      <c r="C36" s="359" t="s">
        <v>359</v>
      </c>
      <c r="D36" s="13">
        <v>1059640</v>
      </c>
      <c r="E36" s="13">
        <v>0</v>
      </c>
      <c r="F36" s="13">
        <v>0</v>
      </c>
      <c r="G36" s="13">
        <v>0</v>
      </c>
      <c r="H36" s="13">
        <f>(D36*76.46%)*35%</f>
        <v>283570</v>
      </c>
      <c r="I36" s="13">
        <v>0</v>
      </c>
      <c r="J36" s="13">
        <v>0</v>
      </c>
      <c r="K36" s="13">
        <f t="shared" si="8"/>
        <v>1059640</v>
      </c>
      <c r="L36" s="13">
        <f t="shared" si="9"/>
        <v>1059640</v>
      </c>
      <c r="M36" s="160">
        <f>13898*200/9.11</f>
        <v>305115</v>
      </c>
      <c r="N36" s="13" t="s">
        <v>496</v>
      </c>
      <c r="O36" s="13">
        <f t="shared" si="10"/>
        <v>0</v>
      </c>
      <c r="P36" s="13"/>
      <c r="Q36" s="13">
        <v>0</v>
      </c>
      <c r="R36" s="13">
        <f>L36+M36+O36</f>
        <v>1364755</v>
      </c>
      <c r="S36" s="14">
        <f t="shared" si="12"/>
        <v>1059640</v>
      </c>
      <c r="T36" s="427"/>
      <c r="U36" s="83"/>
      <c r="X36" s="16"/>
      <c r="Z36" s="16"/>
      <c r="AA36" s="35"/>
    </row>
    <row r="37" spans="1:52" s="2" customFormat="1" ht="39" hidden="1" customHeight="1" outlineLevel="1" thickBot="1" x14ac:dyDescent="0.25">
      <c r="A37" s="44"/>
      <c r="B37" s="112" t="s">
        <v>360</v>
      </c>
      <c r="C37" s="359" t="s">
        <v>361</v>
      </c>
      <c r="D37" s="13">
        <v>51440</v>
      </c>
      <c r="E37" s="13">
        <v>0</v>
      </c>
      <c r="F37" s="13">
        <v>0</v>
      </c>
      <c r="G37" s="13">
        <v>0</v>
      </c>
      <c r="H37" s="13">
        <f>(D37*76.46%)*35%</f>
        <v>13766</v>
      </c>
      <c r="I37" s="13">
        <v>0</v>
      </c>
      <c r="J37" s="13">
        <v>0</v>
      </c>
      <c r="K37" s="13">
        <f t="shared" si="8"/>
        <v>51440</v>
      </c>
      <c r="L37" s="13">
        <f t="shared" si="9"/>
        <v>51440</v>
      </c>
      <c r="M37" s="160">
        <f>107.55*200/9.11</f>
        <v>2361</v>
      </c>
      <c r="N37" s="13" t="s">
        <v>497</v>
      </c>
      <c r="O37" s="13">
        <f t="shared" si="10"/>
        <v>0</v>
      </c>
      <c r="P37" s="13"/>
      <c r="Q37" s="13">
        <v>0</v>
      </c>
      <c r="R37" s="13">
        <f t="shared" si="11"/>
        <v>53801</v>
      </c>
      <c r="S37" s="14">
        <f t="shared" si="12"/>
        <v>51440</v>
      </c>
      <c r="T37" s="427"/>
      <c r="U37" s="83"/>
      <c r="X37" s="16"/>
      <c r="Z37" s="16"/>
      <c r="AA37" s="35"/>
    </row>
    <row r="38" spans="1:52" s="2" customFormat="1" ht="15" customHeight="1" collapsed="1" thickBot="1" x14ac:dyDescent="0.25">
      <c r="A38" s="27"/>
      <c r="B38" s="868" t="s">
        <v>53</v>
      </c>
      <c r="C38" s="869"/>
      <c r="D38" s="28">
        <f t="shared" ref="D38:S38" si="13">SUM(D9,D18,D21)</f>
        <v>9198270</v>
      </c>
      <c r="E38" s="28">
        <f t="shared" si="13"/>
        <v>0</v>
      </c>
      <c r="F38" s="28">
        <f t="shared" si="13"/>
        <v>0</v>
      </c>
      <c r="G38" s="28">
        <f t="shared" si="13"/>
        <v>0</v>
      </c>
      <c r="H38" s="28">
        <f t="shared" si="13"/>
        <v>2748354</v>
      </c>
      <c r="I38" s="28">
        <f t="shared" si="13"/>
        <v>0</v>
      </c>
      <c r="J38" s="28">
        <f t="shared" si="13"/>
        <v>0</v>
      </c>
      <c r="K38" s="28">
        <f t="shared" si="13"/>
        <v>9198270</v>
      </c>
      <c r="L38" s="28">
        <f t="shared" si="13"/>
        <v>9198270</v>
      </c>
      <c r="M38" s="28">
        <f t="shared" si="13"/>
        <v>7731901</v>
      </c>
      <c r="N38" s="28">
        <f t="shared" si="13"/>
        <v>0</v>
      </c>
      <c r="O38" s="28">
        <f t="shared" si="13"/>
        <v>3777835</v>
      </c>
      <c r="P38" s="28">
        <f t="shared" si="13"/>
        <v>232890</v>
      </c>
      <c r="Q38" s="28">
        <f t="shared" si="13"/>
        <v>3544945</v>
      </c>
      <c r="R38" s="28">
        <f t="shared" si="13"/>
        <v>20708006</v>
      </c>
      <c r="S38" s="89">
        <f t="shared" si="13"/>
        <v>9431160</v>
      </c>
      <c r="T38" s="429">
        <f>M38-T21</f>
        <v>7424425</v>
      </c>
      <c r="U38" s="83"/>
      <c r="V38" s="24"/>
      <c r="W38" s="24"/>
      <c r="X38" s="25"/>
      <c r="Y38" s="24"/>
      <c r="Z38" s="25"/>
      <c r="AA38" s="25"/>
      <c r="AB38" s="24"/>
    </row>
    <row r="39" spans="1:52" s="2" customFormat="1" ht="18" customHeight="1" thickBot="1" x14ac:dyDescent="0.25">
      <c r="A39" s="843" t="s">
        <v>113</v>
      </c>
      <c r="B39" s="844"/>
      <c r="C39" s="844"/>
      <c r="D39" s="844"/>
      <c r="E39" s="844"/>
      <c r="F39" s="844"/>
      <c r="G39" s="844"/>
      <c r="H39" s="844"/>
      <c r="I39" s="844"/>
      <c r="J39" s="844"/>
      <c r="K39" s="844"/>
      <c r="L39" s="844"/>
      <c r="M39" s="844"/>
      <c r="N39" s="844"/>
      <c r="O39" s="844"/>
      <c r="P39" s="844"/>
      <c r="Q39" s="844"/>
      <c r="R39" s="844"/>
      <c r="S39" s="845"/>
      <c r="T39" s="452"/>
      <c r="U39" s="84"/>
      <c r="X39" s="16"/>
      <c r="Z39" s="16"/>
      <c r="AA39" s="35"/>
    </row>
    <row r="40" spans="1:52" s="99" customFormat="1" ht="26.25" customHeight="1" x14ac:dyDescent="0.2">
      <c r="A40" s="96"/>
      <c r="B40" s="110" t="s">
        <v>317</v>
      </c>
      <c r="C40" s="110" t="s">
        <v>318</v>
      </c>
      <c r="D40" s="30">
        <f>SUM(D41)</f>
        <v>232277</v>
      </c>
      <c r="E40" s="30">
        <f t="shared" ref="E40:S40" si="14">SUM(E41)</f>
        <v>0</v>
      </c>
      <c r="F40" s="30">
        <f t="shared" si="14"/>
        <v>0</v>
      </c>
      <c r="G40" s="30">
        <f t="shared" si="14"/>
        <v>0</v>
      </c>
      <c r="H40" s="30">
        <f t="shared" si="14"/>
        <v>62160</v>
      </c>
      <c r="I40" s="30">
        <f t="shared" si="14"/>
        <v>0</v>
      </c>
      <c r="J40" s="30">
        <f t="shared" si="14"/>
        <v>0</v>
      </c>
      <c r="K40" s="30">
        <f t="shared" si="14"/>
        <v>232277</v>
      </c>
      <c r="L40" s="30">
        <f t="shared" si="14"/>
        <v>232277</v>
      </c>
      <c r="M40" s="176">
        <f t="shared" si="14"/>
        <v>0</v>
      </c>
      <c r="N40" s="30">
        <f t="shared" si="14"/>
        <v>0</v>
      </c>
      <c r="O40" s="30">
        <f t="shared" si="14"/>
        <v>3942249</v>
      </c>
      <c r="P40" s="30">
        <f t="shared" si="14"/>
        <v>2760</v>
      </c>
      <c r="Q40" s="30">
        <f t="shared" si="14"/>
        <v>3939489</v>
      </c>
      <c r="R40" s="30">
        <f t="shared" si="14"/>
        <v>4174526</v>
      </c>
      <c r="S40" s="31">
        <f t="shared" si="14"/>
        <v>235037</v>
      </c>
      <c r="T40" s="428"/>
      <c r="U40" s="98">
        <v>1000</v>
      </c>
      <c r="W40" s="100"/>
      <c r="X40" s="101"/>
      <c r="Z40" s="102"/>
      <c r="AA40" s="103"/>
    </row>
    <row r="41" spans="1:52" s="212" customFormat="1" ht="26.25" hidden="1" customHeight="1" outlineLevel="1" x14ac:dyDescent="0.2">
      <c r="A41" s="5"/>
      <c r="B41" s="112" t="s">
        <v>489</v>
      </c>
      <c r="C41" s="359" t="s">
        <v>474</v>
      </c>
      <c r="D41" s="13">
        <f>1656749+2162461+148558+203998-Q41</f>
        <v>232277</v>
      </c>
      <c r="E41" s="13">
        <v>0</v>
      </c>
      <c r="F41" s="13">
        <v>0</v>
      </c>
      <c r="G41" s="13">
        <v>0</v>
      </c>
      <c r="H41" s="13">
        <f>(D41*76.46%)*35%</f>
        <v>62160</v>
      </c>
      <c r="I41" s="13">
        <v>0</v>
      </c>
      <c r="J41" s="13">
        <v>0</v>
      </c>
      <c r="K41" s="13">
        <f>(D41+I41+J41)</f>
        <v>232277</v>
      </c>
      <c r="L41" s="13">
        <f>K41</f>
        <v>232277</v>
      </c>
      <c r="M41" s="160"/>
      <c r="N41" s="13"/>
      <c r="O41" s="13">
        <f>P41+Q41</f>
        <v>3942249</v>
      </c>
      <c r="P41" s="13">
        <f>3942249*0.07%</f>
        <v>2760</v>
      </c>
      <c r="Q41" s="13">
        <f>(144379+106571+2088391+1602908)*99.93%</f>
        <v>3939489</v>
      </c>
      <c r="R41" s="13">
        <f>L41+M41+O41</f>
        <v>4174526</v>
      </c>
      <c r="S41" s="14">
        <f>L41+P41</f>
        <v>235037</v>
      </c>
      <c r="T41" s="427"/>
      <c r="U41" s="211"/>
      <c r="W41" s="213"/>
      <c r="X41" s="214"/>
      <c r="Z41" s="215"/>
      <c r="AA41" s="216"/>
    </row>
    <row r="42" spans="1:52" s="99" customFormat="1" ht="26.25" customHeight="1" collapsed="1" thickBot="1" x14ac:dyDescent="0.25">
      <c r="A42" s="96"/>
      <c r="B42" s="110" t="s">
        <v>372</v>
      </c>
      <c r="C42" s="110" t="s">
        <v>373</v>
      </c>
      <c r="D42" s="30">
        <f>SUM(D43)</f>
        <v>2418</v>
      </c>
      <c r="E42" s="30">
        <f t="shared" ref="E42:S42" si="15">SUM(E43)</f>
        <v>0</v>
      </c>
      <c r="F42" s="30">
        <f t="shared" si="15"/>
        <v>0</v>
      </c>
      <c r="G42" s="30">
        <f t="shared" si="15"/>
        <v>0</v>
      </c>
      <c r="H42" s="30">
        <f t="shared" si="15"/>
        <v>647</v>
      </c>
      <c r="I42" s="30">
        <f t="shared" si="15"/>
        <v>0</v>
      </c>
      <c r="J42" s="30">
        <f t="shared" si="15"/>
        <v>0</v>
      </c>
      <c r="K42" s="30">
        <f t="shared" si="15"/>
        <v>2418</v>
      </c>
      <c r="L42" s="30">
        <f t="shared" si="15"/>
        <v>2418</v>
      </c>
      <c r="M42" s="176">
        <f t="shared" si="15"/>
        <v>0</v>
      </c>
      <c r="N42" s="30">
        <f t="shared" si="15"/>
        <v>0</v>
      </c>
      <c r="O42" s="30">
        <f t="shared" si="15"/>
        <v>182462</v>
      </c>
      <c r="P42" s="30">
        <f t="shared" si="15"/>
        <v>91231</v>
      </c>
      <c r="Q42" s="30">
        <f t="shared" si="15"/>
        <v>91231</v>
      </c>
      <c r="R42" s="30">
        <f t="shared" si="15"/>
        <v>184880</v>
      </c>
      <c r="S42" s="31">
        <f t="shared" si="15"/>
        <v>93649</v>
      </c>
      <c r="T42" s="428"/>
      <c r="U42" s="98"/>
      <c r="W42" s="100"/>
      <c r="X42" s="101"/>
      <c r="Z42" s="102"/>
      <c r="AA42" s="103"/>
    </row>
    <row r="43" spans="1:52" s="212" customFormat="1" ht="26.25" hidden="1" customHeight="1" outlineLevel="1" thickBot="1" x14ac:dyDescent="0.25">
      <c r="A43" s="5"/>
      <c r="B43" s="112" t="s">
        <v>476</v>
      </c>
      <c r="C43" s="359" t="s">
        <v>474</v>
      </c>
      <c r="D43" s="13">
        <f>93649-Q43</f>
        <v>2418</v>
      </c>
      <c r="E43" s="13">
        <v>0</v>
      </c>
      <c r="F43" s="13">
        <v>0</v>
      </c>
      <c r="G43" s="13">
        <v>0</v>
      </c>
      <c r="H43" s="13">
        <f>(D43*76.46%)*35%</f>
        <v>647</v>
      </c>
      <c r="I43" s="13">
        <v>0</v>
      </c>
      <c r="J43" s="13">
        <v>0</v>
      </c>
      <c r="K43" s="13">
        <f>(D43+I43+J43)</f>
        <v>2418</v>
      </c>
      <c r="L43" s="13">
        <f>K43</f>
        <v>2418</v>
      </c>
      <c r="M43" s="160"/>
      <c r="N43" s="13"/>
      <c r="O43" s="13">
        <f>P43+Q43</f>
        <v>182462</v>
      </c>
      <c r="P43" s="13">
        <f>91295*99.93%</f>
        <v>91231</v>
      </c>
      <c r="Q43" s="13">
        <f>91295*99.93%</f>
        <v>91231</v>
      </c>
      <c r="R43" s="13">
        <f>L43+M43+O43</f>
        <v>184880</v>
      </c>
      <c r="S43" s="14">
        <f>L43+P43</f>
        <v>93649</v>
      </c>
      <c r="T43" s="427"/>
      <c r="U43" s="211"/>
      <c r="W43" s="213"/>
      <c r="X43" s="214"/>
      <c r="Z43" s="215"/>
      <c r="AA43" s="216"/>
    </row>
    <row r="44" spans="1:52" s="2" customFormat="1" ht="15" customHeight="1" collapsed="1" thickBot="1" x14ac:dyDescent="0.25">
      <c r="A44" s="27"/>
      <c r="B44" s="868" t="s">
        <v>114</v>
      </c>
      <c r="C44" s="869"/>
      <c r="D44" s="28">
        <f>D40+D42</f>
        <v>234695</v>
      </c>
      <c r="E44" s="28">
        <f t="shared" ref="E44:S44" si="16">E40+E42</f>
        <v>0</v>
      </c>
      <c r="F44" s="28">
        <f t="shared" si="16"/>
        <v>0</v>
      </c>
      <c r="G44" s="28">
        <f t="shared" si="16"/>
        <v>0</v>
      </c>
      <c r="H44" s="28">
        <f t="shared" si="16"/>
        <v>62807</v>
      </c>
      <c r="I44" s="28">
        <f t="shared" si="16"/>
        <v>0</v>
      </c>
      <c r="J44" s="28">
        <f t="shared" si="16"/>
        <v>0</v>
      </c>
      <c r="K44" s="28">
        <f t="shared" si="16"/>
        <v>234695</v>
      </c>
      <c r="L44" s="28">
        <f t="shared" si="16"/>
        <v>234695</v>
      </c>
      <c r="M44" s="28">
        <f t="shared" si="16"/>
        <v>0</v>
      </c>
      <c r="N44" s="28">
        <f t="shared" si="16"/>
        <v>0</v>
      </c>
      <c r="O44" s="28">
        <f t="shared" si="16"/>
        <v>4124711</v>
      </c>
      <c r="P44" s="28">
        <f t="shared" si="16"/>
        <v>93991</v>
      </c>
      <c r="Q44" s="28">
        <f t="shared" si="16"/>
        <v>4030720</v>
      </c>
      <c r="R44" s="28">
        <f t="shared" si="16"/>
        <v>4359406</v>
      </c>
      <c r="S44" s="89">
        <f t="shared" si="16"/>
        <v>328686</v>
      </c>
      <c r="T44" s="429"/>
      <c r="U44" s="83"/>
      <c r="V44" s="24"/>
      <c r="W44" s="24"/>
      <c r="X44" s="25"/>
      <c r="Y44" s="24"/>
      <c r="Z44" s="25"/>
      <c r="AA44" s="25"/>
      <c r="AB44" s="24"/>
    </row>
    <row r="45" spans="1:52" s="2" customFormat="1" ht="15" customHeight="1" thickBot="1" x14ac:dyDescent="0.25">
      <c r="A45" s="41"/>
      <c r="B45" s="42"/>
      <c r="C45" s="42" t="s">
        <v>13</v>
      </c>
      <c r="D45" s="43">
        <f>D38+D44</f>
        <v>9432965</v>
      </c>
      <c r="E45" s="43">
        <f t="shared" ref="E45:S45" si="17">E38+E44</f>
        <v>0</v>
      </c>
      <c r="F45" s="43">
        <f t="shared" si="17"/>
        <v>0</v>
      </c>
      <c r="G45" s="43">
        <f t="shared" si="17"/>
        <v>0</v>
      </c>
      <c r="H45" s="43">
        <f t="shared" si="17"/>
        <v>2811161</v>
      </c>
      <c r="I45" s="43">
        <f t="shared" si="17"/>
        <v>0</v>
      </c>
      <c r="J45" s="43">
        <f t="shared" si="17"/>
        <v>0</v>
      </c>
      <c r="K45" s="43">
        <f t="shared" si="17"/>
        <v>9432965</v>
      </c>
      <c r="L45" s="43">
        <f t="shared" si="17"/>
        <v>9432965</v>
      </c>
      <c r="M45" s="43">
        <f t="shared" si="17"/>
        <v>7731901</v>
      </c>
      <c r="N45" s="43">
        <f t="shared" si="17"/>
        <v>0</v>
      </c>
      <c r="O45" s="43">
        <f t="shared" si="17"/>
        <v>7902546</v>
      </c>
      <c r="P45" s="43">
        <f t="shared" si="17"/>
        <v>326881</v>
      </c>
      <c r="Q45" s="43">
        <f t="shared" si="17"/>
        <v>7575665</v>
      </c>
      <c r="R45" s="43">
        <f t="shared" si="17"/>
        <v>25067412</v>
      </c>
      <c r="S45" s="266">
        <f t="shared" si="17"/>
        <v>9759846</v>
      </c>
      <c r="T45" s="430"/>
      <c r="U45" s="83"/>
      <c r="V45" s="94"/>
      <c r="W45" s="80"/>
      <c r="X45" s="80"/>
      <c r="Y45" s="94"/>
      <c r="Z45" s="15"/>
      <c r="AA45" s="37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4"/>
    </row>
    <row r="46" spans="1:52" s="2" customFormat="1" ht="42" customHeight="1" thickBot="1" x14ac:dyDescent="0.25">
      <c r="A46" s="114"/>
      <c r="B46" s="117"/>
      <c r="C46" s="201" t="s">
        <v>492</v>
      </c>
      <c r="D46" s="118">
        <v>6.82</v>
      </c>
      <c r="E46" s="118">
        <v>6.82</v>
      </c>
      <c r="F46" s="118">
        <v>6.82</v>
      </c>
      <c r="G46" s="118">
        <v>6.82</v>
      </c>
      <c r="H46" s="118">
        <v>6.82</v>
      </c>
      <c r="I46" s="118">
        <v>6.82</v>
      </c>
      <c r="J46" s="118">
        <v>6.82</v>
      </c>
      <c r="K46" s="118">
        <v>6.82</v>
      </c>
      <c r="L46" s="118">
        <v>6.82</v>
      </c>
      <c r="M46" s="118">
        <v>6.82</v>
      </c>
      <c r="N46" s="371"/>
      <c r="O46" s="119">
        <v>4.3099999999999996</v>
      </c>
      <c r="P46" s="119">
        <v>4.3099999999999996</v>
      </c>
      <c r="Q46" s="119">
        <v>4.3099999999999996</v>
      </c>
      <c r="R46" s="371"/>
      <c r="S46" s="409"/>
      <c r="T46" s="431"/>
      <c r="U46" s="121"/>
      <c r="V46" s="94"/>
      <c r="W46" s="94"/>
      <c r="X46" s="15"/>
      <c r="Y46" s="94"/>
      <c r="Z46" s="15"/>
      <c r="AA46" s="15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27" customHeight="1" thickBot="1" x14ac:dyDescent="0.25">
      <c r="A47" s="122"/>
      <c r="B47" s="123"/>
      <c r="C47" s="368" t="s">
        <v>14</v>
      </c>
      <c r="D47" s="124">
        <f>D45*D46</f>
        <v>64332821</v>
      </c>
      <c r="E47" s="124">
        <f t="shared" ref="E47:Q47" si="18">E45*E46</f>
        <v>0</v>
      </c>
      <c r="F47" s="124">
        <f t="shared" si="18"/>
        <v>0</v>
      </c>
      <c r="G47" s="124">
        <f t="shared" si="18"/>
        <v>0</v>
      </c>
      <c r="H47" s="124">
        <f t="shared" si="18"/>
        <v>19172118</v>
      </c>
      <c r="I47" s="125">
        <f t="shared" si="18"/>
        <v>0</v>
      </c>
      <c r="J47" s="125">
        <f t="shared" si="18"/>
        <v>0</v>
      </c>
      <c r="K47" s="125">
        <f t="shared" si="18"/>
        <v>64332821</v>
      </c>
      <c r="L47" s="125">
        <f t="shared" si="18"/>
        <v>64332821</v>
      </c>
      <c r="M47" s="125">
        <f>M45*M46</f>
        <v>52731565</v>
      </c>
      <c r="N47" s="125"/>
      <c r="O47" s="125">
        <f>O45*O46</f>
        <v>34059973</v>
      </c>
      <c r="P47" s="125">
        <f t="shared" si="18"/>
        <v>1408857</v>
      </c>
      <c r="Q47" s="126">
        <f t="shared" si="18"/>
        <v>32651116</v>
      </c>
      <c r="R47" s="126">
        <f>L47+M47+O47</f>
        <v>151124359</v>
      </c>
      <c r="S47" s="127">
        <f>L47+P47</f>
        <v>65741678</v>
      </c>
      <c r="T47" s="432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36" customHeight="1" thickBot="1" x14ac:dyDescent="0.25">
      <c r="A48" s="114"/>
      <c r="B48" s="117"/>
      <c r="C48" s="516" t="s">
        <v>592</v>
      </c>
      <c r="D48" s="128">
        <v>0.28610000000000002</v>
      </c>
      <c r="E48" s="129"/>
      <c r="F48" s="129"/>
      <c r="G48" s="129"/>
      <c r="H48" s="129"/>
      <c r="I48" s="371"/>
      <c r="J48" s="371"/>
      <c r="K48" s="371"/>
      <c r="L48" s="130">
        <f>H47*28.61%</f>
        <v>5485143</v>
      </c>
      <c r="M48" s="130">
        <f>(M36+M37)*6.82</f>
        <v>2096986</v>
      </c>
      <c r="N48" s="371" t="s">
        <v>531</v>
      </c>
      <c r="O48" s="371"/>
      <c r="P48" s="371"/>
      <c r="Q48" s="131"/>
      <c r="R48" s="153">
        <f>L48+M48+O48</f>
        <v>7582129</v>
      </c>
      <c r="S48" s="411">
        <f>L48+P48</f>
        <v>5485143</v>
      </c>
      <c r="T48" s="453"/>
      <c r="U48" s="121"/>
      <c r="V48" s="94"/>
      <c r="W48" s="15"/>
      <c r="X48" s="15"/>
      <c r="Y48" s="15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41.25" customHeight="1" thickBot="1" x14ac:dyDescent="0.25">
      <c r="A49" s="122"/>
      <c r="B49" s="123"/>
      <c r="C49" s="373" t="s">
        <v>15</v>
      </c>
      <c r="D49" s="124"/>
      <c r="E49" s="124"/>
      <c r="F49" s="124"/>
      <c r="G49" s="124"/>
      <c r="H49" s="124"/>
      <c r="I49" s="125"/>
      <c r="J49" s="125"/>
      <c r="K49" s="125"/>
      <c r="L49" s="125">
        <f>L47+L48</f>
        <v>69817964</v>
      </c>
      <c r="M49" s="125">
        <f>M47-M48</f>
        <v>50634579</v>
      </c>
      <c r="N49" s="126" t="s">
        <v>532</v>
      </c>
      <c r="O49" s="125">
        <f>O47</f>
        <v>34059973</v>
      </c>
      <c r="P49" s="125">
        <f>P47</f>
        <v>1408857</v>
      </c>
      <c r="Q49" s="125">
        <f>Q47</f>
        <v>32651116</v>
      </c>
      <c r="R49" s="126">
        <f>L49+M49+O49</f>
        <v>154512516</v>
      </c>
      <c r="S49" s="127">
        <f>L49+P49</f>
        <v>71226821</v>
      </c>
      <c r="T49" s="432"/>
      <c r="U49" s="121"/>
      <c r="V49" s="828"/>
      <c r="W49" s="828"/>
      <c r="X49" s="15"/>
      <c r="Y49" s="94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ht="15.75" customHeight="1" thickBot="1" x14ac:dyDescent="0.25">
      <c r="A50" s="865" t="s">
        <v>16</v>
      </c>
      <c r="B50" s="866"/>
      <c r="C50" s="866"/>
      <c r="D50" s="866"/>
      <c r="E50" s="866"/>
      <c r="F50" s="866"/>
      <c r="G50" s="866"/>
      <c r="H50" s="866"/>
      <c r="I50" s="866"/>
      <c r="J50" s="866"/>
      <c r="K50" s="866"/>
      <c r="L50" s="866"/>
      <c r="M50" s="866"/>
      <c r="N50" s="866"/>
      <c r="O50" s="866"/>
      <c r="P50" s="866"/>
      <c r="Q50" s="866"/>
      <c r="R50" s="866"/>
      <c r="S50" s="867"/>
      <c r="T50" s="454"/>
      <c r="U50" s="121"/>
      <c r="V50" s="828"/>
      <c r="W50" s="828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thickBot="1" x14ac:dyDescent="0.25">
      <c r="A51" s="420"/>
      <c r="B51" s="413" t="s">
        <v>19</v>
      </c>
      <c r="C51" s="413" t="s">
        <v>516</v>
      </c>
      <c r="D51" s="134">
        <v>3.5000000000000003E-2</v>
      </c>
      <c r="E51" s="421"/>
      <c r="F51" s="421"/>
      <c r="G51" s="421"/>
      <c r="H51" s="421"/>
      <c r="I51" s="421"/>
      <c r="J51" s="421"/>
      <c r="K51" s="421"/>
      <c r="L51" s="135">
        <f>(L49+M49)*$D51</f>
        <v>4215839</v>
      </c>
      <c r="M51" s="135"/>
      <c r="N51" s="421"/>
      <c r="O51" s="421"/>
      <c r="P51" s="421"/>
      <c r="Q51" s="421"/>
      <c r="R51" s="135">
        <f>L51+M51+O51</f>
        <v>4215839</v>
      </c>
      <c r="S51" s="136">
        <f>L51+M51+P51</f>
        <v>4215839</v>
      </c>
      <c r="T51" s="434"/>
      <c r="U51" s="121"/>
      <c r="V51" s="26"/>
      <c r="W51" s="26"/>
      <c r="X51" s="16"/>
      <c r="Y51" s="16"/>
      <c r="Z51" s="16"/>
      <c r="AA51" s="16"/>
      <c r="AB51" s="2"/>
      <c r="AC51" s="2"/>
      <c r="AD51" s="2"/>
      <c r="AE51" s="2"/>
      <c r="AF51" s="2"/>
    </row>
    <row r="52" spans="1:52" ht="13.5" thickBot="1" x14ac:dyDescent="0.25">
      <c r="A52" s="137"/>
      <c r="B52" s="880" t="s">
        <v>17</v>
      </c>
      <c r="C52" s="880"/>
      <c r="D52" s="138"/>
      <c r="E52" s="138"/>
      <c r="F52" s="138"/>
      <c r="G52" s="138"/>
      <c r="H52" s="138"/>
      <c r="I52" s="138"/>
      <c r="J52" s="138"/>
      <c r="K52" s="138"/>
      <c r="L52" s="139">
        <f>L51</f>
        <v>4215839</v>
      </c>
      <c r="M52" s="139">
        <f>M51</f>
        <v>0</v>
      </c>
      <c r="N52" s="138"/>
      <c r="O52" s="140">
        <f>O51</f>
        <v>0</v>
      </c>
      <c r="P52" s="138"/>
      <c r="Q52" s="138"/>
      <c r="R52" s="141">
        <f>L52+M52+P52</f>
        <v>4215839</v>
      </c>
      <c r="S52" s="142">
        <f>S51</f>
        <v>4215839</v>
      </c>
      <c r="T52" s="43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13.5" thickBot="1" x14ac:dyDescent="0.25">
      <c r="A53" s="41"/>
      <c r="B53" s="143"/>
      <c r="C53" s="144" t="s">
        <v>18</v>
      </c>
      <c r="D53" s="145"/>
      <c r="E53" s="145"/>
      <c r="F53" s="145"/>
      <c r="G53" s="145"/>
      <c r="H53" s="145"/>
      <c r="I53" s="145"/>
      <c r="J53" s="145"/>
      <c r="K53" s="145"/>
      <c r="L53" s="146">
        <f>L52+L49</f>
        <v>74033803</v>
      </c>
      <c r="M53" s="146">
        <f>M52+M49</f>
        <v>50634579</v>
      </c>
      <c r="N53" s="145"/>
      <c r="O53" s="146">
        <f>O49</f>
        <v>34059973</v>
      </c>
      <c r="P53" s="146">
        <f>P49</f>
        <v>1408857</v>
      </c>
      <c r="Q53" s="146">
        <f>Q49</f>
        <v>32651116</v>
      </c>
      <c r="R53" s="147">
        <f>L53+M53+O53</f>
        <v>158728355</v>
      </c>
      <c r="S53" s="148">
        <f>S49+S52</f>
        <v>75442660</v>
      </c>
      <c r="T53" s="436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5.75" customHeight="1" thickBot="1" x14ac:dyDescent="0.25">
      <c r="A54" s="865" t="s">
        <v>20</v>
      </c>
      <c r="B54" s="866"/>
      <c r="C54" s="866"/>
      <c r="D54" s="866"/>
      <c r="E54" s="866"/>
      <c r="F54" s="866"/>
      <c r="G54" s="866"/>
      <c r="H54" s="866"/>
      <c r="I54" s="866"/>
      <c r="J54" s="866"/>
      <c r="K54" s="866"/>
      <c r="L54" s="866"/>
      <c r="M54" s="866"/>
      <c r="N54" s="866"/>
      <c r="O54" s="866"/>
      <c r="P54" s="866"/>
      <c r="Q54" s="866"/>
      <c r="R54" s="866"/>
      <c r="S54" s="867"/>
      <c r="T54" s="454"/>
      <c r="U54" s="121"/>
      <c r="V54" s="149"/>
      <c r="W54" s="149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1" customHeight="1" x14ac:dyDescent="0.2">
      <c r="A55" s="150"/>
      <c r="B55" s="151" t="s">
        <v>21</v>
      </c>
      <c r="C55" s="151" t="s">
        <v>80</v>
      </c>
      <c r="D55" s="152">
        <v>8.9099999999999999E-2</v>
      </c>
      <c r="E55" s="392"/>
      <c r="F55" s="392"/>
      <c r="G55" s="392"/>
      <c r="H55" s="392"/>
      <c r="I55" s="392"/>
      <c r="J55" s="392"/>
      <c r="K55" s="392"/>
      <c r="L55" s="153">
        <f>($L$53+$M$53)*D55</f>
        <v>11107953</v>
      </c>
      <c r="M55" s="153"/>
      <c r="N55" s="392"/>
      <c r="O55" s="392"/>
      <c r="P55" s="392"/>
      <c r="Q55" s="392"/>
      <c r="R55" s="154">
        <f t="shared" ref="R55:R74" si="19">L55+M55+O55</f>
        <v>11107953</v>
      </c>
      <c r="S55" s="155">
        <f>L55+M55+P55</f>
        <v>11107953</v>
      </c>
      <c r="T55" s="444"/>
      <c r="U55" s="121"/>
      <c r="V55" s="156"/>
      <c r="W55" s="156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2">
      <c r="A56" s="5"/>
      <c r="B56" s="157" t="s">
        <v>21</v>
      </c>
      <c r="C56" s="157" t="s">
        <v>22</v>
      </c>
      <c r="D56" s="158">
        <v>4.0000000000000001E-3</v>
      </c>
      <c r="E56" s="393"/>
      <c r="F56" s="393"/>
      <c r="G56" s="393"/>
      <c r="H56" s="393"/>
      <c r="I56" s="393"/>
      <c r="J56" s="393"/>
      <c r="K56" s="393"/>
      <c r="L56" s="160">
        <f t="shared" ref="L56:L66" si="20">($L$53+$M$53)*D56</f>
        <v>498674</v>
      </c>
      <c r="M56" s="160"/>
      <c r="N56" s="393"/>
      <c r="O56" s="393"/>
      <c r="P56" s="393"/>
      <c r="Q56" s="393"/>
      <c r="R56" s="161">
        <f t="shared" si="19"/>
        <v>498674</v>
      </c>
      <c r="S56" s="162">
        <f t="shared" ref="S56:S65" si="21">L56+M56+P56</f>
        <v>498674</v>
      </c>
      <c r="T56" s="445"/>
      <c r="U56" s="121"/>
      <c r="V56" s="163"/>
      <c r="W56" s="163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2">
      <c r="A57" s="5"/>
      <c r="B57" s="157" t="s">
        <v>536</v>
      </c>
      <c r="C57" s="157" t="s">
        <v>78</v>
      </c>
      <c r="D57" s="234">
        <v>5180</v>
      </c>
      <c r="E57" s="393"/>
      <c r="F57" s="393"/>
      <c r="G57" s="393"/>
      <c r="H57" s="393"/>
      <c r="I57" s="393"/>
      <c r="J57" s="393"/>
      <c r="K57" s="393"/>
      <c r="L57" s="160"/>
      <c r="M57" s="160"/>
      <c r="N57" s="393"/>
      <c r="O57" s="393"/>
      <c r="P57" s="393"/>
      <c r="Q57" s="393"/>
      <c r="R57" s="161">
        <f t="shared" si="19"/>
        <v>0</v>
      </c>
      <c r="S57" s="162">
        <f t="shared" si="21"/>
        <v>0</v>
      </c>
      <c r="T57" s="445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7" customHeight="1" x14ac:dyDescent="0.2">
      <c r="A58" s="5"/>
      <c r="B58" s="157"/>
      <c r="C58" s="229" t="s">
        <v>534</v>
      </c>
      <c r="D58" s="233">
        <f>D57*6.82</f>
        <v>35328</v>
      </c>
      <c r="E58" s="408"/>
      <c r="F58" s="408"/>
      <c r="G58" s="408"/>
      <c r="H58" s="408"/>
      <c r="I58" s="408"/>
      <c r="J58" s="408"/>
      <c r="K58" s="408"/>
      <c r="L58" s="232">
        <f>D57*6.82</f>
        <v>35328</v>
      </c>
      <c r="M58" s="160"/>
      <c r="N58" s="393"/>
      <c r="O58" s="393"/>
      <c r="P58" s="393"/>
      <c r="Q58" s="393"/>
      <c r="R58" s="161">
        <f>L58+M58+O58</f>
        <v>35328</v>
      </c>
      <c r="S58" s="162">
        <f>L58+M58+P58</f>
        <v>35328</v>
      </c>
      <c r="T58" s="438"/>
      <c r="U58" s="163"/>
      <c r="V58" s="163"/>
      <c r="W58" s="16"/>
      <c r="X58" s="2"/>
      <c r="Y58" s="16"/>
      <c r="Z58" s="16"/>
      <c r="AA58" s="2"/>
      <c r="AB58" s="2"/>
      <c r="AC58" s="2"/>
      <c r="AD58" s="2"/>
      <c r="AE58" s="2"/>
    </row>
    <row r="59" spans="1:52" ht="21" customHeight="1" x14ac:dyDescent="0.2">
      <c r="A59" s="44"/>
      <c r="B59" s="157" t="s">
        <v>10</v>
      </c>
      <c r="C59" s="157" t="s">
        <v>11</v>
      </c>
      <c r="D59" s="158">
        <v>1.32E-2</v>
      </c>
      <c r="E59" s="393"/>
      <c r="F59" s="393"/>
      <c r="G59" s="393"/>
      <c r="H59" s="393"/>
      <c r="I59" s="393"/>
      <c r="J59" s="393"/>
      <c r="K59" s="393"/>
      <c r="L59" s="160">
        <f t="shared" si="20"/>
        <v>1645623</v>
      </c>
      <c r="M59" s="160"/>
      <c r="N59" s="393"/>
      <c r="O59" s="393"/>
      <c r="P59" s="393"/>
      <c r="Q59" s="393"/>
      <c r="R59" s="161">
        <f t="shared" si="19"/>
        <v>1645623</v>
      </c>
      <c r="S59" s="162">
        <f t="shared" si="21"/>
        <v>1645623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2">
      <c r="A60" s="5"/>
      <c r="B60" s="157" t="s">
        <v>23</v>
      </c>
      <c r="C60" s="157" t="s">
        <v>24</v>
      </c>
      <c r="D60" s="158">
        <v>1E-3</v>
      </c>
      <c r="E60" s="393"/>
      <c r="F60" s="393"/>
      <c r="G60" s="393"/>
      <c r="H60" s="393"/>
      <c r="I60" s="393"/>
      <c r="J60" s="393"/>
      <c r="K60" s="393"/>
      <c r="L60" s="160">
        <f t="shared" si="20"/>
        <v>124668</v>
      </c>
      <c r="M60" s="160"/>
      <c r="N60" s="393"/>
      <c r="O60" s="393"/>
      <c r="P60" s="393"/>
      <c r="Q60" s="393"/>
      <c r="R60" s="161">
        <f t="shared" si="19"/>
        <v>124668</v>
      </c>
      <c r="S60" s="162">
        <f t="shared" si="21"/>
        <v>124668</v>
      </c>
      <c r="T60" s="44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2">
      <c r="A61" s="44"/>
      <c r="B61" s="157" t="s">
        <v>508</v>
      </c>
      <c r="C61" s="157" t="s">
        <v>509</v>
      </c>
      <c r="D61" s="164">
        <v>3.3E-3</v>
      </c>
      <c r="E61" s="393"/>
      <c r="F61" s="393"/>
      <c r="G61" s="393"/>
      <c r="H61" s="393"/>
      <c r="I61" s="393"/>
      <c r="J61" s="393"/>
      <c r="K61" s="393"/>
      <c r="L61" s="160">
        <f t="shared" si="20"/>
        <v>411406</v>
      </c>
      <c r="M61" s="160"/>
      <c r="N61" s="393"/>
      <c r="O61" s="393"/>
      <c r="P61" s="393"/>
      <c r="Q61" s="393"/>
      <c r="R61" s="161">
        <f t="shared" si="19"/>
        <v>411406</v>
      </c>
      <c r="S61" s="162">
        <f t="shared" si="21"/>
        <v>411406</v>
      </c>
      <c r="T61" s="445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6.25" customHeight="1" x14ac:dyDescent="0.2">
      <c r="A62" s="44"/>
      <c r="B62" s="157" t="s">
        <v>510</v>
      </c>
      <c r="C62" s="386" t="s">
        <v>576</v>
      </c>
      <c r="D62" s="165">
        <v>1.1299999999999999E-2</v>
      </c>
      <c r="E62" s="393"/>
      <c r="F62" s="393"/>
      <c r="G62" s="393"/>
      <c r="H62" s="393"/>
      <c r="I62" s="393"/>
      <c r="J62" s="393"/>
      <c r="K62" s="393"/>
      <c r="L62" s="160">
        <f t="shared" si="20"/>
        <v>1408753</v>
      </c>
      <c r="M62" s="160"/>
      <c r="N62" s="393"/>
      <c r="O62" s="393"/>
      <c r="P62" s="393"/>
      <c r="Q62" s="393"/>
      <c r="R62" s="161">
        <f t="shared" si="19"/>
        <v>1408753</v>
      </c>
      <c r="S62" s="162">
        <f t="shared" si="21"/>
        <v>1408753</v>
      </c>
      <c r="T62" s="445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2">
      <c r="A63" s="44"/>
      <c r="B63" s="157" t="s">
        <v>511</v>
      </c>
      <c r="C63" s="157" t="s">
        <v>577</v>
      </c>
      <c r="D63" s="165">
        <v>1.35E-2</v>
      </c>
      <c r="E63" s="393"/>
      <c r="F63" s="393"/>
      <c r="G63" s="393"/>
      <c r="H63" s="393"/>
      <c r="I63" s="393"/>
      <c r="J63" s="393"/>
      <c r="K63" s="393"/>
      <c r="L63" s="160">
        <f t="shared" si="20"/>
        <v>1683023</v>
      </c>
      <c r="M63" s="160"/>
      <c r="N63" s="393"/>
      <c r="O63" s="393"/>
      <c r="P63" s="393"/>
      <c r="Q63" s="393"/>
      <c r="R63" s="161">
        <f t="shared" si="19"/>
        <v>1683023</v>
      </c>
      <c r="S63" s="162">
        <f t="shared" si="21"/>
        <v>1683023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" customHeight="1" x14ac:dyDescent="0.2">
      <c r="A64" s="44"/>
      <c r="B64" s="157" t="s">
        <v>512</v>
      </c>
      <c r="C64" s="157" t="s">
        <v>25</v>
      </c>
      <c r="D64" s="165">
        <v>1E-3</v>
      </c>
      <c r="E64" s="393"/>
      <c r="F64" s="393"/>
      <c r="G64" s="393"/>
      <c r="H64" s="393"/>
      <c r="I64" s="393"/>
      <c r="J64" s="393"/>
      <c r="K64" s="393"/>
      <c r="L64" s="160">
        <f t="shared" si="20"/>
        <v>124668</v>
      </c>
      <c r="M64" s="160"/>
      <c r="N64" s="393"/>
      <c r="O64" s="393"/>
      <c r="P64" s="393"/>
      <c r="Q64" s="393"/>
      <c r="R64" s="161">
        <f t="shared" si="19"/>
        <v>124668</v>
      </c>
      <c r="S64" s="162">
        <f t="shared" si="21"/>
        <v>124668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2">
      <c r="A65" s="5"/>
      <c r="B65" s="157" t="s">
        <v>513</v>
      </c>
      <c r="C65" s="157" t="s">
        <v>526</v>
      </c>
      <c r="D65" s="158">
        <v>2.6599999999999999E-2</v>
      </c>
      <c r="E65" s="393"/>
      <c r="F65" s="393"/>
      <c r="G65" s="393"/>
      <c r="H65" s="393"/>
      <c r="I65" s="393"/>
      <c r="J65" s="393"/>
      <c r="K65" s="393"/>
      <c r="L65" s="160">
        <f t="shared" si="20"/>
        <v>3316179</v>
      </c>
      <c r="M65" s="160"/>
      <c r="N65" s="393"/>
      <c r="O65" s="393"/>
      <c r="P65" s="393"/>
      <c r="Q65" s="393"/>
      <c r="R65" s="161">
        <f t="shared" si="19"/>
        <v>3316179</v>
      </c>
      <c r="S65" s="162">
        <f t="shared" si="21"/>
        <v>3316179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41.25" customHeight="1" x14ac:dyDescent="0.2">
      <c r="A66" s="190"/>
      <c r="B66" s="192" t="s">
        <v>515</v>
      </c>
      <c r="C66" s="192" t="s">
        <v>26</v>
      </c>
      <c r="D66" s="193">
        <v>5.0000000000000001E-4</v>
      </c>
      <c r="E66" s="395"/>
      <c r="F66" s="395"/>
      <c r="G66" s="395"/>
      <c r="H66" s="395"/>
      <c r="I66" s="395"/>
      <c r="J66" s="395"/>
      <c r="K66" s="395"/>
      <c r="L66" s="160">
        <f t="shared" si="20"/>
        <v>62334</v>
      </c>
      <c r="M66" s="160"/>
      <c r="N66" s="395"/>
      <c r="O66" s="395"/>
      <c r="P66" s="395"/>
      <c r="Q66" s="395"/>
      <c r="R66" s="161">
        <f t="shared" ref="R66:R71" si="22">L66+M66+O66</f>
        <v>62334</v>
      </c>
      <c r="S66" s="162">
        <f>L66+M66+P66</f>
        <v>62334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1" customHeight="1" x14ac:dyDescent="0.2">
      <c r="A67" s="190"/>
      <c r="B67" s="157" t="s">
        <v>580</v>
      </c>
      <c r="C67" s="157" t="s">
        <v>575</v>
      </c>
      <c r="D67" s="158"/>
      <c r="E67" s="393"/>
      <c r="F67" s="393"/>
      <c r="G67" s="393"/>
      <c r="H67" s="393"/>
      <c r="I67" s="393"/>
      <c r="J67" s="393"/>
      <c r="K67" s="393"/>
      <c r="L67" s="160">
        <v>17850</v>
      </c>
      <c r="M67" s="160"/>
      <c r="N67" s="393"/>
      <c r="O67" s="393"/>
      <c r="P67" s="393"/>
      <c r="Q67" s="393"/>
      <c r="R67" s="161">
        <f t="shared" si="22"/>
        <v>17850</v>
      </c>
      <c r="S67" s="162">
        <f>L67+M67</f>
        <v>17850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7" customHeight="1" x14ac:dyDescent="0.2">
      <c r="A68" s="190"/>
      <c r="B68" s="157"/>
      <c r="C68" s="229" t="s">
        <v>587</v>
      </c>
      <c r="D68" s="510">
        <v>3.7</v>
      </c>
      <c r="E68" s="408"/>
      <c r="F68" s="408"/>
      <c r="G68" s="408"/>
      <c r="H68" s="408"/>
      <c r="I68" s="408"/>
      <c r="J68" s="408"/>
      <c r="K68" s="408"/>
      <c r="L68" s="176">
        <f>L67*D68</f>
        <v>66045</v>
      </c>
      <c r="M68" s="160"/>
      <c r="N68" s="393"/>
      <c r="O68" s="393"/>
      <c r="P68" s="393"/>
      <c r="Q68" s="393"/>
      <c r="R68" s="161">
        <f t="shared" si="22"/>
        <v>66045</v>
      </c>
      <c r="S68" s="162">
        <f>L68+M68</f>
        <v>66045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41.25" customHeight="1" x14ac:dyDescent="0.2">
      <c r="A69" s="190"/>
      <c r="B69" s="192" t="s">
        <v>515</v>
      </c>
      <c r="C69" s="192" t="s">
        <v>514</v>
      </c>
      <c r="D69" s="193">
        <v>0.05</v>
      </c>
      <c r="E69" s="395"/>
      <c r="F69" s="395"/>
      <c r="G69" s="395"/>
      <c r="H69" s="395"/>
      <c r="I69" s="395"/>
      <c r="J69" s="395"/>
      <c r="K69" s="395"/>
      <c r="L69" s="160">
        <f>(P53+Q53)*D69/17.43</f>
        <v>97705</v>
      </c>
      <c r="M69" s="160"/>
      <c r="N69" s="395"/>
      <c r="O69" s="395"/>
      <c r="P69" s="395"/>
      <c r="Q69" s="395"/>
      <c r="R69" s="161">
        <f t="shared" si="22"/>
        <v>97705</v>
      </c>
      <c r="S69" s="162">
        <f>L69+M69+P69</f>
        <v>97705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27" customHeight="1" thickBot="1" x14ac:dyDescent="0.25">
      <c r="A70" s="190"/>
      <c r="B70" s="192"/>
      <c r="C70" s="290" t="s">
        <v>573</v>
      </c>
      <c r="D70" s="193"/>
      <c r="E70" s="395"/>
      <c r="F70" s="395"/>
      <c r="G70" s="395"/>
      <c r="H70" s="395"/>
      <c r="I70" s="395"/>
      <c r="J70" s="395"/>
      <c r="K70" s="395"/>
      <c r="L70" s="160">
        <f>L69*17.43</f>
        <v>1702998</v>
      </c>
      <c r="M70" s="160"/>
      <c r="N70" s="395"/>
      <c r="O70" s="395"/>
      <c r="P70" s="395"/>
      <c r="Q70" s="395"/>
      <c r="R70" s="161">
        <f t="shared" si="22"/>
        <v>1702998</v>
      </c>
      <c r="S70" s="162">
        <f>L70+M70+P70</f>
        <v>1702998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13.5" thickBot="1" x14ac:dyDescent="0.25">
      <c r="A71" s="27"/>
      <c r="B71" s="873" t="s">
        <v>27</v>
      </c>
      <c r="C71" s="873"/>
      <c r="D71" s="405"/>
      <c r="E71" s="405"/>
      <c r="F71" s="405"/>
      <c r="G71" s="405"/>
      <c r="H71" s="405"/>
      <c r="I71" s="405"/>
      <c r="J71" s="405"/>
      <c r="K71" s="405"/>
      <c r="L71" s="139">
        <f>SUM(L55:L70)-L69-L67</f>
        <v>22187652</v>
      </c>
      <c r="M71" s="139">
        <f>SUM(M55:M70)-M69-M67</f>
        <v>0</v>
      </c>
      <c r="N71" s="405"/>
      <c r="O71" s="139">
        <f>SUM(O55:O70)-O69-O67</f>
        <v>0</v>
      </c>
      <c r="P71" s="405"/>
      <c r="Q71" s="405"/>
      <c r="R71" s="139">
        <f t="shared" si="22"/>
        <v>22187652</v>
      </c>
      <c r="S71" s="167">
        <f>SUM(S55:S70)-S69-S67</f>
        <v>22187652</v>
      </c>
      <c r="T71" s="43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.5" thickBot="1" x14ac:dyDescent="0.25">
      <c r="A72" s="41"/>
      <c r="B72" s="418"/>
      <c r="C72" s="418" t="s">
        <v>28</v>
      </c>
      <c r="D72" s="423"/>
      <c r="E72" s="423"/>
      <c r="F72" s="423"/>
      <c r="G72" s="423"/>
      <c r="H72" s="423"/>
      <c r="I72" s="423"/>
      <c r="J72" s="423"/>
      <c r="K72" s="423"/>
      <c r="L72" s="146">
        <f>L71+L53</f>
        <v>96221455</v>
      </c>
      <c r="M72" s="146">
        <f>M71+M53</f>
        <v>50634579</v>
      </c>
      <c r="N72" s="423"/>
      <c r="O72" s="146">
        <f>O71+O53</f>
        <v>34059973</v>
      </c>
      <c r="P72" s="146">
        <f>P71+P53</f>
        <v>1408857</v>
      </c>
      <c r="Q72" s="146">
        <f>Q71+Q53</f>
        <v>32651116</v>
      </c>
      <c r="R72" s="146">
        <f t="shared" si="19"/>
        <v>180916007</v>
      </c>
      <c r="S72" s="168">
        <f>S53+S71</f>
        <v>97630312</v>
      </c>
      <c r="T72" s="436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21" customHeight="1" thickBot="1" x14ac:dyDescent="0.25">
      <c r="A73" s="169"/>
      <c r="B73" s="375" t="s">
        <v>29</v>
      </c>
      <c r="C73" s="375" t="s">
        <v>30</v>
      </c>
      <c r="D73" s="164">
        <v>1.4999999999999999E-2</v>
      </c>
      <c r="E73" s="172"/>
      <c r="F73" s="172"/>
      <c r="G73" s="172"/>
      <c r="H73" s="172"/>
      <c r="I73" s="172"/>
      <c r="J73" s="172"/>
      <c r="K73" s="172"/>
      <c r="L73" s="170">
        <f>L72*1.5%</f>
        <v>1443322</v>
      </c>
      <c r="M73" s="170"/>
      <c r="N73" s="172"/>
      <c r="O73" s="170"/>
      <c r="P73" s="172"/>
      <c r="Q73" s="172"/>
      <c r="R73" s="170"/>
      <c r="S73" s="269">
        <f>L73+M73+P73</f>
        <v>1443322</v>
      </c>
      <c r="T73" s="440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26.25" thickBot="1" x14ac:dyDescent="0.25">
      <c r="A74" s="169"/>
      <c r="B74" s="402"/>
      <c r="C74" s="402" t="s">
        <v>31</v>
      </c>
      <c r="D74" s="172"/>
      <c r="E74" s="172"/>
      <c r="F74" s="172"/>
      <c r="G74" s="172"/>
      <c r="H74" s="172"/>
      <c r="I74" s="172"/>
      <c r="J74" s="172"/>
      <c r="K74" s="172"/>
      <c r="L74" s="171">
        <f>L73+L72</f>
        <v>97664777</v>
      </c>
      <c r="M74" s="171">
        <f>M73+M72</f>
        <v>50634579</v>
      </c>
      <c r="N74" s="172"/>
      <c r="O74" s="171">
        <f>O73+O72</f>
        <v>34059973</v>
      </c>
      <c r="P74" s="171">
        <f>P73+P72</f>
        <v>1408857</v>
      </c>
      <c r="Q74" s="171">
        <f>Q73+Q72</f>
        <v>32651116</v>
      </c>
      <c r="R74" s="173">
        <f t="shared" si="19"/>
        <v>182359329</v>
      </c>
      <c r="S74" s="270">
        <f>S72+S73</f>
        <v>99073634</v>
      </c>
      <c r="T74" s="441"/>
      <c r="U74" s="121"/>
      <c r="V74" s="16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13.5" thickBot="1" x14ac:dyDescent="0.25">
      <c r="A75" s="169"/>
      <c r="B75" s="402"/>
      <c r="C75" s="402" t="s">
        <v>32</v>
      </c>
      <c r="D75" s="172"/>
      <c r="E75" s="172"/>
      <c r="F75" s="172"/>
      <c r="G75" s="172"/>
      <c r="H75" s="172"/>
      <c r="I75" s="172"/>
      <c r="J75" s="172"/>
      <c r="K75" s="172"/>
      <c r="L75" s="171"/>
      <c r="M75" s="171"/>
      <c r="N75" s="171"/>
      <c r="O75" s="171"/>
      <c r="P75" s="171"/>
      <c r="Q75" s="171"/>
      <c r="R75" s="171">
        <f>R74*18%</f>
        <v>32824679</v>
      </c>
      <c r="S75" s="271">
        <f>S74*18%</f>
        <v>17833254</v>
      </c>
      <c r="T75" s="441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s="4" customFormat="1" ht="13.5" thickBot="1" x14ac:dyDescent="0.25">
      <c r="A76" s="122"/>
      <c r="B76" s="373"/>
      <c r="C76" s="373" t="s">
        <v>33</v>
      </c>
      <c r="D76" s="407"/>
      <c r="E76" s="407"/>
      <c r="F76" s="407"/>
      <c r="G76" s="407"/>
      <c r="H76" s="407"/>
      <c r="I76" s="407"/>
      <c r="J76" s="407"/>
      <c r="K76" s="407"/>
      <c r="L76" s="174"/>
      <c r="M76" s="174"/>
      <c r="N76" s="174"/>
      <c r="O76" s="174"/>
      <c r="P76" s="174"/>
      <c r="Q76" s="174"/>
      <c r="R76" s="174">
        <f>R74+R75</f>
        <v>215184008</v>
      </c>
      <c r="S76" s="272">
        <f>S74+S75</f>
        <v>116906888</v>
      </c>
      <c r="T76" s="442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x14ac:dyDescent="0.2">
      <c r="V77" s="2"/>
      <c r="W77" s="2"/>
      <c r="X77" s="16"/>
      <c r="Y77" s="2"/>
      <c r="Z77" s="16"/>
      <c r="AA77" s="35"/>
      <c r="AB77" s="2"/>
      <c r="AC77" s="2"/>
      <c r="AD77" s="2"/>
      <c r="AE77" s="2"/>
      <c r="AF77" s="2"/>
    </row>
    <row r="78" spans="1:52" x14ac:dyDescent="0.2">
      <c r="M78" s="177"/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81" spans="1:16131" s="4" customForma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7"/>
      <c r="S81" s="17"/>
      <c r="T81" s="1"/>
      <c r="V81" s="1"/>
      <c r="W81" s="1"/>
      <c r="X81" s="17"/>
      <c r="Y81" s="1"/>
      <c r="Z81" s="17"/>
      <c r="AA81" s="34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</row>
    <row r="92" spans="1:16131" x14ac:dyDescent="0.2">
      <c r="T92" s="1">
        <v>1000</v>
      </c>
    </row>
  </sheetData>
  <mergeCells count="37">
    <mergeCell ref="T4:T6"/>
    <mergeCell ref="W49:W50"/>
    <mergeCell ref="A50:S50"/>
    <mergeCell ref="B52:C52"/>
    <mergeCell ref="A54:S54"/>
    <mergeCell ref="M5:M6"/>
    <mergeCell ref="N5:N6"/>
    <mergeCell ref="O5:O6"/>
    <mergeCell ref="P5:P6"/>
    <mergeCell ref="Q5:Q6"/>
    <mergeCell ref="R5:R6"/>
    <mergeCell ref="D5:D6"/>
    <mergeCell ref="E5:E6"/>
    <mergeCell ref="F5:F6"/>
    <mergeCell ref="G5:G6"/>
    <mergeCell ref="H5:H6"/>
    <mergeCell ref="B71:C71"/>
    <mergeCell ref="V49:V50"/>
    <mergeCell ref="A8:S8"/>
    <mergeCell ref="B38:C38"/>
    <mergeCell ref="A39:S39"/>
    <mergeCell ref="B44:C44"/>
    <mergeCell ref="I5:I6"/>
    <mergeCell ref="J5:J6"/>
    <mergeCell ref="K5:K6"/>
    <mergeCell ref="S5:S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</mergeCells>
  <pageMargins left="0.23622047244094491" right="0.23622047244094491" top="0.74803149606299213" bottom="0.74803149606299213" header="0.31496062992125984" footer="0.31496062992125984"/>
  <pageSetup paperSize="8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4.75" customHeight="1" x14ac:dyDescent="0.25">
      <c r="A1" s="846" t="s">
        <v>54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228">
        <v>0.315</v>
      </c>
    </row>
    <row r="2" spans="1:27" ht="24.75" customHeight="1" x14ac:dyDescent="0.25">
      <c r="A2" s="847" t="s">
        <v>230</v>
      </c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4"/>
    </row>
    <row r="3" spans="1:27" ht="24.75" customHeight="1" thickBot="1" x14ac:dyDescent="0.25">
      <c r="A3" s="848" t="s">
        <v>229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  <c r="T3" s="4"/>
    </row>
    <row r="4" spans="1:27" s="2" customFormat="1" ht="30" customHeight="1" thickBot="1" x14ac:dyDescent="0.25">
      <c r="A4" s="850"/>
      <c r="B4" s="853" t="s">
        <v>0</v>
      </c>
      <c r="C4" s="853" t="s">
        <v>1</v>
      </c>
      <c r="D4" s="856" t="s">
        <v>37</v>
      </c>
      <c r="E4" s="856"/>
      <c r="F4" s="856"/>
      <c r="G4" s="856"/>
      <c r="H4" s="856"/>
      <c r="I4" s="856"/>
      <c r="J4" s="856"/>
      <c r="K4" s="857"/>
      <c r="L4" s="858" t="s">
        <v>46</v>
      </c>
      <c r="M4" s="861" t="s">
        <v>38</v>
      </c>
      <c r="N4" s="862"/>
      <c r="O4" s="863" t="s">
        <v>39</v>
      </c>
      <c r="P4" s="856"/>
      <c r="Q4" s="857"/>
      <c r="R4" s="863" t="s">
        <v>40</v>
      </c>
      <c r="S4" s="857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51"/>
      <c r="B5" s="854"/>
      <c r="C5" s="854"/>
      <c r="D5" s="858" t="s">
        <v>41</v>
      </c>
      <c r="E5" s="858" t="s">
        <v>42</v>
      </c>
      <c r="F5" s="858" t="s">
        <v>43</v>
      </c>
      <c r="G5" s="858" t="s">
        <v>44</v>
      </c>
      <c r="H5" s="858" t="s">
        <v>45</v>
      </c>
      <c r="I5" s="858" t="s">
        <v>2</v>
      </c>
      <c r="J5" s="858" t="s">
        <v>3</v>
      </c>
      <c r="K5" s="858" t="s">
        <v>12</v>
      </c>
      <c r="L5" s="859"/>
      <c r="M5" s="876" t="s">
        <v>527</v>
      </c>
      <c r="N5" s="876" t="s">
        <v>47</v>
      </c>
      <c r="O5" s="876" t="s">
        <v>48</v>
      </c>
      <c r="P5" s="874" t="s">
        <v>49</v>
      </c>
      <c r="Q5" s="874" t="s">
        <v>50</v>
      </c>
      <c r="R5" s="876" t="s">
        <v>51</v>
      </c>
      <c r="S5" s="876" t="s">
        <v>52</v>
      </c>
      <c r="T5" s="871"/>
      <c r="U5" s="84"/>
      <c r="X5" s="16"/>
      <c r="Z5" s="16"/>
      <c r="AA5" s="35"/>
    </row>
    <row r="6" spans="1:27" s="2" customFormat="1" ht="15.75" customHeight="1" thickBot="1" x14ac:dyDescent="0.25">
      <c r="A6" s="852"/>
      <c r="B6" s="855"/>
      <c r="C6" s="855"/>
      <c r="D6" s="860"/>
      <c r="E6" s="860"/>
      <c r="F6" s="860"/>
      <c r="G6" s="860"/>
      <c r="H6" s="860"/>
      <c r="I6" s="860"/>
      <c r="J6" s="860"/>
      <c r="K6" s="860"/>
      <c r="L6" s="860"/>
      <c r="M6" s="877"/>
      <c r="N6" s="877"/>
      <c r="O6" s="877"/>
      <c r="P6" s="875"/>
      <c r="Q6" s="875"/>
      <c r="R6" s="877"/>
      <c r="S6" s="877"/>
      <c r="T6" s="872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43" t="s">
        <v>4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5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374</v>
      </c>
      <c r="C9" s="111" t="s">
        <v>375</v>
      </c>
      <c r="D9" s="88">
        <f>SUM(D10:D16)</f>
        <v>397550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106387</v>
      </c>
      <c r="I9" s="88">
        <f t="shared" si="0"/>
        <v>0</v>
      </c>
      <c r="J9" s="88">
        <f t="shared" si="0"/>
        <v>0</v>
      </c>
      <c r="K9" s="88">
        <f t="shared" si="0"/>
        <v>397550</v>
      </c>
      <c r="L9" s="88">
        <f t="shared" si="0"/>
        <v>397550</v>
      </c>
      <c r="M9" s="175">
        <f t="shared" si="0"/>
        <v>1733180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2130730</v>
      </c>
      <c r="S9" s="265">
        <f t="shared" si="0"/>
        <v>397550</v>
      </c>
      <c r="T9" s="426"/>
      <c r="U9" s="105"/>
      <c r="V9" s="106"/>
      <c r="W9" s="107"/>
      <c r="X9" s="108"/>
      <c r="Z9" s="108"/>
      <c r="AA9" s="108"/>
    </row>
    <row r="10" spans="1:27" s="2" customFormat="1" ht="140.25" hidden="1" outlineLevel="1" x14ac:dyDescent="0.2">
      <c r="A10" s="44"/>
      <c r="B10" s="112" t="s">
        <v>376</v>
      </c>
      <c r="C10" s="359" t="s">
        <v>377</v>
      </c>
      <c r="D10" s="13">
        <v>205730</v>
      </c>
      <c r="E10" s="13"/>
      <c r="F10" s="13"/>
      <c r="G10" s="13"/>
      <c r="H10" s="13">
        <f>(D10*76.46%)*35%</f>
        <v>55055</v>
      </c>
      <c r="I10" s="13"/>
      <c r="J10" s="13"/>
      <c r="K10" s="13">
        <f t="shared" ref="K10:K16" si="1">D10+I10+J10</f>
        <v>205730</v>
      </c>
      <c r="L10" s="13">
        <f t="shared" ref="L10:L16" si="2">K10</f>
        <v>205730</v>
      </c>
      <c r="M10" s="160"/>
      <c r="N10" s="13"/>
      <c r="O10" s="13">
        <f>P10+Q10</f>
        <v>0</v>
      </c>
      <c r="P10" s="13"/>
      <c r="Q10" s="13"/>
      <c r="R10" s="13">
        <f>L10+M10+O10</f>
        <v>205730</v>
      </c>
      <c r="S10" s="14">
        <f>L10+P10</f>
        <v>205730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378</v>
      </c>
      <c r="C11" s="359" t="s">
        <v>379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380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811560</v>
      </c>
      <c r="N12" s="13" t="s">
        <v>521</v>
      </c>
      <c r="O12" s="13">
        <f t="shared" si="3"/>
        <v>0</v>
      </c>
      <c r="P12" s="13"/>
      <c r="Q12" s="13"/>
      <c r="R12" s="13">
        <f t="shared" si="4"/>
        <v>811560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381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883340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883340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382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38280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38280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383</v>
      </c>
      <c r="C15" s="359" t="s">
        <v>384</v>
      </c>
      <c r="D15" s="13">
        <v>6840</v>
      </c>
      <c r="E15" s="13"/>
      <c r="F15" s="13"/>
      <c r="G15" s="13"/>
      <c r="H15" s="13">
        <f>(D15*76.46%)*35%</f>
        <v>1830</v>
      </c>
      <c r="I15" s="13"/>
      <c r="J15" s="13"/>
      <c r="K15" s="13">
        <f t="shared" si="1"/>
        <v>6840</v>
      </c>
      <c r="L15" s="13">
        <f t="shared" si="2"/>
        <v>6840</v>
      </c>
      <c r="M15" s="160"/>
      <c r="N15" s="13"/>
      <c r="O15" s="13">
        <f t="shared" si="3"/>
        <v>0</v>
      </c>
      <c r="P15" s="13"/>
      <c r="Q15" s="13"/>
      <c r="R15" s="13">
        <f t="shared" si="4"/>
        <v>6840</v>
      </c>
      <c r="S15" s="14">
        <f t="shared" si="5"/>
        <v>6840</v>
      </c>
      <c r="T15" s="427"/>
      <c r="U15" s="83"/>
      <c r="X15" s="16"/>
      <c r="Z15" s="16"/>
      <c r="AA15" s="35"/>
    </row>
    <row r="16" spans="1:27" s="2" customFormat="1" ht="51" hidden="1" outlineLevel="1" x14ac:dyDescent="0.2">
      <c r="A16" s="44"/>
      <c r="B16" s="112" t="s">
        <v>95</v>
      </c>
      <c r="C16" s="359" t="s">
        <v>385</v>
      </c>
      <c r="D16" s="13">
        <v>5270</v>
      </c>
      <c r="E16" s="13"/>
      <c r="F16" s="13"/>
      <c r="G16" s="13"/>
      <c r="H16" s="13">
        <f>(D16*76.46%)*35%</f>
        <v>1410</v>
      </c>
      <c r="I16" s="13"/>
      <c r="J16" s="13"/>
      <c r="K16" s="13">
        <f t="shared" si="1"/>
        <v>5270</v>
      </c>
      <c r="L16" s="13">
        <f t="shared" si="2"/>
        <v>5270</v>
      </c>
      <c r="M16" s="160"/>
      <c r="N16" s="13"/>
      <c r="O16" s="13">
        <f t="shared" si="3"/>
        <v>0</v>
      </c>
      <c r="P16" s="13"/>
      <c r="Q16" s="13"/>
      <c r="R16" s="13">
        <f t="shared" si="4"/>
        <v>5270</v>
      </c>
      <c r="S16" s="14">
        <f t="shared" si="5"/>
        <v>5270</v>
      </c>
      <c r="T16" s="427"/>
      <c r="U16" s="83"/>
      <c r="X16" s="16"/>
      <c r="Z16" s="16"/>
      <c r="AA16" s="35"/>
    </row>
    <row r="17" spans="1:28" s="2" customFormat="1" ht="26.25" customHeight="1" collapsed="1" thickBot="1" x14ac:dyDescent="0.25">
      <c r="A17" s="44"/>
      <c r="B17" s="110" t="s">
        <v>387</v>
      </c>
      <c r="C17" s="110" t="s">
        <v>386</v>
      </c>
      <c r="D17" s="30">
        <f>SUM(D18:D26)</f>
        <v>1112680</v>
      </c>
      <c r="E17" s="30">
        <f t="shared" ref="E17:S17" si="6">SUM(E18:E26)</f>
        <v>0</v>
      </c>
      <c r="F17" s="30">
        <f t="shared" si="6"/>
        <v>0</v>
      </c>
      <c r="G17" s="30">
        <f t="shared" si="6"/>
        <v>0</v>
      </c>
      <c r="H17" s="30">
        <f t="shared" si="6"/>
        <v>411359</v>
      </c>
      <c r="I17" s="30">
        <f t="shared" si="6"/>
        <v>0</v>
      </c>
      <c r="J17" s="30">
        <f t="shared" si="6"/>
        <v>0</v>
      </c>
      <c r="K17" s="30">
        <f t="shared" si="6"/>
        <v>1112680</v>
      </c>
      <c r="L17" s="30">
        <f t="shared" si="6"/>
        <v>1112680</v>
      </c>
      <c r="M17" s="176">
        <f t="shared" si="6"/>
        <v>515581</v>
      </c>
      <c r="N17" s="30">
        <f t="shared" si="6"/>
        <v>0</v>
      </c>
      <c r="O17" s="30">
        <f t="shared" si="6"/>
        <v>671210</v>
      </c>
      <c r="P17" s="30">
        <f t="shared" si="6"/>
        <v>0</v>
      </c>
      <c r="Q17" s="30">
        <f t="shared" si="6"/>
        <v>671210</v>
      </c>
      <c r="R17" s="30">
        <f t="shared" si="6"/>
        <v>2299471</v>
      </c>
      <c r="S17" s="31">
        <f t="shared" si="6"/>
        <v>1112680</v>
      </c>
      <c r="T17" s="428">
        <f>M25+M26</f>
        <v>91101</v>
      </c>
      <c r="U17" s="83"/>
      <c r="V17" s="20"/>
      <c r="W17" s="21"/>
      <c r="X17" s="32"/>
      <c r="Z17" s="32"/>
      <c r="AA17" s="32"/>
    </row>
    <row r="18" spans="1:28" s="212" customFormat="1" ht="267.75" hidden="1" outlineLevel="1" x14ac:dyDescent="0.2">
      <c r="A18" s="362"/>
      <c r="B18" s="112" t="s">
        <v>250</v>
      </c>
      <c r="C18" s="359" t="s">
        <v>314</v>
      </c>
      <c r="D18" s="13">
        <f>557230-M18</f>
        <v>280292</v>
      </c>
      <c r="E18" s="13">
        <v>0</v>
      </c>
      <c r="F18" s="13">
        <v>0</v>
      </c>
      <c r="G18" s="13">
        <v>0</v>
      </c>
      <c r="H18" s="13">
        <f>(557230*76.46%)*35%</f>
        <v>149120</v>
      </c>
      <c r="I18" s="13">
        <v>0</v>
      </c>
      <c r="J18" s="13">
        <v>0</v>
      </c>
      <c r="K18" s="13">
        <f t="shared" ref="K18:K26" si="7">(D18+I18+J18)</f>
        <v>280292</v>
      </c>
      <c r="L18" s="13">
        <f t="shared" ref="L18:L26" si="8">K18</f>
        <v>280292</v>
      </c>
      <c r="M18" s="160">
        <f>(557230*76.46%)*65%</f>
        <v>276938</v>
      </c>
      <c r="N18" s="13"/>
      <c r="O18" s="13">
        <f t="shared" ref="O18:O26" si="9">P18+Q18</f>
        <v>0</v>
      </c>
      <c r="P18" s="13"/>
      <c r="Q18" s="13"/>
      <c r="R18" s="13">
        <f t="shared" ref="R18:R24" si="10">L18+M18+O18</f>
        <v>557230</v>
      </c>
      <c r="S18" s="14">
        <f t="shared" ref="S18:S26" si="11">L18+P18</f>
        <v>280292</v>
      </c>
      <c r="T18" s="427"/>
      <c r="U18" s="211">
        <v>1000</v>
      </c>
      <c r="W18" s="217"/>
      <c r="X18" s="218"/>
      <c r="Z18" s="215"/>
      <c r="AA18" s="216"/>
    </row>
    <row r="19" spans="1:28" s="2" customFormat="1" ht="39" hidden="1" customHeight="1" outlineLevel="1" x14ac:dyDescent="0.2">
      <c r="A19" s="362"/>
      <c r="B19" s="112" t="s">
        <v>137</v>
      </c>
      <c r="C19" s="359" t="s">
        <v>370</v>
      </c>
      <c r="D19" s="13">
        <v>10500</v>
      </c>
      <c r="E19" s="13">
        <v>0</v>
      </c>
      <c r="F19" s="13">
        <v>0</v>
      </c>
      <c r="G19" s="13">
        <v>0</v>
      </c>
      <c r="H19" s="13">
        <f>(D19*76.46%)*35%</f>
        <v>2810</v>
      </c>
      <c r="I19" s="13">
        <v>0</v>
      </c>
      <c r="J19" s="13">
        <v>0</v>
      </c>
      <c r="K19" s="13">
        <f t="shared" si="7"/>
        <v>10500</v>
      </c>
      <c r="L19" s="13">
        <f t="shared" si="8"/>
        <v>10500</v>
      </c>
      <c r="M19" s="160"/>
      <c r="N19" s="13"/>
      <c r="O19" s="13">
        <f t="shared" si="9"/>
        <v>0</v>
      </c>
      <c r="P19" s="13"/>
      <c r="Q19" s="13"/>
      <c r="R19" s="13">
        <f t="shared" si="10"/>
        <v>10500</v>
      </c>
      <c r="S19" s="14">
        <f t="shared" si="11"/>
        <v>10500</v>
      </c>
      <c r="T19" s="427"/>
      <c r="U19" s="83"/>
      <c r="X19" s="16"/>
      <c r="Z19" s="16"/>
      <c r="AA19" s="35"/>
    </row>
    <row r="20" spans="1:28" s="2" customFormat="1" ht="267.75" hidden="1" outlineLevel="1" x14ac:dyDescent="0.2">
      <c r="A20" s="362"/>
      <c r="B20" s="112" t="s">
        <v>251</v>
      </c>
      <c r="C20" s="359" t="s">
        <v>252</v>
      </c>
      <c r="D20" s="13">
        <f>471680-Q20</f>
        <v>193440</v>
      </c>
      <c r="E20" s="13">
        <v>0</v>
      </c>
      <c r="F20" s="13">
        <v>0</v>
      </c>
      <c r="G20" s="13">
        <v>0</v>
      </c>
      <c r="H20" s="13">
        <f>(D20*76.46%)*35%</f>
        <v>51766</v>
      </c>
      <c r="I20" s="13">
        <v>0</v>
      </c>
      <c r="J20" s="13">
        <v>0</v>
      </c>
      <c r="K20" s="13">
        <f t="shared" si="7"/>
        <v>193440</v>
      </c>
      <c r="L20" s="13">
        <f t="shared" si="8"/>
        <v>193440</v>
      </c>
      <c r="M20" s="160"/>
      <c r="N20" s="13"/>
      <c r="O20" s="13">
        <f t="shared" si="9"/>
        <v>278240</v>
      </c>
      <c r="P20" s="13"/>
      <c r="Q20" s="13">
        <v>278240</v>
      </c>
      <c r="R20" s="13">
        <f t="shared" si="10"/>
        <v>471680</v>
      </c>
      <c r="S20" s="14">
        <f t="shared" si="11"/>
        <v>193440</v>
      </c>
      <c r="T20" s="427"/>
      <c r="U20" s="83"/>
      <c r="X20" s="16"/>
      <c r="Z20" s="16"/>
      <c r="AA20" s="35"/>
    </row>
    <row r="21" spans="1:28" s="2" customFormat="1" ht="26.25" hidden="1" customHeight="1" outlineLevel="1" x14ac:dyDescent="0.2">
      <c r="A21" s="362"/>
      <c r="B21" s="112" t="s">
        <v>388</v>
      </c>
      <c r="C21" s="359" t="s">
        <v>312</v>
      </c>
      <c r="D21" s="13">
        <f>342860-Q21</f>
        <v>7350</v>
      </c>
      <c r="E21" s="13">
        <v>0</v>
      </c>
      <c r="F21" s="13">
        <v>0</v>
      </c>
      <c r="G21" s="13">
        <v>0</v>
      </c>
      <c r="H21" s="13">
        <f>(D21*76.46%)*35%</f>
        <v>1967</v>
      </c>
      <c r="I21" s="13">
        <v>0</v>
      </c>
      <c r="J21" s="13">
        <v>0</v>
      </c>
      <c r="K21" s="13">
        <f t="shared" si="7"/>
        <v>7350</v>
      </c>
      <c r="L21" s="13">
        <f t="shared" si="8"/>
        <v>7350</v>
      </c>
      <c r="M21" s="160"/>
      <c r="N21" s="13"/>
      <c r="O21" s="13">
        <f t="shared" si="9"/>
        <v>335510</v>
      </c>
      <c r="P21" s="13"/>
      <c r="Q21" s="13">
        <v>335510</v>
      </c>
      <c r="R21" s="13">
        <f t="shared" si="10"/>
        <v>342860</v>
      </c>
      <c r="S21" s="14">
        <f t="shared" si="11"/>
        <v>7350</v>
      </c>
      <c r="T21" s="427"/>
      <c r="U21" s="83"/>
      <c r="X21" s="16"/>
      <c r="Z21" s="16"/>
      <c r="AA21" s="35"/>
    </row>
    <row r="22" spans="1:28" s="212" customFormat="1" ht="293.25" hidden="1" outlineLevel="1" x14ac:dyDescent="0.2">
      <c r="A22" s="362"/>
      <c r="B22" s="112" t="s">
        <v>389</v>
      </c>
      <c r="C22" s="359" t="s">
        <v>204</v>
      </c>
      <c r="D22" s="13">
        <f>176800-M22</f>
        <v>88932</v>
      </c>
      <c r="E22" s="13">
        <v>0</v>
      </c>
      <c r="F22" s="13">
        <v>0</v>
      </c>
      <c r="G22" s="13">
        <v>0</v>
      </c>
      <c r="H22" s="13">
        <f>(176800*76.46%)*35%</f>
        <v>47313</v>
      </c>
      <c r="I22" s="13">
        <v>0</v>
      </c>
      <c r="J22" s="13">
        <v>0</v>
      </c>
      <c r="K22" s="13">
        <f t="shared" si="7"/>
        <v>88932</v>
      </c>
      <c r="L22" s="13">
        <f t="shared" si="8"/>
        <v>88932</v>
      </c>
      <c r="M22" s="160">
        <f>(176800*76.46%)*65%</f>
        <v>87868</v>
      </c>
      <c r="N22" s="13"/>
      <c r="O22" s="13">
        <f t="shared" si="9"/>
        <v>0</v>
      </c>
      <c r="P22" s="13"/>
      <c r="Q22" s="13"/>
      <c r="R22" s="13">
        <f t="shared" si="10"/>
        <v>176800</v>
      </c>
      <c r="S22" s="14">
        <f t="shared" si="11"/>
        <v>88932</v>
      </c>
      <c r="T22" s="427"/>
      <c r="U22" s="211"/>
      <c r="X22" s="215"/>
      <c r="Z22" s="215"/>
      <c r="AA22" s="216"/>
    </row>
    <row r="23" spans="1:28" s="2" customFormat="1" ht="306" hidden="1" outlineLevel="1" x14ac:dyDescent="0.2">
      <c r="A23" s="362"/>
      <c r="B23" s="112" t="s">
        <v>390</v>
      </c>
      <c r="C23" s="359" t="s">
        <v>391</v>
      </c>
      <c r="D23" s="13">
        <f>90000-Q23</f>
        <v>84140</v>
      </c>
      <c r="E23" s="13">
        <v>0</v>
      </c>
      <c r="F23" s="13">
        <v>0</v>
      </c>
      <c r="G23" s="13">
        <v>0</v>
      </c>
      <c r="H23" s="13">
        <f>(D23*76.46%)*35%</f>
        <v>22517</v>
      </c>
      <c r="I23" s="13">
        <v>0</v>
      </c>
      <c r="J23" s="13">
        <v>0</v>
      </c>
      <c r="K23" s="13">
        <f t="shared" si="7"/>
        <v>84140</v>
      </c>
      <c r="L23" s="13">
        <f t="shared" si="8"/>
        <v>84140</v>
      </c>
      <c r="M23" s="160"/>
      <c r="N23" s="13"/>
      <c r="O23" s="13">
        <f t="shared" si="9"/>
        <v>5860</v>
      </c>
      <c r="P23" s="13"/>
      <c r="Q23" s="13">
        <v>5860</v>
      </c>
      <c r="R23" s="13">
        <f t="shared" si="10"/>
        <v>90000</v>
      </c>
      <c r="S23" s="14">
        <f t="shared" si="11"/>
        <v>84140</v>
      </c>
      <c r="T23" s="427"/>
      <c r="U23" s="83"/>
      <c r="X23" s="16"/>
      <c r="Z23" s="16"/>
      <c r="AA23" s="35"/>
    </row>
    <row r="24" spans="1:28" s="212" customFormat="1" ht="153" hidden="1" outlineLevel="1" x14ac:dyDescent="0.2">
      <c r="A24" s="362"/>
      <c r="B24" s="112" t="s">
        <v>187</v>
      </c>
      <c r="C24" s="359" t="s">
        <v>392</v>
      </c>
      <c r="D24" s="13">
        <f>171670-Q24-M24</f>
        <v>60396</v>
      </c>
      <c r="E24" s="13">
        <v>0</v>
      </c>
      <c r="F24" s="13">
        <v>0</v>
      </c>
      <c r="G24" s="13">
        <v>0</v>
      </c>
      <c r="H24" s="13">
        <f>(120070*76.46%)*35%</f>
        <v>32132</v>
      </c>
      <c r="I24" s="13">
        <v>0</v>
      </c>
      <c r="J24" s="13">
        <v>0</v>
      </c>
      <c r="K24" s="13">
        <f t="shared" si="7"/>
        <v>60396</v>
      </c>
      <c r="L24" s="13">
        <f t="shared" si="8"/>
        <v>60396</v>
      </c>
      <c r="M24" s="160">
        <f>(120070*76.46%)*65%</f>
        <v>59674</v>
      </c>
      <c r="N24" s="13"/>
      <c r="O24" s="13">
        <f t="shared" si="9"/>
        <v>51600</v>
      </c>
      <c r="P24" s="13"/>
      <c r="Q24" s="13">
        <v>51600</v>
      </c>
      <c r="R24" s="13">
        <f t="shared" si="10"/>
        <v>171670</v>
      </c>
      <c r="S24" s="14">
        <f t="shared" si="11"/>
        <v>60396</v>
      </c>
      <c r="T24" s="427"/>
      <c r="U24" s="211"/>
      <c r="X24" s="215"/>
      <c r="Z24" s="215"/>
      <c r="AA24" s="216"/>
    </row>
    <row r="25" spans="1:28" s="2" customFormat="1" ht="29.25" hidden="1" customHeight="1" outlineLevel="1" x14ac:dyDescent="0.2">
      <c r="A25" s="362"/>
      <c r="B25" s="112" t="s">
        <v>393</v>
      </c>
      <c r="C25" s="359" t="s">
        <v>394</v>
      </c>
      <c r="D25" s="13">
        <v>336000</v>
      </c>
      <c r="E25" s="13">
        <v>0</v>
      </c>
      <c r="F25" s="13">
        <v>0</v>
      </c>
      <c r="G25" s="13">
        <v>0</v>
      </c>
      <c r="H25" s="13">
        <f>(D25*76.46%)*35%</f>
        <v>89917</v>
      </c>
      <c r="I25" s="13">
        <v>0</v>
      </c>
      <c r="J25" s="13">
        <v>0</v>
      </c>
      <c r="K25" s="13">
        <f t="shared" si="7"/>
        <v>336000</v>
      </c>
      <c r="L25" s="13">
        <f t="shared" si="8"/>
        <v>336000</v>
      </c>
      <c r="M25" s="160">
        <f>4092*200/9.11</f>
        <v>89835</v>
      </c>
      <c r="N25" s="13" t="s">
        <v>335</v>
      </c>
      <c r="O25" s="13">
        <f>P25+Q25</f>
        <v>0</v>
      </c>
      <c r="P25" s="13"/>
      <c r="Q25" s="13"/>
      <c r="R25" s="13">
        <f>L25+O25+M25</f>
        <v>425835</v>
      </c>
      <c r="S25" s="14">
        <f t="shared" si="11"/>
        <v>336000</v>
      </c>
      <c r="T25" s="427"/>
      <c r="U25" s="83"/>
      <c r="X25" s="16"/>
      <c r="Z25" s="16"/>
      <c r="AA25" s="35"/>
    </row>
    <row r="26" spans="1:28" s="2" customFormat="1" ht="30" hidden="1" customHeight="1" outlineLevel="1" thickBot="1" x14ac:dyDescent="0.25">
      <c r="A26" s="362"/>
      <c r="B26" s="112" t="s">
        <v>395</v>
      </c>
      <c r="C26" s="359" t="s">
        <v>396</v>
      </c>
      <c r="D26" s="13">
        <v>51630</v>
      </c>
      <c r="E26" s="13">
        <v>0</v>
      </c>
      <c r="F26" s="13">
        <v>0</v>
      </c>
      <c r="G26" s="13">
        <v>0</v>
      </c>
      <c r="H26" s="13">
        <f>(D26*76.46%)*35%</f>
        <v>13817</v>
      </c>
      <c r="I26" s="13">
        <v>0</v>
      </c>
      <c r="J26" s="13">
        <v>0</v>
      </c>
      <c r="K26" s="13">
        <f t="shared" si="7"/>
        <v>51630</v>
      </c>
      <c r="L26" s="13">
        <f t="shared" si="8"/>
        <v>51630</v>
      </c>
      <c r="M26" s="160">
        <f>57.65*200/9.11</f>
        <v>1266</v>
      </c>
      <c r="N26" s="13" t="s">
        <v>334</v>
      </c>
      <c r="O26" s="13">
        <f t="shared" si="9"/>
        <v>0</v>
      </c>
      <c r="P26" s="13"/>
      <c r="Q26" s="13"/>
      <c r="R26" s="13">
        <f>L26+O26+M26</f>
        <v>52896</v>
      </c>
      <c r="S26" s="14">
        <f t="shared" si="11"/>
        <v>51630</v>
      </c>
      <c r="T26" s="427"/>
      <c r="U26" s="83"/>
      <c r="X26" s="16"/>
      <c r="Z26" s="16"/>
      <c r="AA26" s="35"/>
    </row>
    <row r="27" spans="1:28" s="2" customFormat="1" ht="15" customHeight="1" collapsed="1" thickBot="1" x14ac:dyDescent="0.25">
      <c r="A27" s="27"/>
      <c r="B27" s="868" t="s">
        <v>53</v>
      </c>
      <c r="C27" s="869"/>
      <c r="D27" s="28">
        <f t="shared" ref="D27:S27" si="12">SUM(D9,D17)</f>
        <v>1510230</v>
      </c>
      <c r="E27" s="28">
        <f t="shared" si="12"/>
        <v>0</v>
      </c>
      <c r="F27" s="28">
        <f t="shared" si="12"/>
        <v>0</v>
      </c>
      <c r="G27" s="28">
        <f t="shared" si="12"/>
        <v>0</v>
      </c>
      <c r="H27" s="28">
        <f t="shared" si="12"/>
        <v>517746</v>
      </c>
      <c r="I27" s="28">
        <f t="shared" si="12"/>
        <v>0</v>
      </c>
      <c r="J27" s="28">
        <f t="shared" si="12"/>
        <v>0</v>
      </c>
      <c r="K27" s="28">
        <f t="shared" si="12"/>
        <v>1510230</v>
      </c>
      <c r="L27" s="28">
        <f t="shared" si="12"/>
        <v>1510230</v>
      </c>
      <c r="M27" s="28">
        <f t="shared" si="12"/>
        <v>2248761</v>
      </c>
      <c r="N27" s="28">
        <f t="shared" si="12"/>
        <v>0</v>
      </c>
      <c r="O27" s="28">
        <f t="shared" si="12"/>
        <v>671210</v>
      </c>
      <c r="P27" s="28">
        <f t="shared" si="12"/>
        <v>0</v>
      </c>
      <c r="Q27" s="28">
        <f t="shared" si="12"/>
        <v>671210</v>
      </c>
      <c r="R27" s="28">
        <f t="shared" si="12"/>
        <v>4430201</v>
      </c>
      <c r="S27" s="89">
        <f t="shared" si="12"/>
        <v>1510230</v>
      </c>
      <c r="T27" s="429">
        <f>M27-T17</f>
        <v>2157660</v>
      </c>
      <c r="U27" s="83"/>
      <c r="V27" s="24"/>
      <c r="W27" s="24"/>
      <c r="X27" s="25"/>
      <c r="Y27" s="24"/>
      <c r="Z27" s="25"/>
      <c r="AA27" s="25"/>
      <c r="AB27" s="24"/>
    </row>
    <row r="28" spans="1:28" s="2" customFormat="1" ht="18" customHeight="1" thickBot="1" x14ac:dyDescent="0.25">
      <c r="A28" s="843" t="s">
        <v>113</v>
      </c>
      <c r="B28" s="844"/>
      <c r="C28" s="844"/>
      <c r="D28" s="844"/>
      <c r="E28" s="844"/>
      <c r="F28" s="844"/>
      <c r="G28" s="844"/>
      <c r="H28" s="844"/>
      <c r="I28" s="844"/>
      <c r="J28" s="844"/>
      <c r="K28" s="844"/>
      <c r="L28" s="844"/>
      <c r="M28" s="844"/>
      <c r="N28" s="844"/>
      <c r="O28" s="844"/>
      <c r="P28" s="844"/>
      <c r="Q28" s="844"/>
      <c r="R28" s="844"/>
      <c r="S28" s="845"/>
      <c r="T28" s="450"/>
      <c r="U28" s="84"/>
      <c r="X28" s="16"/>
      <c r="Z28" s="16"/>
      <c r="AA28" s="35"/>
    </row>
    <row r="29" spans="1:28" s="99" customFormat="1" ht="26.25" customHeight="1" x14ac:dyDescent="0.2">
      <c r="A29" s="96"/>
      <c r="B29" s="110" t="s">
        <v>372</v>
      </c>
      <c r="C29" s="110" t="s">
        <v>373</v>
      </c>
      <c r="D29" s="30">
        <f>SUM(D30)</f>
        <v>296547</v>
      </c>
      <c r="E29" s="30">
        <f t="shared" ref="E29:S29" si="13">SUM(E30)</f>
        <v>0</v>
      </c>
      <c r="F29" s="30">
        <f t="shared" si="13"/>
        <v>0</v>
      </c>
      <c r="G29" s="30">
        <f t="shared" si="13"/>
        <v>0</v>
      </c>
      <c r="H29" s="30">
        <f t="shared" si="13"/>
        <v>79359</v>
      </c>
      <c r="I29" s="30">
        <f t="shared" si="13"/>
        <v>0</v>
      </c>
      <c r="J29" s="30">
        <f t="shared" si="13"/>
        <v>0</v>
      </c>
      <c r="K29" s="30">
        <f t="shared" si="13"/>
        <v>296547</v>
      </c>
      <c r="L29" s="30">
        <f t="shared" si="13"/>
        <v>296547</v>
      </c>
      <c r="M29" s="176">
        <f t="shared" si="13"/>
        <v>0</v>
      </c>
      <c r="N29" s="30">
        <f t="shared" si="13"/>
        <v>0</v>
      </c>
      <c r="O29" s="30">
        <f t="shared" si="13"/>
        <v>4988674</v>
      </c>
      <c r="P29" s="30">
        <f t="shared" si="13"/>
        <v>3492</v>
      </c>
      <c r="Q29" s="30">
        <f t="shared" si="13"/>
        <v>4985182</v>
      </c>
      <c r="R29" s="30">
        <f t="shared" si="13"/>
        <v>5285221</v>
      </c>
      <c r="S29" s="31">
        <f t="shared" si="13"/>
        <v>300039</v>
      </c>
      <c r="T29" s="428"/>
      <c r="U29" s="98">
        <v>1000</v>
      </c>
      <c r="W29" s="100"/>
      <c r="X29" s="101"/>
      <c r="Z29" s="102"/>
      <c r="AA29" s="103"/>
    </row>
    <row r="30" spans="1:28" s="212" customFormat="1" ht="25.5" hidden="1" customHeight="1" outlineLevel="1" x14ac:dyDescent="0.2">
      <c r="A30" s="5"/>
      <c r="B30" s="112" t="s">
        <v>477</v>
      </c>
      <c r="C30" s="359" t="s">
        <v>474</v>
      </c>
      <c r="D30" s="13">
        <f>3573941+372240+1335548-Q30</f>
        <v>296547</v>
      </c>
      <c r="E30" s="13">
        <v>0</v>
      </c>
      <c r="F30" s="13">
        <v>0</v>
      </c>
      <c r="G30" s="13">
        <v>0</v>
      </c>
      <c r="H30" s="13">
        <f>(D30*76.46%)*35%</f>
        <v>79359</v>
      </c>
      <c r="I30" s="13">
        <v>0</v>
      </c>
      <c r="J30" s="13">
        <v>0</v>
      </c>
      <c r="K30" s="13">
        <f>(D30+I30+J30)</f>
        <v>296547</v>
      </c>
      <c r="L30" s="13">
        <f>K30</f>
        <v>296547</v>
      </c>
      <c r="M30" s="160"/>
      <c r="N30" s="13"/>
      <c r="O30" s="13">
        <f>P30+Q30</f>
        <v>4988674</v>
      </c>
      <c r="P30" s="13">
        <f>4988674*0.07%</f>
        <v>3492</v>
      </c>
      <c r="Q30" s="13">
        <f>(262686+3444184+1281804)*99.93%</f>
        <v>4985182</v>
      </c>
      <c r="R30" s="13">
        <f>L30+O30+M30</f>
        <v>5285221</v>
      </c>
      <c r="S30" s="14">
        <f>L30+P30</f>
        <v>300039</v>
      </c>
      <c r="T30" s="427"/>
      <c r="U30" s="211"/>
      <c r="W30" s="213"/>
      <c r="X30" s="214"/>
      <c r="Z30" s="215"/>
      <c r="AA30" s="216"/>
    </row>
    <row r="31" spans="1:28" s="99" customFormat="1" ht="26.25" customHeight="1" collapsed="1" thickBot="1" x14ac:dyDescent="0.25">
      <c r="A31" s="96"/>
      <c r="B31" s="110" t="s">
        <v>478</v>
      </c>
      <c r="C31" s="110" t="s">
        <v>479</v>
      </c>
      <c r="D31" s="30">
        <f>SUM(D32)</f>
        <v>811</v>
      </c>
      <c r="E31" s="30">
        <f t="shared" ref="E31:S31" si="14">SUM(E32)</f>
        <v>0</v>
      </c>
      <c r="F31" s="30">
        <f t="shared" si="14"/>
        <v>0</v>
      </c>
      <c r="G31" s="30">
        <f t="shared" si="14"/>
        <v>0</v>
      </c>
      <c r="H31" s="30">
        <f t="shared" si="14"/>
        <v>217</v>
      </c>
      <c r="I31" s="30">
        <f t="shared" si="14"/>
        <v>0</v>
      </c>
      <c r="J31" s="30">
        <f t="shared" si="14"/>
        <v>0</v>
      </c>
      <c r="K31" s="30">
        <f t="shared" si="14"/>
        <v>811</v>
      </c>
      <c r="L31" s="30">
        <f t="shared" si="14"/>
        <v>811</v>
      </c>
      <c r="M31" s="176">
        <f t="shared" si="14"/>
        <v>0</v>
      </c>
      <c r="N31" s="30">
        <f t="shared" si="14"/>
        <v>0</v>
      </c>
      <c r="O31" s="30">
        <f t="shared" si="14"/>
        <v>91295</v>
      </c>
      <c r="P31" s="30">
        <f t="shared" si="14"/>
        <v>64</v>
      </c>
      <c r="Q31" s="30">
        <f t="shared" si="14"/>
        <v>91231</v>
      </c>
      <c r="R31" s="30">
        <f t="shared" si="14"/>
        <v>92106</v>
      </c>
      <c r="S31" s="31">
        <f t="shared" si="14"/>
        <v>875</v>
      </c>
      <c r="T31" s="428"/>
      <c r="U31" s="98"/>
      <c r="W31" s="100"/>
      <c r="X31" s="101"/>
      <c r="Z31" s="102"/>
      <c r="AA31" s="103"/>
    </row>
    <row r="32" spans="1:28" s="212" customFormat="1" ht="26.25" hidden="1" customHeight="1" outlineLevel="1" thickBot="1" x14ac:dyDescent="0.25">
      <c r="A32" s="5"/>
      <c r="B32" s="112" t="s">
        <v>480</v>
      </c>
      <c r="C32" s="359" t="s">
        <v>474</v>
      </c>
      <c r="D32" s="13">
        <f>92042-Q32</f>
        <v>811</v>
      </c>
      <c r="E32" s="13">
        <v>0</v>
      </c>
      <c r="F32" s="13">
        <v>0</v>
      </c>
      <c r="G32" s="13">
        <v>0</v>
      </c>
      <c r="H32" s="13">
        <f>(D32*76.46%)*35%</f>
        <v>217</v>
      </c>
      <c r="I32" s="13">
        <v>0</v>
      </c>
      <c r="J32" s="13">
        <v>0</v>
      </c>
      <c r="K32" s="13">
        <f>(D32+I32+J32)</f>
        <v>811</v>
      </c>
      <c r="L32" s="13">
        <f>K32</f>
        <v>811</v>
      </c>
      <c r="M32" s="160"/>
      <c r="N32" s="13"/>
      <c r="O32" s="13">
        <f>P32+Q32</f>
        <v>91295</v>
      </c>
      <c r="P32" s="13">
        <f>91295*0.07%</f>
        <v>64</v>
      </c>
      <c r="Q32" s="13">
        <f>91295*99.93%</f>
        <v>91231</v>
      </c>
      <c r="R32" s="13">
        <f>L32+O32+M32</f>
        <v>92106</v>
      </c>
      <c r="S32" s="14">
        <f>L32+P32</f>
        <v>875</v>
      </c>
      <c r="T32" s="427"/>
      <c r="U32" s="211"/>
      <c r="W32" s="213"/>
      <c r="X32" s="214"/>
      <c r="Z32" s="215"/>
      <c r="AA32" s="216"/>
    </row>
    <row r="33" spans="1:52" s="2" customFormat="1" ht="15" customHeight="1" collapsed="1" thickBot="1" x14ac:dyDescent="0.25">
      <c r="A33" s="27"/>
      <c r="B33" s="883" t="s">
        <v>114</v>
      </c>
      <c r="C33" s="884"/>
      <c r="D33" s="28">
        <f>D29+D31</f>
        <v>297358</v>
      </c>
      <c r="E33" s="28">
        <f t="shared" ref="E33:S33" si="15">E29+E31</f>
        <v>0</v>
      </c>
      <c r="F33" s="28">
        <f t="shared" si="15"/>
        <v>0</v>
      </c>
      <c r="G33" s="28">
        <f t="shared" si="15"/>
        <v>0</v>
      </c>
      <c r="H33" s="28">
        <f t="shared" si="15"/>
        <v>79576</v>
      </c>
      <c r="I33" s="28">
        <f t="shared" si="15"/>
        <v>0</v>
      </c>
      <c r="J33" s="28">
        <f t="shared" si="15"/>
        <v>0</v>
      </c>
      <c r="K33" s="28">
        <f t="shared" si="15"/>
        <v>297358</v>
      </c>
      <c r="L33" s="28">
        <f t="shared" si="15"/>
        <v>297358</v>
      </c>
      <c r="M33" s="28">
        <f t="shared" si="15"/>
        <v>0</v>
      </c>
      <c r="N33" s="28">
        <f t="shared" si="15"/>
        <v>0</v>
      </c>
      <c r="O33" s="28">
        <f t="shared" si="15"/>
        <v>5079969</v>
      </c>
      <c r="P33" s="28">
        <f t="shared" si="15"/>
        <v>3556</v>
      </c>
      <c r="Q33" s="28">
        <f t="shared" si="15"/>
        <v>5076413</v>
      </c>
      <c r="R33" s="28">
        <f t="shared" si="15"/>
        <v>5377327</v>
      </c>
      <c r="S33" s="89">
        <f t="shared" si="15"/>
        <v>300914</v>
      </c>
      <c r="T33" s="429"/>
      <c r="U33" s="83"/>
      <c r="V33" s="24"/>
      <c r="W33" s="24"/>
      <c r="X33" s="25"/>
      <c r="Y33" s="24"/>
      <c r="Z33" s="25"/>
      <c r="AA33" s="25"/>
      <c r="AB33" s="24"/>
    </row>
    <row r="34" spans="1:52" s="2" customFormat="1" ht="15" customHeight="1" thickBot="1" x14ac:dyDescent="0.25">
      <c r="A34" s="41"/>
      <c r="B34" s="417"/>
      <c r="C34" s="417" t="s">
        <v>13</v>
      </c>
      <c r="D34" s="43">
        <f>D27+D33</f>
        <v>1807588</v>
      </c>
      <c r="E34" s="43">
        <f t="shared" ref="E34:S34" si="16">E27+E33</f>
        <v>0</v>
      </c>
      <c r="F34" s="43">
        <f t="shared" si="16"/>
        <v>0</v>
      </c>
      <c r="G34" s="43">
        <f t="shared" si="16"/>
        <v>0</v>
      </c>
      <c r="H34" s="43">
        <f t="shared" si="16"/>
        <v>597322</v>
      </c>
      <c r="I34" s="43">
        <f t="shared" si="16"/>
        <v>0</v>
      </c>
      <c r="J34" s="43">
        <f t="shared" si="16"/>
        <v>0</v>
      </c>
      <c r="K34" s="43">
        <f t="shared" si="16"/>
        <v>1807588</v>
      </c>
      <c r="L34" s="43">
        <f t="shared" si="16"/>
        <v>1807588</v>
      </c>
      <c r="M34" s="43">
        <f t="shared" si="16"/>
        <v>2248761</v>
      </c>
      <c r="N34" s="43">
        <f t="shared" si="16"/>
        <v>0</v>
      </c>
      <c r="O34" s="43">
        <f t="shared" si="16"/>
        <v>5751179</v>
      </c>
      <c r="P34" s="43">
        <f t="shared" si="16"/>
        <v>3556</v>
      </c>
      <c r="Q34" s="43">
        <f t="shared" si="16"/>
        <v>5747623</v>
      </c>
      <c r="R34" s="43">
        <f t="shared" si="16"/>
        <v>9807528</v>
      </c>
      <c r="S34" s="266">
        <f t="shared" si="16"/>
        <v>1811144</v>
      </c>
      <c r="T34" s="430"/>
      <c r="U34" s="83"/>
      <c r="V34" s="94"/>
      <c r="W34" s="80"/>
      <c r="X34" s="80"/>
      <c r="Y34" s="94"/>
      <c r="Z34" s="15"/>
      <c r="AA34" s="37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4"/>
    </row>
    <row r="35" spans="1:52" s="2" customFormat="1" ht="42" customHeight="1" thickBot="1" x14ac:dyDescent="0.25">
      <c r="A35" s="114"/>
      <c r="B35" s="117"/>
      <c r="C35" s="201" t="s">
        <v>492</v>
      </c>
      <c r="D35" s="118">
        <v>6.82</v>
      </c>
      <c r="E35" s="118">
        <v>6.82</v>
      </c>
      <c r="F35" s="118">
        <v>6.82</v>
      </c>
      <c r="G35" s="118">
        <v>6.82</v>
      </c>
      <c r="H35" s="118">
        <v>6.82</v>
      </c>
      <c r="I35" s="118">
        <v>6.82</v>
      </c>
      <c r="J35" s="118">
        <v>6.82</v>
      </c>
      <c r="K35" s="118">
        <v>6.82</v>
      </c>
      <c r="L35" s="118">
        <v>6.82</v>
      </c>
      <c r="M35" s="118">
        <v>6.82</v>
      </c>
      <c r="N35" s="371"/>
      <c r="O35" s="119">
        <v>4.3099999999999996</v>
      </c>
      <c r="P35" s="119">
        <v>4.3099999999999996</v>
      </c>
      <c r="Q35" s="119">
        <v>4.3099999999999996</v>
      </c>
      <c r="R35" s="371"/>
      <c r="S35" s="409"/>
      <c r="T35" s="431"/>
      <c r="U35" s="121"/>
      <c r="V35" s="94"/>
      <c r="W35" s="94"/>
      <c r="X35" s="15"/>
      <c r="Y35" s="94"/>
      <c r="Z35" s="15"/>
      <c r="AA35" s="15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4"/>
    </row>
    <row r="36" spans="1:52" s="2" customFormat="1" ht="27" customHeight="1" thickBot="1" x14ac:dyDescent="0.25">
      <c r="A36" s="122"/>
      <c r="B36" s="123"/>
      <c r="C36" s="368" t="s">
        <v>14</v>
      </c>
      <c r="D36" s="124">
        <f>D34*D35</f>
        <v>12327750</v>
      </c>
      <c r="E36" s="124">
        <f t="shared" ref="E36:Q36" si="17">E34*E35</f>
        <v>0</v>
      </c>
      <c r="F36" s="124">
        <f t="shared" si="17"/>
        <v>0</v>
      </c>
      <c r="G36" s="124">
        <f t="shared" si="17"/>
        <v>0</v>
      </c>
      <c r="H36" s="124">
        <f t="shared" si="17"/>
        <v>4073736</v>
      </c>
      <c r="I36" s="125">
        <f t="shared" si="17"/>
        <v>0</v>
      </c>
      <c r="J36" s="125">
        <f t="shared" si="17"/>
        <v>0</v>
      </c>
      <c r="K36" s="125">
        <f t="shared" si="17"/>
        <v>12327750</v>
      </c>
      <c r="L36" s="125">
        <f t="shared" si="17"/>
        <v>12327750</v>
      </c>
      <c r="M36" s="125">
        <f>M34*M35</f>
        <v>15336550</v>
      </c>
      <c r="N36" s="125"/>
      <c r="O36" s="125">
        <f>O34*O35</f>
        <v>24787581</v>
      </c>
      <c r="P36" s="125">
        <f t="shared" si="17"/>
        <v>15326</v>
      </c>
      <c r="Q36" s="126">
        <f t="shared" si="17"/>
        <v>24772255</v>
      </c>
      <c r="R36" s="126">
        <f>L36+M36+O36</f>
        <v>52451881</v>
      </c>
      <c r="S36" s="127">
        <f>L36+P36</f>
        <v>12343076</v>
      </c>
      <c r="T36" s="432"/>
      <c r="U36" s="121"/>
      <c r="V36" s="94"/>
      <c r="W36" s="94"/>
      <c r="X36" s="15"/>
      <c r="Y36" s="94"/>
      <c r="Z36" s="15"/>
      <c r="AA36" s="15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4"/>
    </row>
    <row r="37" spans="1:52" s="2" customFormat="1" ht="36" customHeight="1" thickBot="1" x14ac:dyDescent="0.25">
      <c r="A37" s="114"/>
      <c r="B37" s="117"/>
      <c r="C37" s="516" t="s">
        <v>593</v>
      </c>
      <c r="D37" s="128">
        <v>0.28610000000000002</v>
      </c>
      <c r="E37" s="129"/>
      <c r="F37" s="129"/>
      <c r="G37" s="129"/>
      <c r="H37" s="129"/>
      <c r="I37" s="371"/>
      <c r="J37" s="371"/>
      <c r="K37" s="371"/>
      <c r="L37" s="130">
        <f>H36*28.61%</f>
        <v>1165496</v>
      </c>
      <c r="M37" s="153">
        <f>(M25+M26)*6.82</f>
        <v>621309</v>
      </c>
      <c r="N37" s="371" t="s">
        <v>531</v>
      </c>
      <c r="O37" s="371"/>
      <c r="P37" s="371"/>
      <c r="Q37" s="131"/>
      <c r="R37" s="153">
        <f>L37+M37+O37</f>
        <v>1786805</v>
      </c>
      <c r="S37" s="411">
        <f>L37+P37</f>
        <v>1165496</v>
      </c>
      <c r="T37" s="453"/>
      <c r="U37" s="121"/>
      <c r="V37" s="94"/>
      <c r="W37" s="15"/>
      <c r="X37" s="15"/>
      <c r="Y37" s="15"/>
      <c r="Z37" s="15"/>
      <c r="AA37" s="15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4"/>
    </row>
    <row r="38" spans="1:52" s="2" customFormat="1" ht="42" customHeight="1" thickBot="1" x14ac:dyDescent="0.25">
      <c r="A38" s="122"/>
      <c r="B38" s="123"/>
      <c r="C38" s="373" t="s">
        <v>15</v>
      </c>
      <c r="D38" s="124"/>
      <c r="E38" s="124"/>
      <c r="F38" s="124"/>
      <c r="G38" s="124"/>
      <c r="H38" s="124"/>
      <c r="I38" s="125"/>
      <c r="J38" s="125"/>
      <c r="K38" s="125"/>
      <c r="L38" s="125">
        <f>L36+L37</f>
        <v>13493246</v>
      </c>
      <c r="M38" s="125">
        <f>M36-M37</f>
        <v>14715241</v>
      </c>
      <c r="N38" s="126" t="s">
        <v>532</v>
      </c>
      <c r="O38" s="125">
        <f>O36</f>
        <v>24787581</v>
      </c>
      <c r="P38" s="125">
        <f>P36</f>
        <v>15326</v>
      </c>
      <c r="Q38" s="125">
        <f>Q36</f>
        <v>24772255</v>
      </c>
      <c r="R38" s="126">
        <f>L38+M38+O38</f>
        <v>52996068</v>
      </c>
      <c r="S38" s="127">
        <f>L38+P38</f>
        <v>13508572</v>
      </c>
      <c r="T38" s="432"/>
      <c r="U38" s="121"/>
      <c r="V38" s="828"/>
      <c r="W38" s="828"/>
      <c r="X38" s="15"/>
      <c r="Y38" s="94"/>
      <c r="Z38" s="15"/>
      <c r="AA38" s="15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ht="15.75" customHeight="1" thickBot="1" x14ac:dyDescent="0.25">
      <c r="A39" s="865" t="s">
        <v>16</v>
      </c>
      <c r="B39" s="866"/>
      <c r="C39" s="866"/>
      <c r="D39" s="866"/>
      <c r="E39" s="866"/>
      <c r="F39" s="866"/>
      <c r="G39" s="866"/>
      <c r="H39" s="866"/>
      <c r="I39" s="866"/>
      <c r="J39" s="866"/>
      <c r="K39" s="866"/>
      <c r="L39" s="866"/>
      <c r="M39" s="866"/>
      <c r="N39" s="866"/>
      <c r="O39" s="866"/>
      <c r="P39" s="866"/>
      <c r="Q39" s="866"/>
      <c r="R39" s="866"/>
      <c r="S39" s="867"/>
      <c r="T39" s="452"/>
      <c r="U39" s="121"/>
      <c r="V39" s="828"/>
      <c r="W39" s="828"/>
      <c r="X39" s="16"/>
      <c r="Y39" s="2"/>
      <c r="Z39" s="16"/>
      <c r="AA39" s="16"/>
      <c r="AB39" s="2"/>
      <c r="AC39" s="2"/>
      <c r="AD39" s="2"/>
      <c r="AE39" s="2"/>
      <c r="AF39" s="2"/>
    </row>
    <row r="40" spans="1:52" ht="21" customHeight="1" thickBot="1" x14ac:dyDescent="0.25">
      <c r="A40" s="420"/>
      <c r="B40" s="413" t="s">
        <v>19</v>
      </c>
      <c r="C40" s="413" t="s">
        <v>516</v>
      </c>
      <c r="D40" s="134">
        <v>3.5000000000000003E-2</v>
      </c>
      <c r="E40" s="421"/>
      <c r="F40" s="421"/>
      <c r="G40" s="421"/>
      <c r="H40" s="421"/>
      <c r="I40" s="421"/>
      <c r="J40" s="421"/>
      <c r="K40" s="421"/>
      <c r="L40" s="135">
        <f>(L38+M38)*$D40</f>
        <v>987297</v>
      </c>
      <c r="M40" s="135"/>
      <c r="N40" s="421"/>
      <c r="O40" s="421"/>
      <c r="P40" s="421"/>
      <c r="Q40" s="421"/>
      <c r="R40" s="135">
        <f>L40+M40+O40</f>
        <v>987297</v>
      </c>
      <c r="S40" s="136">
        <f>L40+M40+P40</f>
        <v>987297</v>
      </c>
      <c r="T40" s="434"/>
      <c r="U40" s="121"/>
      <c r="V40" s="26"/>
      <c r="W40" s="26"/>
      <c r="X40" s="16"/>
      <c r="Y40" s="16"/>
      <c r="Z40" s="16"/>
      <c r="AA40" s="16"/>
      <c r="AB40" s="2"/>
      <c r="AC40" s="2"/>
      <c r="AD40" s="2"/>
      <c r="AE40" s="2"/>
      <c r="AF40" s="2"/>
    </row>
    <row r="41" spans="1:52" ht="13.5" thickBot="1" x14ac:dyDescent="0.25">
      <c r="A41" s="137"/>
      <c r="B41" s="880" t="s">
        <v>17</v>
      </c>
      <c r="C41" s="880"/>
      <c r="D41" s="138"/>
      <c r="E41" s="138"/>
      <c r="F41" s="138"/>
      <c r="G41" s="138"/>
      <c r="H41" s="138"/>
      <c r="I41" s="138"/>
      <c r="J41" s="138"/>
      <c r="K41" s="138"/>
      <c r="L41" s="139">
        <f>L40</f>
        <v>987297</v>
      </c>
      <c r="M41" s="139">
        <f>M40</f>
        <v>0</v>
      </c>
      <c r="N41" s="138"/>
      <c r="O41" s="140">
        <f>O40</f>
        <v>0</v>
      </c>
      <c r="P41" s="138"/>
      <c r="Q41" s="138"/>
      <c r="R41" s="141">
        <f>L41+M41+P41</f>
        <v>987297</v>
      </c>
      <c r="S41" s="142">
        <f>S40</f>
        <v>987297</v>
      </c>
      <c r="T41" s="435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52" ht="13.5" thickBot="1" x14ac:dyDescent="0.25">
      <c r="A42" s="41"/>
      <c r="B42" s="143"/>
      <c r="C42" s="144" t="s">
        <v>18</v>
      </c>
      <c r="D42" s="145"/>
      <c r="E42" s="145"/>
      <c r="F42" s="145"/>
      <c r="G42" s="145"/>
      <c r="H42" s="145"/>
      <c r="I42" s="145"/>
      <c r="J42" s="145"/>
      <c r="K42" s="145"/>
      <c r="L42" s="146">
        <f>L41+L38</f>
        <v>14480543</v>
      </c>
      <c r="M42" s="146">
        <f>M41+M38</f>
        <v>14715241</v>
      </c>
      <c r="N42" s="145"/>
      <c r="O42" s="146">
        <f>O38</f>
        <v>24787581</v>
      </c>
      <c r="P42" s="146">
        <f>P38</f>
        <v>15326</v>
      </c>
      <c r="Q42" s="146">
        <f>Q38</f>
        <v>24772255</v>
      </c>
      <c r="R42" s="147">
        <f>L42+M42+O42</f>
        <v>53983365</v>
      </c>
      <c r="S42" s="148">
        <f>S38+S41</f>
        <v>14495869</v>
      </c>
      <c r="T42" s="436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52" ht="15.75" customHeight="1" thickBot="1" x14ac:dyDescent="0.25">
      <c r="A43" s="865" t="s">
        <v>20</v>
      </c>
      <c r="B43" s="866"/>
      <c r="C43" s="866"/>
      <c r="D43" s="866"/>
      <c r="E43" s="866"/>
      <c r="F43" s="866"/>
      <c r="G43" s="866"/>
      <c r="H43" s="866"/>
      <c r="I43" s="866"/>
      <c r="J43" s="866"/>
      <c r="K43" s="866"/>
      <c r="L43" s="866"/>
      <c r="M43" s="866"/>
      <c r="N43" s="866"/>
      <c r="O43" s="866"/>
      <c r="P43" s="866"/>
      <c r="Q43" s="866"/>
      <c r="R43" s="866"/>
      <c r="S43" s="867"/>
      <c r="T43" s="450"/>
      <c r="U43" s="121"/>
      <c r="V43" s="149"/>
      <c r="W43" s="149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x14ac:dyDescent="0.2">
      <c r="A44" s="150"/>
      <c r="B44" s="151" t="s">
        <v>21</v>
      </c>
      <c r="C44" s="151" t="s">
        <v>80</v>
      </c>
      <c r="D44" s="152">
        <v>8.9099999999999999E-2</v>
      </c>
      <c r="E44" s="392"/>
      <c r="F44" s="392"/>
      <c r="G44" s="392"/>
      <c r="H44" s="392"/>
      <c r="I44" s="392"/>
      <c r="J44" s="392"/>
      <c r="K44" s="392"/>
      <c r="L44" s="153">
        <f>($L$42+$M$42)*D44</f>
        <v>2601344</v>
      </c>
      <c r="M44" s="153"/>
      <c r="N44" s="392"/>
      <c r="O44" s="392"/>
      <c r="P44" s="392"/>
      <c r="Q44" s="392"/>
      <c r="R44" s="154">
        <f t="shared" ref="R44:R59" si="18">L44+M44+O44</f>
        <v>2601344</v>
      </c>
      <c r="S44" s="155">
        <f>L44+M44+P44</f>
        <v>2601344</v>
      </c>
      <c r="T44" s="444"/>
      <c r="U44" s="121"/>
      <c r="V44" s="156"/>
      <c r="W44" s="156"/>
      <c r="X44" s="16"/>
      <c r="Y44" s="2"/>
      <c r="Z44" s="16"/>
      <c r="AA44" s="16"/>
      <c r="AB44" s="2"/>
      <c r="AC44" s="2"/>
      <c r="AD44" s="2"/>
      <c r="AE44" s="2"/>
      <c r="AF44" s="2"/>
    </row>
    <row r="45" spans="1:52" ht="21" customHeight="1" x14ac:dyDescent="0.2">
      <c r="A45" s="5"/>
      <c r="B45" s="157" t="s">
        <v>21</v>
      </c>
      <c r="C45" s="157" t="s">
        <v>22</v>
      </c>
      <c r="D45" s="158">
        <v>4.0000000000000001E-3</v>
      </c>
      <c r="E45" s="393"/>
      <c r="F45" s="393"/>
      <c r="G45" s="393"/>
      <c r="H45" s="393"/>
      <c r="I45" s="393"/>
      <c r="J45" s="393"/>
      <c r="K45" s="393"/>
      <c r="L45" s="160">
        <f t="shared" ref="L45:L53" si="19">($L$42+$M$42)*D45</f>
        <v>116783</v>
      </c>
      <c r="M45" s="160"/>
      <c r="N45" s="393"/>
      <c r="O45" s="393"/>
      <c r="P45" s="393"/>
      <c r="Q45" s="393"/>
      <c r="R45" s="161">
        <f t="shared" si="18"/>
        <v>116783</v>
      </c>
      <c r="S45" s="162">
        <f t="shared" ref="S45:S52" si="20">L45+M45+P45</f>
        <v>116783</v>
      </c>
      <c r="T45" s="445"/>
      <c r="U45" s="121"/>
      <c r="V45" s="163"/>
      <c r="W45" s="163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21" customHeight="1" x14ac:dyDescent="0.2">
      <c r="A46" s="44"/>
      <c r="B46" s="157" t="s">
        <v>10</v>
      </c>
      <c r="C46" s="157" t="s">
        <v>11</v>
      </c>
      <c r="D46" s="158">
        <v>1.32E-2</v>
      </c>
      <c r="E46" s="393"/>
      <c r="F46" s="393"/>
      <c r="G46" s="393"/>
      <c r="H46" s="393"/>
      <c r="I46" s="393"/>
      <c r="J46" s="393"/>
      <c r="K46" s="393"/>
      <c r="L46" s="160">
        <f t="shared" si="19"/>
        <v>385384</v>
      </c>
      <c r="M46" s="160"/>
      <c r="N46" s="393"/>
      <c r="O46" s="393"/>
      <c r="P46" s="393"/>
      <c r="Q46" s="393"/>
      <c r="R46" s="161">
        <f t="shared" si="18"/>
        <v>385384</v>
      </c>
      <c r="S46" s="162">
        <f t="shared" si="20"/>
        <v>385384</v>
      </c>
      <c r="T46" s="445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21" customHeight="1" x14ac:dyDescent="0.2">
      <c r="A47" s="5"/>
      <c r="B47" s="157" t="s">
        <v>23</v>
      </c>
      <c r="C47" s="157" t="s">
        <v>24</v>
      </c>
      <c r="D47" s="158">
        <v>1E-3</v>
      </c>
      <c r="E47" s="393"/>
      <c r="F47" s="393"/>
      <c r="G47" s="393"/>
      <c r="H47" s="393"/>
      <c r="I47" s="393"/>
      <c r="J47" s="393"/>
      <c r="K47" s="393"/>
      <c r="L47" s="160">
        <f t="shared" si="19"/>
        <v>29196</v>
      </c>
      <c r="M47" s="160"/>
      <c r="N47" s="393"/>
      <c r="O47" s="393"/>
      <c r="P47" s="393"/>
      <c r="Q47" s="393"/>
      <c r="R47" s="161">
        <f t="shared" si="18"/>
        <v>29196</v>
      </c>
      <c r="S47" s="162">
        <f t="shared" si="20"/>
        <v>29196</v>
      </c>
      <c r="T47" s="445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2">
      <c r="A48" s="44"/>
      <c r="B48" s="157" t="s">
        <v>508</v>
      </c>
      <c r="C48" s="157" t="s">
        <v>509</v>
      </c>
      <c r="D48" s="164">
        <v>3.3E-3</v>
      </c>
      <c r="E48" s="393"/>
      <c r="F48" s="393"/>
      <c r="G48" s="393"/>
      <c r="H48" s="393"/>
      <c r="I48" s="393"/>
      <c r="J48" s="393"/>
      <c r="K48" s="393"/>
      <c r="L48" s="160">
        <f t="shared" si="19"/>
        <v>96346</v>
      </c>
      <c r="M48" s="160"/>
      <c r="N48" s="393"/>
      <c r="O48" s="393"/>
      <c r="P48" s="393"/>
      <c r="Q48" s="393"/>
      <c r="R48" s="161">
        <f t="shared" si="18"/>
        <v>96346</v>
      </c>
      <c r="S48" s="162">
        <f t="shared" si="20"/>
        <v>96346</v>
      </c>
      <c r="T48" s="445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52" ht="26.25" customHeight="1" x14ac:dyDescent="0.2">
      <c r="A49" s="44"/>
      <c r="B49" s="157" t="s">
        <v>510</v>
      </c>
      <c r="C49" s="386" t="s">
        <v>576</v>
      </c>
      <c r="D49" s="165">
        <v>1.1299999999999999E-2</v>
      </c>
      <c r="E49" s="393"/>
      <c r="F49" s="393"/>
      <c r="G49" s="393"/>
      <c r="H49" s="393"/>
      <c r="I49" s="393"/>
      <c r="J49" s="393"/>
      <c r="K49" s="393"/>
      <c r="L49" s="160">
        <f t="shared" si="19"/>
        <v>329912</v>
      </c>
      <c r="M49" s="160"/>
      <c r="N49" s="393"/>
      <c r="O49" s="393"/>
      <c r="P49" s="393"/>
      <c r="Q49" s="393"/>
      <c r="R49" s="161">
        <f t="shared" si="18"/>
        <v>329912</v>
      </c>
      <c r="S49" s="162">
        <f t="shared" si="20"/>
        <v>329912</v>
      </c>
      <c r="T49" s="445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52" ht="26.25" customHeight="1" x14ac:dyDescent="0.2">
      <c r="A50" s="44"/>
      <c r="B50" s="157" t="s">
        <v>511</v>
      </c>
      <c r="C50" s="157" t="s">
        <v>577</v>
      </c>
      <c r="D50" s="165">
        <v>1.35E-2</v>
      </c>
      <c r="E50" s="393"/>
      <c r="F50" s="393"/>
      <c r="G50" s="393"/>
      <c r="H50" s="393"/>
      <c r="I50" s="393"/>
      <c r="J50" s="393"/>
      <c r="K50" s="393"/>
      <c r="L50" s="160">
        <f t="shared" si="19"/>
        <v>394143</v>
      </c>
      <c r="M50" s="160"/>
      <c r="N50" s="393"/>
      <c r="O50" s="393"/>
      <c r="P50" s="393"/>
      <c r="Q50" s="393"/>
      <c r="R50" s="161">
        <f t="shared" si="18"/>
        <v>394143</v>
      </c>
      <c r="S50" s="162">
        <f t="shared" si="20"/>
        <v>394143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x14ac:dyDescent="0.2">
      <c r="A51" s="44"/>
      <c r="B51" s="157" t="s">
        <v>512</v>
      </c>
      <c r="C51" s="157" t="s">
        <v>25</v>
      </c>
      <c r="D51" s="165">
        <v>1E-3</v>
      </c>
      <c r="E51" s="393"/>
      <c r="F51" s="393"/>
      <c r="G51" s="393"/>
      <c r="H51" s="393"/>
      <c r="I51" s="393"/>
      <c r="J51" s="393"/>
      <c r="K51" s="393"/>
      <c r="L51" s="160">
        <f t="shared" si="19"/>
        <v>29196</v>
      </c>
      <c r="M51" s="160"/>
      <c r="N51" s="393"/>
      <c r="O51" s="393"/>
      <c r="P51" s="393"/>
      <c r="Q51" s="393"/>
      <c r="R51" s="161">
        <f t="shared" si="18"/>
        <v>29196</v>
      </c>
      <c r="S51" s="162">
        <f t="shared" si="20"/>
        <v>29196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x14ac:dyDescent="0.2">
      <c r="A52" s="5"/>
      <c r="B52" s="157" t="s">
        <v>513</v>
      </c>
      <c r="C52" s="157" t="s">
        <v>526</v>
      </c>
      <c r="D52" s="158">
        <v>2.6599999999999999E-2</v>
      </c>
      <c r="E52" s="393"/>
      <c r="F52" s="393"/>
      <c r="G52" s="393"/>
      <c r="H52" s="393"/>
      <c r="I52" s="393"/>
      <c r="J52" s="393"/>
      <c r="K52" s="393"/>
      <c r="L52" s="160">
        <f t="shared" si="19"/>
        <v>776608</v>
      </c>
      <c r="M52" s="160"/>
      <c r="N52" s="393"/>
      <c r="O52" s="393"/>
      <c r="P52" s="393"/>
      <c r="Q52" s="393"/>
      <c r="R52" s="161">
        <f t="shared" si="18"/>
        <v>776608</v>
      </c>
      <c r="S52" s="162">
        <f t="shared" si="20"/>
        <v>776608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41.25" customHeight="1" x14ac:dyDescent="0.2">
      <c r="A53" s="190"/>
      <c r="B53" s="192" t="s">
        <v>515</v>
      </c>
      <c r="C53" s="192" t="s">
        <v>26</v>
      </c>
      <c r="D53" s="193">
        <v>5.0000000000000001E-4</v>
      </c>
      <c r="E53" s="395"/>
      <c r="F53" s="395"/>
      <c r="G53" s="395"/>
      <c r="H53" s="395"/>
      <c r="I53" s="395"/>
      <c r="J53" s="395"/>
      <c r="K53" s="395"/>
      <c r="L53" s="160">
        <f t="shared" si="19"/>
        <v>14598</v>
      </c>
      <c r="M53" s="160"/>
      <c r="N53" s="395"/>
      <c r="O53" s="395"/>
      <c r="P53" s="395"/>
      <c r="Q53" s="395"/>
      <c r="R53" s="161">
        <f>L53+M53+O53</f>
        <v>14598</v>
      </c>
      <c r="S53" s="162">
        <f>L53+M53+P53</f>
        <v>14598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41.25" customHeight="1" x14ac:dyDescent="0.2">
      <c r="A54" s="190"/>
      <c r="B54" s="192" t="s">
        <v>515</v>
      </c>
      <c r="C54" s="192" t="s">
        <v>514</v>
      </c>
      <c r="D54" s="193">
        <v>0.05</v>
      </c>
      <c r="E54" s="395"/>
      <c r="F54" s="395"/>
      <c r="G54" s="395"/>
      <c r="H54" s="395"/>
      <c r="I54" s="395"/>
      <c r="J54" s="395"/>
      <c r="K54" s="395"/>
      <c r="L54" s="160">
        <f>(P42+Q42)*D54/17.43</f>
        <v>71106</v>
      </c>
      <c r="M54" s="160"/>
      <c r="N54" s="395"/>
      <c r="O54" s="395"/>
      <c r="P54" s="395"/>
      <c r="Q54" s="395"/>
      <c r="R54" s="161">
        <f>L54+M54+O54</f>
        <v>71106</v>
      </c>
      <c r="S54" s="162">
        <f>L54+M54+P54</f>
        <v>71106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6.25" thickBot="1" x14ac:dyDescent="0.25">
      <c r="A55" s="190"/>
      <c r="B55" s="191"/>
      <c r="C55" s="290" t="s">
        <v>573</v>
      </c>
      <c r="D55" s="193"/>
      <c r="E55" s="395"/>
      <c r="F55" s="395"/>
      <c r="G55" s="395"/>
      <c r="H55" s="395"/>
      <c r="I55" s="395"/>
      <c r="J55" s="395"/>
      <c r="K55" s="395"/>
      <c r="L55" s="160">
        <f>L54*17.43</f>
        <v>1239378</v>
      </c>
      <c r="M55" s="160"/>
      <c r="N55" s="395"/>
      <c r="O55" s="395"/>
      <c r="P55" s="395"/>
      <c r="Q55" s="395"/>
      <c r="R55" s="161">
        <f>L55+M55+O55</f>
        <v>1239378</v>
      </c>
      <c r="S55" s="162">
        <f>L55+M55+P55</f>
        <v>1239378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13.5" thickBot="1" x14ac:dyDescent="0.25">
      <c r="A56" s="27"/>
      <c r="B56" s="878" t="s">
        <v>27</v>
      </c>
      <c r="C56" s="878"/>
      <c r="D56" s="166"/>
      <c r="E56" s="166"/>
      <c r="F56" s="166"/>
      <c r="G56" s="166"/>
      <c r="H56" s="166"/>
      <c r="I56" s="166"/>
      <c r="J56" s="166"/>
      <c r="K56" s="166"/>
      <c r="L56" s="139">
        <f>SUM(L44:L55)-L54</f>
        <v>6012888</v>
      </c>
      <c r="M56" s="139">
        <f>SUM(M44:M54)</f>
        <v>0</v>
      </c>
      <c r="N56" s="166"/>
      <c r="O56" s="139">
        <f>SUM(O44:O54)</f>
        <v>0</v>
      </c>
      <c r="P56" s="166"/>
      <c r="Q56" s="166"/>
      <c r="R56" s="139">
        <f>L56+M56+O56</f>
        <v>6012888</v>
      </c>
      <c r="S56" s="167">
        <f>SUM(S44:S55)-S54</f>
        <v>6012888</v>
      </c>
      <c r="T56" s="43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13.5" thickBot="1" x14ac:dyDescent="0.25">
      <c r="A57" s="41"/>
      <c r="B57" s="143"/>
      <c r="C57" s="144" t="s">
        <v>28</v>
      </c>
      <c r="D57" s="145"/>
      <c r="E57" s="145"/>
      <c r="F57" s="145"/>
      <c r="G57" s="145"/>
      <c r="H57" s="145"/>
      <c r="I57" s="145"/>
      <c r="J57" s="145"/>
      <c r="K57" s="145"/>
      <c r="L57" s="146">
        <f>L56+L42</f>
        <v>20493431</v>
      </c>
      <c r="M57" s="146">
        <f>M56+M42</f>
        <v>14715241</v>
      </c>
      <c r="N57" s="145"/>
      <c r="O57" s="146">
        <f>O56+O42</f>
        <v>24787581</v>
      </c>
      <c r="P57" s="146">
        <f>P56+P42</f>
        <v>15326</v>
      </c>
      <c r="Q57" s="146">
        <f>Q56+Q42</f>
        <v>24772255</v>
      </c>
      <c r="R57" s="146">
        <f t="shared" si="18"/>
        <v>59996253</v>
      </c>
      <c r="S57" s="168">
        <f>S42+S56</f>
        <v>20508757</v>
      </c>
      <c r="T57" s="436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thickBot="1" x14ac:dyDescent="0.25">
      <c r="A58" s="169"/>
      <c r="B58" s="375" t="s">
        <v>29</v>
      </c>
      <c r="C58" s="375" t="s">
        <v>30</v>
      </c>
      <c r="D58" s="164">
        <v>1.4999999999999999E-2</v>
      </c>
      <c r="E58" s="172"/>
      <c r="F58" s="172"/>
      <c r="G58" s="172"/>
      <c r="H58" s="172"/>
      <c r="I58" s="172"/>
      <c r="J58" s="172"/>
      <c r="K58" s="172"/>
      <c r="L58" s="170">
        <f>L57*1.5%</f>
        <v>307401</v>
      </c>
      <c r="M58" s="170"/>
      <c r="N58" s="172"/>
      <c r="O58" s="170"/>
      <c r="P58" s="172"/>
      <c r="Q58" s="172"/>
      <c r="R58" s="170"/>
      <c r="S58" s="269">
        <f>L58+M58+P58</f>
        <v>307401</v>
      </c>
      <c r="T58" s="440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26.25" thickBot="1" x14ac:dyDescent="0.25">
      <c r="A59" s="169"/>
      <c r="B59" s="401"/>
      <c r="C59" s="402" t="s">
        <v>31</v>
      </c>
      <c r="D59" s="172"/>
      <c r="E59" s="172"/>
      <c r="F59" s="172"/>
      <c r="G59" s="172"/>
      <c r="H59" s="172"/>
      <c r="I59" s="172"/>
      <c r="J59" s="172"/>
      <c r="K59" s="172"/>
      <c r="L59" s="171">
        <f>L58+L57</f>
        <v>20800832</v>
      </c>
      <c r="M59" s="171">
        <f>M58+M57</f>
        <v>14715241</v>
      </c>
      <c r="N59" s="172"/>
      <c r="O59" s="171">
        <f>O58+O57</f>
        <v>24787581</v>
      </c>
      <c r="P59" s="171">
        <f>P58+P57</f>
        <v>15326</v>
      </c>
      <c r="Q59" s="171">
        <f>Q58+Q57</f>
        <v>24772255</v>
      </c>
      <c r="R59" s="173">
        <f t="shared" si="18"/>
        <v>60303654</v>
      </c>
      <c r="S59" s="270">
        <f>S57+S58</f>
        <v>20816158</v>
      </c>
      <c r="T59" s="441"/>
      <c r="U59" s="121"/>
      <c r="V59" s="16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3.5" thickBot="1" x14ac:dyDescent="0.25">
      <c r="A60" s="169"/>
      <c r="B60" s="401"/>
      <c r="C60" s="402" t="s">
        <v>32</v>
      </c>
      <c r="D60" s="172"/>
      <c r="E60" s="172"/>
      <c r="F60" s="172"/>
      <c r="G60" s="172"/>
      <c r="H60" s="172"/>
      <c r="I60" s="172"/>
      <c r="J60" s="172"/>
      <c r="K60" s="172"/>
      <c r="L60" s="171"/>
      <c r="M60" s="171"/>
      <c r="N60" s="171"/>
      <c r="O60" s="171"/>
      <c r="P60" s="171"/>
      <c r="Q60" s="171"/>
      <c r="R60" s="171">
        <f>R59*18%</f>
        <v>10854658</v>
      </c>
      <c r="S60" s="271">
        <f>S59*18%</f>
        <v>3746908</v>
      </c>
      <c r="T60" s="441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s="4" customFormat="1" ht="13.5" thickBot="1" x14ac:dyDescent="0.25">
      <c r="A61" s="122"/>
      <c r="B61" s="368"/>
      <c r="C61" s="373" t="s">
        <v>33</v>
      </c>
      <c r="D61" s="407"/>
      <c r="E61" s="407"/>
      <c r="F61" s="407"/>
      <c r="G61" s="407"/>
      <c r="H61" s="407"/>
      <c r="I61" s="407"/>
      <c r="J61" s="407"/>
      <c r="K61" s="407"/>
      <c r="L61" s="174"/>
      <c r="M61" s="174"/>
      <c r="N61" s="174"/>
      <c r="O61" s="174"/>
      <c r="P61" s="174"/>
      <c r="Q61" s="174"/>
      <c r="R61" s="174">
        <f>R59+R60</f>
        <v>71158312</v>
      </c>
      <c r="S61" s="272">
        <f>S59+S60</f>
        <v>24563066</v>
      </c>
      <c r="T61" s="442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">
      <c r="V62" s="2"/>
      <c r="W62" s="2"/>
      <c r="X62" s="16"/>
      <c r="Y62" s="2"/>
      <c r="Z62" s="16"/>
      <c r="AA62" s="35"/>
      <c r="AB62" s="2"/>
      <c r="AC62" s="2"/>
      <c r="AD62" s="2"/>
      <c r="AE62" s="2"/>
      <c r="AF62" s="2"/>
    </row>
    <row r="63" spans="1:52" x14ac:dyDescent="0.2">
      <c r="M63" s="177"/>
      <c r="V63" s="2"/>
      <c r="W63" s="2"/>
      <c r="X63" s="16"/>
      <c r="Y63" s="2"/>
      <c r="Z63" s="16"/>
      <c r="AA63" s="35"/>
      <c r="AB63" s="2"/>
      <c r="AC63" s="2"/>
      <c r="AD63" s="2"/>
      <c r="AE63" s="2"/>
      <c r="AF63" s="2"/>
    </row>
    <row r="66" spans="1:16131" s="4" customForma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7"/>
      <c r="S66" s="17"/>
      <c r="T66" s="1"/>
      <c r="V66" s="1"/>
      <c r="W66" s="1"/>
      <c r="X66" s="17"/>
      <c r="Y66" s="1"/>
      <c r="Z66" s="17"/>
      <c r="AA66" s="34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</row>
    <row r="90" spans="20:20" x14ac:dyDescent="0.2">
      <c r="T90" s="1">
        <v>1000</v>
      </c>
    </row>
  </sheetData>
  <mergeCells count="37">
    <mergeCell ref="T4:T6"/>
    <mergeCell ref="W38:W39"/>
    <mergeCell ref="A39:S39"/>
    <mergeCell ref="B41:C41"/>
    <mergeCell ref="A43:S43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B56:C56"/>
    <mergeCell ref="V38:V39"/>
    <mergeCell ref="B27:C27"/>
    <mergeCell ref="A28:S28"/>
    <mergeCell ref="B33:C33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4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7.75" customHeight="1" x14ac:dyDescent="0.25">
      <c r="A1" s="846" t="s">
        <v>54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228">
        <v>0.315</v>
      </c>
    </row>
    <row r="2" spans="1:27" ht="27.75" customHeight="1" x14ac:dyDescent="0.25">
      <c r="A2" s="847" t="s">
        <v>230</v>
      </c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4"/>
    </row>
    <row r="3" spans="1:27" ht="27.75" customHeight="1" thickBot="1" x14ac:dyDescent="0.25">
      <c r="A3" s="848" t="s">
        <v>229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  <c r="T3" s="4"/>
    </row>
    <row r="4" spans="1:27" s="2" customFormat="1" ht="30" customHeight="1" thickBot="1" x14ac:dyDescent="0.25">
      <c r="A4" s="850"/>
      <c r="B4" s="853" t="s">
        <v>0</v>
      </c>
      <c r="C4" s="853" t="s">
        <v>1</v>
      </c>
      <c r="D4" s="856" t="s">
        <v>37</v>
      </c>
      <c r="E4" s="856"/>
      <c r="F4" s="856"/>
      <c r="G4" s="856"/>
      <c r="H4" s="856"/>
      <c r="I4" s="856"/>
      <c r="J4" s="856"/>
      <c r="K4" s="857"/>
      <c r="L4" s="858" t="s">
        <v>46</v>
      </c>
      <c r="M4" s="861" t="s">
        <v>38</v>
      </c>
      <c r="N4" s="862"/>
      <c r="O4" s="863" t="s">
        <v>39</v>
      </c>
      <c r="P4" s="856"/>
      <c r="Q4" s="857"/>
      <c r="R4" s="863" t="s">
        <v>40</v>
      </c>
      <c r="S4" s="857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51"/>
      <c r="B5" s="854"/>
      <c r="C5" s="854"/>
      <c r="D5" s="858" t="s">
        <v>41</v>
      </c>
      <c r="E5" s="858" t="s">
        <v>42</v>
      </c>
      <c r="F5" s="858" t="s">
        <v>43</v>
      </c>
      <c r="G5" s="858" t="s">
        <v>44</v>
      </c>
      <c r="H5" s="858" t="s">
        <v>45</v>
      </c>
      <c r="I5" s="858" t="s">
        <v>2</v>
      </c>
      <c r="J5" s="858" t="s">
        <v>3</v>
      </c>
      <c r="K5" s="858" t="s">
        <v>12</v>
      </c>
      <c r="L5" s="859"/>
      <c r="M5" s="876" t="s">
        <v>527</v>
      </c>
      <c r="N5" s="876" t="s">
        <v>47</v>
      </c>
      <c r="O5" s="876" t="s">
        <v>48</v>
      </c>
      <c r="P5" s="874" t="s">
        <v>49</v>
      </c>
      <c r="Q5" s="874" t="s">
        <v>50</v>
      </c>
      <c r="R5" s="876" t="s">
        <v>51</v>
      </c>
      <c r="S5" s="876" t="s">
        <v>52</v>
      </c>
      <c r="T5" s="871"/>
      <c r="U5" s="84"/>
      <c r="X5" s="16"/>
      <c r="Z5" s="16"/>
      <c r="AA5" s="35"/>
    </row>
    <row r="6" spans="1:27" s="2" customFormat="1" ht="15.75" customHeight="1" thickBot="1" x14ac:dyDescent="0.25">
      <c r="A6" s="852"/>
      <c r="B6" s="855"/>
      <c r="C6" s="855"/>
      <c r="D6" s="860"/>
      <c r="E6" s="860"/>
      <c r="F6" s="860"/>
      <c r="G6" s="860"/>
      <c r="H6" s="860"/>
      <c r="I6" s="860"/>
      <c r="J6" s="860"/>
      <c r="K6" s="860"/>
      <c r="L6" s="860"/>
      <c r="M6" s="877"/>
      <c r="N6" s="877"/>
      <c r="O6" s="877"/>
      <c r="P6" s="875"/>
      <c r="Q6" s="875"/>
      <c r="R6" s="877"/>
      <c r="S6" s="877"/>
      <c r="T6" s="872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43" t="s">
        <v>4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5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412</v>
      </c>
      <c r="C9" s="111" t="s">
        <v>413</v>
      </c>
      <c r="D9" s="88">
        <f>SUM(D10:D19)</f>
        <v>1724790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461571</v>
      </c>
      <c r="I9" s="88">
        <f t="shared" si="0"/>
        <v>0</v>
      </c>
      <c r="J9" s="88">
        <f t="shared" si="0"/>
        <v>0</v>
      </c>
      <c r="K9" s="88">
        <f t="shared" si="0"/>
        <v>1724790</v>
      </c>
      <c r="L9" s="88">
        <f t="shared" si="0"/>
        <v>1724790</v>
      </c>
      <c r="M9" s="175">
        <f>SUM(M10:M19)</f>
        <v>13717350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15442140</v>
      </c>
      <c r="S9" s="265">
        <f t="shared" si="0"/>
        <v>1724790</v>
      </c>
      <c r="T9" s="426"/>
      <c r="U9" s="105"/>
      <c r="V9" s="106"/>
      <c r="W9" s="107"/>
      <c r="X9" s="108"/>
      <c r="Z9" s="108"/>
      <c r="AA9" s="108"/>
    </row>
    <row r="10" spans="1:27" s="2" customFormat="1" ht="102" hidden="1" outlineLevel="1" x14ac:dyDescent="0.2">
      <c r="A10" s="44"/>
      <c r="B10" s="112" t="s">
        <v>414</v>
      </c>
      <c r="C10" s="359" t="s">
        <v>415</v>
      </c>
      <c r="D10" s="13">
        <v>846050</v>
      </c>
      <c r="E10" s="13"/>
      <c r="F10" s="13"/>
      <c r="G10" s="13"/>
      <c r="H10" s="13">
        <f>(D10*76.46%)*35%</f>
        <v>226411</v>
      </c>
      <c r="I10" s="13"/>
      <c r="J10" s="13"/>
      <c r="K10" s="13">
        <f>D10+I10+J10</f>
        <v>846050</v>
      </c>
      <c r="L10" s="13">
        <f>K10</f>
        <v>846050</v>
      </c>
      <c r="M10" s="160"/>
      <c r="N10" s="13"/>
      <c r="O10" s="13">
        <f>P10+Q10</f>
        <v>0</v>
      </c>
      <c r="P10" s="13"/>
      <c r="Q10" s="13"/>
      <c r="R10" s="13">
        <f>L10+M10+O10</f>
        <v>846050</v>
      </c>
      <c r="S10" s="14">
        <f>L10+P10</f>
        <v>846050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416</v>
      </c>
      <c r="C11" s="359" t="s">
        <v>417</v>
      </c>
      <c r="D11" s="13">
        <v>444210</v>
      </c>
      <c r="E11" s="13"/>
      <c r="F11" s="13"/>
      <c r="G11" s="13"/>
      <c r="H11" s="13">
        <f>(D11*76.46%)*35%</f>
        <v>118875</v>
      </c>
      <c r="I11" s="13"/>
      <c r="J11" s="13"/>
      <c r="K11" s="13">
        <f t="shared" ref="K11:K19" si="1">D11+I11+J11</f>
        <v>444210</v>
      </c>
      <c r="L11" s="13">
        <f t="shared" ref="L11:L19" si="2">K11</f>
        <v>444210</v>
      </c>
      <c r="M11" s="160"/>
      <c r="N11" s="13"/>
      <c r="O11" s="13">
        <f t="shared" ref="O11:O19" si="3">P11+Q11</f>
        <v>0</v>
      </c>
      <c r="P11" s="13"/>
      <c r="Q11" s="13"/>
      <c r="R11" s="13">
        <f t="shared" ref="R11:R19" si="4">L11+M11+O11</f>
        <v>444210</v>
      </c>
      <c r="S11" s="14">
        <f t="shared" ref="S11:S19" si="5">L11+P11</f>
        <v>444210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418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8114160</v>
      </c>
      <c r="N12" s="13" t="s">
        <v>522</v>
      </c>
      <c r="O12" s="13">
        <f t="shared" si="3"/>
        <v>0</v>
      </c>
      <c r="P12" s="13"/>
      <c r="Q12" s="13"/>
      <c r="R12" s="13">
        <f t="shared" si="4"/>
        <v>8114160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419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5350500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5350500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420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252690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252690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421</v>
      </c>
      <c r="C15" s="359" t="s">
        <v>422</v>
      </c>
      <c r="D15" s="13">
        <v>78170</v>
      </c>
      <c r="E15" s="13"/>
      <c r="F15" s="13"/>
      <c r="G15" s="13"/>
      <c r="H15" s="13">
        <f>(D15*76.46%)*35%</f>
        <v>20919</v>
      </c>
      <c r="I15" s="13"/>
      <c r="J15" s="13"/>
      <c r="K15" s="13">
        <f t="shared" si="1"/>
        <v>78170</v>
      </c>
      <c r="L15" s="13">
        <f t="shared" si="2"/>
        <v>78170</v>
      </c>
      <c r="M15" s="160"/>
      <c r="N15" s="13"/>
      <c r="O15" s="13">
        <f t="shared" si="3"/>
        <v>0</v>
      </c>
      <c r="P15" s="13"/>
      <c r="Q15" s="13"/>
      <c r="R15" s="13">
        <f t="shared" si="4"/>
        <v>78170</v>
      </c>
      <c r="S15" s="14">
        <f t="shared" si="5"/>
        <v>78170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2">
      <c r="A16" s="44"/>
      <c r="B16" s="112" t="s">
        <v>423</v>
      </c>
      <c r="C16" s="359" t="s">
        <v>424</v>
      </c>
      <c r="D16" s="13">
        <v>162740</v>
      </c>
      <c r="E16" s="13"/>
      <c r="F16" s="13"/>
      <c r="G16" s="13"/>
      <c r="H16" s="13">
        <f>(D16*76.46%)*35%</f>
        <v>43551</v>
      </c>
      <c r="I16" s="13"/>
      <c r="J16" s="13"/>
      <c r="K16" s="13">
        <f t="shared" si="1"/>
        <v>162740</v>
      </c>
      <c r="L16" s="13">
        <f t="shared" si="2"/>
        <v>162740</v>
      </c>
      <c r="M16" s="160"/>
      <c r="N16" s="13"/>
      <c r="O16" s="13">
        <f t="shared" si="3"/>
        <v>0</v>
      </c>
      <c r="P16" s="13"/>
      <c r="Q16" s="13"/>
      <c r="R16" s="13">
        <f t="shared" si="4"/>
        <v>162740</v>
      </c>
      <c r="S16" s="14">
        <f t="shared" si="5"/>
        <v>162740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2">
      <c r="A17" s="44"/>
      <c r="B17" s="112" t="s">
        <v>416</v>
      </c>
      <c r="C17" s="359" t="s">
        <v>425</v>
      </c>
      <c r="D17" s="13">
        <v>66160</v>
      </c>
      <c r="E17" s="13"/>
      <c r="F17" s="13"/>
      <c r="G17" s="13"/>
      <c r="H17" s="13">
        <f>(D17*76.46%)*35%</f>
        <v>17705</v>
      </c>
      <c r="I17" s="13"/>
      <c r="J17" s="13"/>
      <c r="K17" s="13">
        <f t="shared" si="1"/>
        <v>66160</v>
      </c>
      <c r="L17" s="13">
        <f t="shared" si="2"/>
        <v>66160</v>
      </c>
      <c r="M17" s="160"/>
      <c r="N17" s="13"/>
      <c r="O17" s="13">
        <f t="shared" si="3"/>
        <v>0</v>
      </c>
      <c r="P17" s="13"/>
      <c r="Q17" s="13"/>
      <c r="R17" s="13">
        <f t="shared" si="4"/>
        <v>66160</v>
      </c>
      <c r="S17" s="14">
        <f t="shared" si="5"/>
        <v>66160</v>
      </c>
      <c r="T17" s="427"/>
      <c r="U17" s="83"/>
      <c r="X17" s="16"/>
      <c r="Z17" s="16"/>
      <c r="AA17" s="35"/>
    </row>
    <row r="18" spans="1:27" s="2" customFormat="1" ht="55.5" hidden="1" customHeight="1" outlineLevel="1" x14ac:dyDescent="0.2">
      <c r="A18" s="44"/>
      <c r="B18" s="112" t="s">
        <v>426</v>
      </c>
      <c r="C18" s="359" t="s">
        <v>427</v>
      </c>
      <c r="D18" s="13">
        <v>101120</v>
      </c>
      <c r="E18" s="13"/>
      <c r="F18" s="13"/>
      <c r="G18" s="13"/>
      <c r="H18" s="13">
        <f>(D18*76.46%)*35%</f>
        <v>27061</v>
      </c>
      <c r="I18" s="13"/>
      <c r="J18" s="13"/>
      <c r="K18" s="13">
        <f t="shared" si="1"/>
        <v>101120</v>
      </c>
      <c r="L18" s="13">
        <f t="shared" si="2"/>
        <v>101120</v>
      </c>
      <c r="M18" s="160"/>
      <c r="N18" s="13"/>
      <c r="O18" s="13">
        <f t="shared" si="3"/>
        <v>0</v>
      </c>
      <c r="P18" s="13"/>
      <c r="Q18" s="13"/>
      <c r="R18" s="13">
        <f t="shared" si="4"/>
        <v>101120</v>
      </c>
      <c r="S18" s="14">
        <f t="shared" si="5"/>
        <v>101120</v>
      </c>
      <c r="T18" s="427"/>
      <c r="U18" s="83"/>
      <c r="X18" s="16"/>
      <c r="Z18" s="16"/>
      <c r="AA18" s="35"/>
    </row>
    <row r="19" spans="1:27" s="2" customFormat="1" ht="55.5" hidden="1" customHeight="1" outlineLevel="1" x14ac:dyDescent="0.2">
      <c r="A19" s="44"/>
      <c r="B19" s="112" t="s">
        <v>95</v>
      </c>
      <c r="C19" s="359" t="s">
        <v>428</v>
      </c>
      <c r="D19" s="13">
        <v>26340</v>
      </c>
      <c r="E19" s="13"/>
      <c r="F19" s="13"/>
      <c r="G19" s="13"/>
      <c r="H19" s="13">
        <f>(D19*76.46%)*35%</f>
        <v>7049</v>
      </c>
      <c r="I19" s="13"/>
      <c r="J19" s="13"/>
      <c r="K19" s="13">
        <f t="shared" si="1"/>
        <v>26340</v>
      </c>
      <c r="L19" s="13">
        <f t="shared" si="2"/>
        <v>26340</v>
      </c>
      <c r="M19" s="160"/>
      <c r="N19" s="13"/>
      <c r="O19" s="13">
        <f t="shared" si="3"/>
        <v>0</v>
      </c>
      <c r="P19" s="13"/>
      <c r="Q19" s="13"/>
      <c r="R19" s="13">
        <f t="shared" si="4"/>
        <v>26340</v>
      </c>
      <c r="S19" s="14">
        <f t="shared" si="5"/>
        <v>26340</v>
      </c>
      <c r="T19" s="427"/>
      <c r="U19" s="83"/>
      <c r="X19" s="16"/>
      <c r="Z19" s="16"/>
      <c r="AA19" s="35"/>
    </row>
    <row r="20" spans="1:27" s="99" customFormat="1" ht="21" customHeight="1" collapsed="1" x14ac:dyDescent="0.2">
      <c r="A20" s="360" t="s">
        <v>81</v>
      </c>
      <c r="B20" s="110" t="s">
        <v>429</v>
      </c>
      <c r="C20" s="110" t="s">
        <v>101</v>
      </c>
      <c r="D20" s="30">
        <f>SUM(D21:D25)</f>
        <v>62485910</v>
      </c>
      <c r="E20" s="30">
        <f t="shared" ref="E20:S20" si="6">SUM(E21:E25)</f>
        <v>0</v>
      </c>
      <c r="F20" s="30">
        <f t="shared" si="6"/>
        <v>0</v>
      </c>
      <c r="G20" s="30">
        <f t="shared" si="6"/>
        <v>0</v>
      </c>
      <c r="H20" s="30">
        <f t="shared" si="6"/>
        <v>16721855</v>
      </c>
      <c r="I20" s="30">
        <f t="shared" si="6"/>
        <v>0</v>
      </c>
      <c r="J20" s="30">
        <f t="shared" si="6"/>
        <v>0</v>
      </c>
      <c r="K20" s="30">
        <f t="shared" si="6"/>
        <v>62485910</v>
      </c>
      <c r="L20" s="30">
        <f t="shared" si="6"/>
        <v>62485910</v>
      </c>
      <c r="M20" s="176">
        <f>SUM(M21:M25)</f>
        <v>31554276</v>
      </c>
      <c r="N20" s="30">
        <f t="shared" si="6"/>
        <v>0</v>
      </c>
      <c r="O20" s="30">
        <f t="shared" si="6"/>
        <v>205340</v>
      </c>
      <c r="P20" s="30">
        <f t="shared" si="6"/>
        <v>0</v>
      </c>
      <c r="Q20" s="30">
        <f t="shared" si="6"/>
        <v>205340</v>
      </c>
      <c r="R20" s="30">
        <f t="shared" si="6"/>
        <v>94245526</v>
      </c>
      <c r="S20" s="31">
        <f t="shared" si="6"/>
        <v>62485910</v>
      </c>
      <c r="T20" s="428">
        <f>M24+M25</f>
        <v>27306</v>
      </c>
      <c r="U20" s="98"/>
      <c r="W20" s="100"/>
      <c r="X20" s="101"/>
      <c r="Z20" s="102"/>
      <c r="AA20" s="103"/>
    </row>
    <row r="21" spans="1:27" s="2" customFormat="1" ht="25.5" hidden="1" customHeight="1" outlineLevel="1" x14ac:dyDescent="0.2">
      <c r="A21" s="44"/>
      <c r="B21" s="112" t="s">
        <v>430</v>
      </c>
      <c r="C21" s="359" t="s">
        <v>431</v>
      </c>
      <c r="D21" s="13">
        <f>231760-Q21-M21</f>
        <v>24994</v>
      </c>
      <c r="E21" s="13">
        <v>0</v>
      </c>
      <c r="F21" s="13">
        <v>0</v>
      </c>
      <c r="G21" s="13">
        <v>0</v>
      </c>
      <c r="H21" s="13">
        <f>(D21*76.46%)*35%</f>
        <v>6689</v>
      </c>
      <c r="I21" s="13">
        <v>0</v>
      </c>
      <c r="J21" s="13">
        <v>0</v>
      </c>
      <c r="K21" s="13">
        <f>(D21+I21+J21)</f>
        <v>24994</v>
      </c>
      <c r="L21" s="13">
        <f>K21</f>
        <v>24994</v>
      </c>
      <c r="M21" s="160">
        <v>1426</v>
      </c>
      <c r="N21" s="13" t="s">
        <v>530</v>
      </c>
      <c r="O21" s="13">
        <f>P21+Q21</f>
        <v>205340</v>
      </c>
      <c r="P21" s="13"/>
      <c r="Q21" s="13">
        <v>205340</v>
      </c>
      <c r="R21" s="13">
        <f>L21+M21+O21</f>
        <v>231760</v>
      </c>
      <c r="S21" s="14">
        <f>L21+P21</f>
        <v>24994</v>
      </c>
      <c r="T21" s="427"/>
      <c r="U21" s="83"/>
      <c r="W21" s="22"/>
      <c r="X21" s="26"/>
      <c r="Z21" s="16"/>
      <c r="AA21" s="35"/>
    </row>
    <row r="22" spans="1:27" s="212" customFormat="1" ht="25.5" hidden="1" customHeight="1" outlineLevel="1" x14ac:dyDescent="0.2">
      <c r="A22" s="44"/>
      <c r="B22" s="455" t="s">
        <v>432</v>
      </c>
      <c r="C22" s="379" t="s">
        <v>440</v>
      </c>
      <c r="D22" s="13">
        <f>46861280*2-M22</f>
        <v>62197016</v>
      </c>
      <c r="E22" s="13">
        <v>0</v>
      </c>
      <c r="F22" s="13">
        <v>0</v>
      </c>
      <c r="G22" s="13">
        <v>0</v>
      </c>
      <c r="H22" s="13">
        <f>(D22*76.46%)*35%</f>
        <v>16644543</v>
      </c>
      <c r="I22" s="13">
        <v>0</v>
      </c>
      <c r="J22" s="13">
        <v>0</v>
      </c>
      <c r="K22" s="13">
        <f>(D22+I22+J22)</f>
        <v>62197016</v>
      </c>
      <c r="L22" s="13">
        <f>K22</f>
        <v>62197016</v>
      </c>
      <c r="M22" s="160">
        <f>15762772*2</f>
        <v>31525544</v>
      </c>
      <c r="N22" s="13" t="s">
        <v>529</v>
      </c>
      <c r="O22" s="13">
        <f>P22+Q22</f>
        <v>0</v>
      </c>
      <c r="P22" s="13"/>
      <c r="Q22" s="13"/>
      <c r="R22" s="13">
        <f>L22+M22+O22</f>
        <v>93722560</v>
      </c>
      <c r="S22" s="14">
        <f>L22+P22</f>
        <v>62197016</v>
      </c>
      <c r="T22" s="427"/>
      <c r="U22" s="211"/>
      <c r="W22" s="213"/>
      <c r="X22" s="214"/>
      <c r="Z22" s="215"/>
      <c r="AA22" s="216"/>
    </row>
    <row r="23" spans="1:27" s="2" customFormat="1" ht="25.5" hidden="1" customHeight="1" outlineLevel="1" x14ac:dyDescent="0.2">
      <c r="A23" s="44"/>
      <c r="B23" s="455" t="s">
        <v>433</v>
      </c>
      <c r="C23" s="379" t="s">
        <v>441</v>
      </c>
      <c r="D23" s="13">
        <f>66880*2</f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427"/>
      <c r="U23" s="83"/>
      <c r="W23" s="22"/>
      <c r="X23" s="26"/>
      <c r="Z23" s="16"/>
      <c r="AA23" s="35"/>
    </row>
    <row r="24" spans="1:27" s="2" customFormat="1" ht="38.25" hidden="1" customHeight="1" outlineLevel="1" x14ac:dyDescent="0.2">
      <c r="A24" s="44"/>
      <c r="B24" s="455" t="s">
        <v>434</v>
      </c>
      <c r="C24" s="379" t="s">
        <v>435</v>
      </c>
      <c r="D24" s="13">
        <v>104090</v>
      </c>
      <c r="E24" s="13">
        <v>0</v>
      </c>
      <c r="F24" s="13">
        <v>0</v>
      </c>
      <c r="G24" s="13">
        <v>0</v>
      </c>
      <c r="H24" s="13">
        <f>(D24*76.46%)*35%</f>
        <v>27856</v>
      </c>
      <c r="I24" s="13">
        <v>0</v>
      </c>
      <c r="J24" s="13">
        <v>0</v>
      </c>
      <c r="K24" s="13">
        <f>(D24+I24+J24)</f>
        <v>104090</v>
      </c>
      <c r="L24" s="13">
        <f>K24</f>
        <v>104090</v>
      </c>
      <c r="M24" s="160">
        <f>1223*200/9.11</f>
        <v>26850</v>
      </c>
      <c r="N24" s="13" t="s">
        <v>438</v>
      </c>
      <c r="O24" s="13">
        <f>P24+Q24</f>
        <v>0</v>
      </c>
      <c r="P24" s="13"/>
      <c r="Q24" s="13"/>
      <c r="R24" s="13">
        <f>L24+M24+O24</f>
        <v>130940</v>
      </c>
      <c r="S24" s="14">
        <f>L24+P24</f>
        <v>104090</v>
      </c>
      <c r="T24" s="427"/>
      <c r="U24" s="83"/>
      <c r="W24" s="22"/>
      <c r="X24" s="26"/>
      <c r="Z24" s="16"/>
      <c r="AA24" s="35"/>
    </row>
    <row r="25" spans="1:27" s="2" customFormat="1" ht="39" hidden="1" customHeight="1" outlineLevel="1" x14ac:dyDescent="0.2">
      <c r="A25" s="44"/>
      <c r="B25" s="455" t="s">
        <v>436</v>
      </c>
      <c r="C25" s="379" t="s">
        <v>437</v>
      </c>
      <c r="D25" s="13">
        <v>26050</v>
      </c>
      <c r="E25" s="13">
        <v>0</v>
      </c>
      <c r="F25" s="13">
        <v>0</v>
      </c>
      <c r="G25" s="13">
        <v>0</v>
      </c>
      <c r="H25" s="13">
        <f>(D25*76.46%)*35%</f>
        <v>6971</v>
      </c>
      <c r="I25" s="13">
        <v>0</v>
      </c>
      <c r="J25" s="13">
        <v>0</v>
      </c>
      <c r="K25" s="13">
        <f>(D25+I25+J25)</f>
        <v>26050</v>
      </c>
      <c r="L25" s="13">
        <f>K25</f>
        <v>26050</v>
      </c>
      <c r="M25" s="160">
        <f>20.75*200/9.11</f>
        <v>456</v>
      </c>
      <c r="N25" s="13" t="s">
        <v>439</v>
      </c>
      <c r="O25" s="13">
        <f>P25+Q25</f>
        <v>0</v>
      </c>
      <c r="P25" s="13"/>
      <c r="Q25" s="13"/>
      <c r="R25" s="13">
        <f>L25+M25+O25</f>
        <v>26506</v>
      </c>
      <c r="S25" s="14">
        <f>L25+P25</f>
        <v>26050</v>
      </c>
      <c r="T25" s="427"/>
      <c r="U25" s="83"/>
      <c r="W25" s="22"/>
      <c r="X25" s="26"/>
      <c r="Z25" s="16"/>
      <c r="AA25" s="35"/>
    </row>
    <row r="26" spans="1:27" s="2" customFormat="1" ht="26.25" customHeight="1" collapsed="1" thickBot="1" x14ac:dyDescent="0.25">
      <c r="A26" s="44"/>
      <c r="B26" s="110" t="s">
        <v>397</v>
      </c>
      <c r="C26" s="110" t="s">
        <v>398</v>
      </c>
      <c r="D26" s="30">
        <f>SUM(D27:D45)</f>
        <v>1357755</v>
      </c>
      <c r="E26" s="30">
        <f t="shared" ref="E26:S26" si="7">SUM(E27:E45)</f>
        <v>0</v>
      </c>
      <c r="F26" s="30">
        <f t="shared" si="7"/>
        <v>0</v>
      </c>
      <c r="G26" s="30">
        <f t="shared" si="7"/>
        <v>0</v>
      </c>
      <c r="H26" s="30">
        <f t="shared" si="7"/>
        <v>481551</v>
      </c>
      <c r="I26" s="30">
        <f t="shared" si="7"/>
        <v>0</v>
      </c>
      <c r="J26" s="30">
        <f t="shared" si="7"/>
        <v>0</v>
      </c>
      <c r="K26" s="30">
        <f t="shared" si="7"/>
        <v>1357755</v>
      </c>
      <c r="L26" s="30">
        <f t="shared" si="7"/>
        <v>1357755</v>
      </c>
      <c r="M26" s="176">
        <f t="shared" si="7"/>
        <v>517287</v>
      </c>
      <c r="N26" s="30">
        <f t="shared" si="7"/>
        <v>0</v>
      </c>
      <c r="O26" s="30">
        <f t="shared" si="7"/>
        <v>1881360</v>
      </c>
      <c r="P26" s="30">
        <f t="shared" si="7"/>
        <v>93580</v>
      </c>
      <c r="Q26" s="30">
        <f t="shared" si="7"/>
        <v>1787780</v>
      </c>
      <c r="R26" s="30">
        <f t="shared" si="7"/>
        <v>3756402</v>
      </c>
      <c r="S26" s="31">
        <f t="shared" si="7"/>
        <v>1451335</v>
      </c>
      <c r="T26" s="428">
        <f>M44+M45</f>
        <v>75592</v>
      </c>
      <c r="U26" s="83"/>
      <c r="V26" s="20"/>
      <c r="W26" s="21"/>
      <c r="X26" s="32"/>
      <c r="Z26" s="32"/>
      <c r="AA26" s="32"/>
    </row>
    <row r="27" spans="1:27" s="212" customFormat="1" ht="267.75" hidden="1" outlineLevel="1" x14ac:dyDescent="0.2">
      <c r="A27" s="5"/>
      <c r="B27" s="10" t="s">
        <v>166</v>
      </c>
      <c r="C27" s="9" t="s">
        <v>167</v>
      </c>
      <c r="D27" s="13">
        <f>557230-M27</f>
        <v>280292</v>
      </c>
      <c r="E27" s="13">
        <v>0</v>
      </c>
      <c r="F27" s="13">
        <v>0</v>
      </c>
      <c r="G27" s="13">
        <v>0</v>
      </c>
      <c r="H27" s="13">
        <f>(557230*76.46%)*35%</f>
        <v>149120</v>
      </c>
      <c r="I27" s="13">
        <v>0</v>
      </c>
      <c r="J27" s="13">
        <v>0</v>
      </c>
      <c r="K27" s="13">
        <f t="shared" ref="K27:K42" si="8">(D27+I27+J27)</f>
        <v>280292</v>
      </c>
      <c r="L27" s="13">
        <f t="shared" ref="L27:L42" si="9">K27</f>
        <v>280292</v>
      </c>
      <c r="M27" s="160">
        <f>(557230*76.46%)*65%</f>
        <v>276938</v>
      </c>
      <c r="N27" s="13"/>
      <c r="O27" s="13">
        <f t="shared" ref="O27:O45" si="10">P27+Q27</f>
        <v>0</v>
      </c>
      <c r="P27" s="13"/>
      <c r="Q27" s="13"/>
      <c r="R27" s="13">
        <f t="shared" ref="R27:R42" si="11">L27+M27+O27</f>
        <v>557230</v>
      </c>
      <c r="S27" s="14">
        <f t="shared" ref="S27:S42" si="12">L27+P27</f>
        <v>280292</v>
      </c>
      <c r="T27" s="427"/>
      <c r="U27" s="211">
        <v>1000</v>
      </c>
      <c r="W27" s="217"/>
      <c r="X27" s="218"/>
      <c r="Z27" s="215"/>
      <c r="AA27" s="216"/>
    </row>
    <row r="28" spans="1:27" s="2" customFormat="1" ht="51.75" hidden="1" customHeight="1" outlineLevel="1" x14ac:dyDescent="0.2">
      <c r="A28" s="5"/>
      <c r="B28" s="10" t="s">
        <v>137</v>
      </c>
      <c r="C28" s="9" t="s">
        <v>168</v>
      </c>
      <c r="D28" s="13">
        <v>10500</v>
      </c>
      <c r="E28" s="13">
        <v>0</v>
      </c>
      <c r="F28" s="13">
        <v>0</v>
      </c>
      <c r="G28" s="13">
        <v>0</v>
      </c>
      <c r="H28" s="13">
        <f t="shared" ref="H28:H39" si="13">(D28*76.46%)*35%</f>
        <v>2810</v>
      </c>
      <c r="I28" s="13">
        <v>0</v>
      </c>
      <c r="J28" s="13">
        <v>0</v>
      </c>
      <c r="K28" s="13">
        <f t="shared" si="8"/>
        <v>10500</v>
      </c>
      <c r="L28" s="13">
        <f t="shared" si="9"/>
        <v>10500</v>
      </c>
      <c r="M28" s="160"/>
      <c r="N28" s="13"/>
      <c r="O28" s="13">
        <f t="shared" si="10"/>
        <v>0</v>
      </c>
      <c r="P28" s="13"/>
      <c r="Q28" s="13"/>
      <c r="R28" s="13">
        <f t="shared" si="11"/>
        <v>10500</v>
      </c>
      <c r="S28" s="14">
        <f t="shared" si="12"/>
        <v>10500</v>
      </c>
      <c r="T28" s="427"/>
      <c r="U28" s="83"/>
      <c r="X28" s="16"/>
      <c r="Z28" s="16"/>
      <c r="AA28" s="35"/>
    </row>
    <row r="29" spans="1:27" s="2" customFormat="1" ht="114.75" hidden="1" outlineLevel="1" x14ac:dyDescent="0.2">
      <c r="A29" s="5"/>
      <c r="B29" s="10" t="s">
        <v>169</v>
      </c>
      <c r="C29" s="9" t="s">
        <v>170</v>
      </c>
      <c r="D29" s="13">
        <f>474510-Q29</f>
        <v>104480</v>
      </c>
      <c r="E29" s="13">
        <v>0</v>
      </c>
      <c r="F29" s="13">
        <v>0</v>
      </c>
      <c r="G29" s="13">
        <v>0</v>
      </c>
      <c r="H29" s="13">
        <f t="shared" si="13"/>
        <v>27960</v>
      </c>
      <c r="I29" s="13">
        <v>0</v>
      </c>
      <c r="J29" s="13">
        <v>0</v>
      </c>
      <c r="K29" s="13">
        <f t="shared" si="8"/>
        <v>104480</v>
      </c>
      <c r="L29" s="13">
        <f t="shared" si="9"/>
        <v>104480</v>
      </c>
      <c r="M29" s="160"/>
      <c r="N29" s="13"/>
      <c r="O29" s="13">
        <f t="shared" si="10"/>
        <v>370030</v>
      </c>
      <c r="P29" s="13"/>
      <c r="Q29" s="13">
        <v>370030</v>
      </c>
      <c r="R29" s="13">
        <f t="shared" si="11"/>
        <v>474510</v>
      </c>
      <c r="S29" s="14">
        <f t="shared" si="12"/>
        <v>104480</v>
      </c>
      <c r="T29" s="427"/>
      <c r="U29" s="83"/>
      <c r="X29" s="16"/>
      <c r="Z29" s="16"/>
      <c r="AA29" s="35"/>
    </row>
    <row r="30" spans="1:27" s="2" customFormat="1" ht="39" hidden="1" customHeight="1" outlineLevel="1" x14ac:dyDescent="0.2">
      <c r="A30" s="5"/>
      <c r="B30" s="10" t="s">
        <v>399</v>
      </c>
      <c r="C30" s="9" t="s">
        <v>172</v>
      </c>
      <c r="D30" s="13">
        <f>360520-Q30</f>
        <v>7480</v>
      </c>
      <c r="E30" s="13">
        <v>0</v>
      </c>
      <c r="F30" s="13">
        <v>0</v>
      </c>
      <c r="G30" s="13">
        <v>0</v>
      </c>
      <c r="H30" s="13">
        <f t="shared" si="13"/>
        <v>2002</v>
      </c>
      <c r="I30" s="13">
        <v>0</v>
      </c>
      <c r="J30" s="13">
        <v>0</v>
      </c>
      <c r="K30" s="13">
        <f t="shared" si="8"/>
        <v>7480</v>
      </c>
      <c r="L30" s="13">
        <f t="shared" si="9"/>
        <v>7480</v>
      </c>
      <c r="M30" s="160"/>
      <c r="N30" s="13"/>
      <c r="O30" s="13">
        <f t="shared" si="10"/>
        <v>353040</v>
      </c>
      <c r="P30" s="13"/>
      <c r="Q30" s="13">
        <v>353040</v>
      </c>
      <c r="R30" s="13">
        <f t="shared" si="11"/>
        <v>360520</v>
      </c>
      <c r="S30" s="14">
        <f t="shared" si="12"/>
        <v>7480</v>
      </c>
      <c r="T30" s="427"/>
      <c r="U30" s="83"/>
      <c r="X30" s="16"/>
      <c r="Z30" s="16"/>
      <c r="AA30" s="35"/>
    </row>
    <row r="31" spans="1:27" s="2" customFormat="1" ht="153" hidden="1" outlineLevel="1" x14ac:dyDescent="0.2">
      <c r="A31" s="5"/>
      <c r="B31" s="10" t="s">
        <v>107</v>
      </c>
      <c r="C31" s="9" t="s">
        <v>173</v>
      </c>
      <c r="D31" s="13">
        <f>15370-Q31</f>
        <v>350</v>
      </c>
      <c r="E31" s="13">
        <v>0</v>
      </c>
      <c r="F31" s="13">
        <v>0</v>
      </c>
      <c r="G31" s="13">
        <v>0</v>
      </c>
      <c r="H31" s="13">
        <f t="shared" si="13"/>
        <v>94</v>
      </c>
      <c r="I31" s="13">
        <v>0</v>
      </c>
      <c r="J31" s="13">
        <v>0</v>
      </c>
      <c r="K31" s="13">
        <f t="shared" si="8"/>
        <v>350</v>
      </c>
      <c r="L31" s="13">
        <f t="shared" si="9"/>
        <v>350</v>
      </c>
      <c r="M31" s="160"/>
      <c r="N31" s="13"/>
      <c r="O31" s="13">
        <f t="shared" si="10"/>
        <v>15020</v>
      </c>
      <c r="P31" s="13"/>
      <c r="Q31" s="13">
        <v>15020</v>
      </c>
      <c r="R31" s="13">
        <f t="shared" si="11"/>
        <v>15370</v>
      </c>
      <c r="S31" s="14">
        <f t="shared" si="12"/>
        <v>350</v>
      </c>
      <c r="T31" s="427"/>
      <c r="U31" s="83"/>
      <c r="X31" s="16"/>
      <c r="Z31" s="16"/>
      <c r="AA31" s="35"/>
    </row>
    <row r="32" spans="1:27" s="2" customFormat="1" ht="140.25" hidden="1" outlineLevel="1" x14ac:dyDescent="0.2">
      <c r="A32" s="5"/>
      <c r="B32" s="10" t="s">
        <v>293</v>
      </c>
      <c r="C32" s="9" t="s">
        <v>294</v>
      </c>
      <c r="D32" s="13">
        <v>56410</v>
      </c>
      <c r="E32" s="13">
        <v>0</v>
      </c>
      <c r="F32" s="13">
        <v>0</v>
      </c>
      <c r="G32" s="13">
        <v>0</v>
      </c>
      <c r="H32" s="13">
        <f t="shared" si="13"/>
        <v>15096</v>
      </c>
      <c r="I32" s="13">
        <v>0</v>
      </c>
      <c r="J32" s="13">
        <v>0</v>
      </c>
      <c r="K32" s="13">
        <f t="shared" si="8"/>
        <v>56410</v>
      </c>
      <c r="L32" s="13">
        <f t="shared" si="9"/>
        <v>56410</v>
      </c>
      <c r="M32" s="160"/>
      <c r="N32" s="13"/>
      <c r="O32" s="13">
        <f t="shared" si="10"/>
        <v>0</v>
      </c>
      <c r="P32" s="13"/>
      <c r="Q32" s="13"/>
      <c r="R32" s="13">
        <f t="shared" si="11"/>
        <v>56410</v>
      </c>
      <c r="S32" s="14">
        <f t="shared" si="12"/>
        <v>56410</v>
      </c>
      <c r="T32" s="427"/>
      <c r="U32" s="83"/>
      <c r="X32" s="16"/>
      <c r="Z32" s="16"/>
      <c r="AA32" s="35"/>
    </row>
    <row r="33" spans="1:28" s="2" customFormat="1" ht="81.75" hidden="1" customHeight="1" outlineLevel="1" x14ac:dyDescent="0.2">
      <c r="A33" s="5"/>
      <c r="B33" s="10" t="s">
        <v>137</v>
      </c>
      <c r="C33" s="9" t="s">
        <v>295</v>
      </c>
      <c r="D33" s="13">
        <v>10500</v>
      </c>
      <c r="E33" s="13">
        <v>0</v>
      </c>
      <c r="F33" s="13">
        <v>0</v>
      </c>
      <c r="G33" s="13">
        <v>0</v>
      </c>
      <c r="H33" s="13">
        <f t="shared" si="13"/>
        <v>2810</v>
      </c>
      <c r="I33" s="13">
        <v>0</v>
      </c>
      <c r="J33" s="13">
        <v>0</v>
      </c>
      <c r="K33" s="13">
        <f t="shared" si="8"/>
        <v>10500</v>
      </c>
      <c r="L33" s="13">
        <f t="shared" si="9"/>
        <v>10500</v>
      </c>
      <c r="M33" s="160"/>
      <c r="N33" s="13"/>
      <c r="O33" s="13">
        <f t="shared" si="10"/>
        <v>0</v>
      </c>
      <c r="P33" s="13"/>
      <c r="Q33" s="13"/>
      <c r="R33" s="13">
        <f t="shared" si="11"/>
        <v>10500</v>
      </c>
      <c r="S33" s="14">
        <f t="shared" si="12"/>
        <v>10500</v>
      </c>
      <c r="T33" s="427"/>
      <c r="U33" s="83"/>
      <c r="X33" s="16"/>
      <c r="Z33" s="16"/>
      <c r="AA33" s="35"/>
    </row>
    <row r="34" spans="1:28" s="2" customFormat="1" ht="140.25" hidden="1" outlineLevel="1" x14ac:dyDescent="0.2">
      <c r="A34" s="5"/>
      <c r="B34" s="10" t="s">
        <v>138</v>
      </c>
      <c r="C34" s="9" t="s">
        <v>296</v>
      </c>
      <c r="D34" s="13">
        <f>1011710-Q34</f>
        <v>13800</v>
      </c>
      <c r="E34" s="13">
        <v>0</v>
      </c>
      <c r="F34" s="13">
        <v>0</v>
      </c>
      <c r="G34" s="13">
        <v>0</v>
      </c>
      <c r="H34" s="13">
        <f t="shared" si="13"/>
        <v>3693</v>
      </c>
      <c r="I34" s="13">
        <v>0</v>
      </c>
      <c r="J34" s="13">
        <v>0</v>
      </c>
      <c r="K34" s="13">
        <f t="shared" si="8"/>
        <v>13800</v>
      </c>
      <c r="L34" s="13">
        <f t="shared" si="9"/>
        <v>13800</v>
      </c>
      <c r="M34" s="160"/>
      <c r="N34" s="13"/>
      <c r="O34" s="13">
        <f t="shared" si="10"/>
        <v>997910</v>
      </c>
      <c r="P34" s="13"/>
      <c r="Q34" s="13">
        <v>997910</v>
      </c>
      <c r="R34" s="13">
        <f t="shared" si="11"/>
        <v>1011710</v>
      </c>
      <c r="S34" s="14">
        <f t="shared" si="12"/>
        <v>13800</v>
      </c>
      <c r="T34" s="427"/>
      <c r="U34" s="83"/>
      <c r="X34" s="16"/>
      <c r="Z34" s="16"/>
      <c r="AA34" s="35"/>
    </row>
    <row r="35" spans="1:28" s="2" customFormat="1" ht="114.75" hidden="1" outlineLevel="1" x14ac:dyDescent="0.2">
      <c r="A35" s="5"/>
      <c r="B35" s="10" t="s">
        <v>139</v>
      </c>
      <c r="C35" s="9" t="s">
        <v>297</v>
      </c>
      <c r="D35" s="13">
        <v>5880</v>
      </c>
      <c r="E35" s="13">
        <v>0</v>
      </c>
      <c r="F35" s="13">
        <v>0</v>
      </c>
      <c r="G35" s="13">
        <v>0</v>
      </c>
      <c r="H35" s="13">
        <f t="shared" si="13"/>
        <v>1574</v>
      </c>
      <c r="I35" s="13">
        <v>0</v>
      </c>
      <c r="J35" s="13">
        <v>0</v>
      </c>
      <c r="K35" s="13">
        <f t="shared" si="8"/>
        <v>5880</v>
      </c>
      <c r="L35" s="13">
        <f t="shared" si="9"/>
        <v>5880</v>
      </c>
      <c r="M35" s="160"/>
      <c r="N35" s="13"/>
      <c r="O35" s="13">
        <f t="shared" si="10"/>
        <v>0</v>
      </c>
      <c r="P35" s="13"/>
      <c r="Q35" s="13"/>
      <c r="R35" s="13">
        <f t="shared" si="11"/>
        <v>5880</v>
      </c>
      <c r="S35" s="14">
        <f t="shared" si="12"/>
        <v>5880</v>
      </c>
      <c r="T35" s="427"/>
      <c r="U35" s="83"/>
      <c r="X35" s="16"/>
      <c r="Z35" s="16"/>
      <c r="AA35" s="35"/>
    </row>
    <row r="36" spans="1:28" s="2" customFormat="1" ht="114.75" hidden="1" outlineLevel="1" x14ac:dyDescent="0.2">
      <c r="A36" s="5"/>
      <c r="B36" s="10" t="s">
        <v>140</v>
      </c>
      <c r="C36" s="9" t="s">
        <v>298</v>
      </c>
      <c r="D36" s="13">
        <f>6110-Q36</f>
        <v>5930</v>
      </c>
      <c r="E36" s="13">
        <v>0</v>
      </c>
      <c r="F36" s="13">
        <v>0</v>
      </c>
      <c r="G36" s="13">
        <v>0</v>
      </c>
      <c r="H36" s="13">
        <f t="shared" si="13"/>
        <v>1587</v>
      </c>
      <c r="I36" s="13">
        <v>0</v>
      </c>
      <c r="J36" s="13">
        <v>0</v>
      </c>
      <c r="K36" s="13">
        <f t="shared" si="8"/>
        <v>5930</v>
      </c>
      <c r="L36" s="13">
        <f t="shared" si="9"/>
        <v>5930</v>
      </c>
      <c r="M36" s="160"/>
      <c r="N36" s="13"/>
      <c r="O36" s="13">
        <f t="shared" si="10"/>
        <v>180</v>
      </c>
      <c r="P36" s="13"/>
      <c r="Q36" s="13">
        <v>180</v>
      </c>
      <c r="R36" s="13">
        <f t="shared" si="11"/>
        <v>6110</v>
      </c>
      <c r="S36" s="14">
        <f t="shared" si="12"/>
        <v>5930</v>
      </c>
      <c r="T36" s="427"/>
      <c r="U36" s="83"/>
      <c r="X36" s="16"/>
      <c r="Z36" s="16"/>
      <c r="AA36" s="35"/>
    </row>
    <row r="37" spans="1:28" s="212" customFormat="1" ht="216.75" hidden="1" outlineLevel="1" x14ac:dyDescent="0.2">
      <c r="A37" s="5"/>
      <c r="B37" s="10" t="s">
        <v>126</v>
      </c>
      <c r="C37" s="9" t="s">
        <v>299</v>
      </c>
      <c r="D37" s="13">
        <f>54110-Q37</f>
        <v>54110</v>
      </c>
      <c r="E37" s="13">
        <v>0</v>
      </c>
      <c r="F37" s="13">
        <v>0</v>
      </c>
      <c r="G37" s="13">
        <v>0</v>
      </c>
      <c r="H37" s="13">
        <f t="shared" si="13"/>
        <v>14480</v>
      </c>
      <c r="I37" s="13">
        <v>0</v>
      </c>
      <c r="J37" s="13">
        <v>0</v>
      </c>
      <c r="K37" s="13">
        <f t="shared" si="8"/>
        <v>54110</v>
      </c>
      <c r="L37" s="13">
        <f>K37</f>
        <v>54110</v>
      </c>
      <c r="M37" s="160"/>
      <c r="N37" s="13"/>
      <c r="O37" s="13">
        <f t="shared" si="10"/>
        <v>23920</v>
      </c>
      <c r="P37" s="13">
        <v>23920</v>
      </c>
      <c r="Q37" s="13"/>
      <c r="R37" s="13">
        <f t="shared" si="11"/>
        <v>78030</v>
      </c>
      <c r="S37" s="14">
        <f t="shared" si="12"/>
        <v>78030</v>
      </c>
      <c r="T37" s="427"/>
      <c r="U37" s="211"/>
      <c r="X37" s="215"/>
      <c r="Z37" s="215"/>
      <c r="AA37" s="216"/>
    </row>
    <row r="38" spans="1:28" s="2" customFormat="1" ht="178.5" hidden="1" outlineLevel="1" x14ac:dyDescent="0.2">
      <c r="A38" s="5"/>
      <c r="B38" s="10" t="s">
        <v>400</v>
      </c>
      <c r="C38" s="9" t="s">
        <v>401</v>
      </c>
      <c r="D38" s="13">
        <v>155660</v>
      </c>
      <c r="E38" s="13">
        <v>0</v>
      </c>
      <c r="F38" s="13">
        <v>0</v>
      </c>
      <c r="G38" s="13">
        <v>0</v>
      </c>
      <c r="H38" s="13">
        <f t="shared" si="13"/>
        <v>41656</v>
      </c>
      <c r="I38" s="13">
        <v>0</v>
      </c>
      <c r="J38" s="13">
        <v>0</v>
      </c>
      <c r="K38" s="13">
        <f t="shared" si="8"/>
        <v>155660</v>
      </c>
      <c r="L38" s="13">
        <f t="shared" si="9"/>
        <v>155660</v>
      </c>
      <c r="M38" s="160"/>
      <c r="N38" s="13"/>
      <c r="O38" s="13">
        <f t="shared" si="10"/>
        <v>0</v>
      </c>
      <c r="P38" s="13"/>
      <c r="Q38" s="13"/>
      <c r="R38" s="13">
        <f t="shared" si="11"/>
        <v>155660</v>
      </c>
      <c r="S38" s="14">
        <f t="shared" si="12"/>
        <v>155660</v>
      </c>
      <c r="T38" s="427"/>
      <c r="U38" s="83"/>
      <c r="X38" s="16"/>
      <c r="Z38" s="16"/>
      <c r="AA38" s="35"/>
    </row>
    <row r="39" spans="1:28" s="2" customFormat="1" ht="73.5" hidden="1" customHeight="1" outlineLevel="1" x14ac:dyDescent="0.2">
      <c r="A39" s="5"/>
      <c r="B39" s="10" t="s">
        <v>142</v>
      </c>
      <c r="C39" s="9" t="s">
        <v>178</v>
      </c>
      <c r="D39" s="13">
        <v>9770</v>
      </c>
      <c r="E39" s="13">
        <v>0</v>
      </c>
      <c r="F39" s="13">
        <v>0</v>
      </c>
      <c r="G39" s="13">
        <v>0</v>
      </c>
      <c r="H39" s="13">
        <f t="shared" si="13"/>
        <v>2615</v>
      </c>
      <c r="I39" s="13">
        <v>0</v>
      </c>
      <c r="J39" s="13">
        <v>0</v>
      </c>
      <c r="K39" s="13">
        <f t="shared" si="8"/>
        <v>9770</v>
      </c>
      <c r="L39" s="13">
        <f t="shared" si="9"/>
        <v>9770</v>
      </c>
      <c r="M39" s="160"/>
      <c r="N39" s="13"/>
      <c r="O39" s="13">
        <f t="shared" si="10"/>
        <v>0</v>
      </c>
      <c r="P39" s="13"/>
      <c r="Q39" s="13"/>
      <c r="R39" s="13">
        <f t="shared" si="11"/>
        <v>9770</v>
      </c>
      <c r="S39" s="14">
        <f t="shared" si="12"/>
        <v>9770</v>
      </c>
      <c r="T39" s="427"/>
      <c r="U39" s="83"/>
      <c r="X39" s="16"/>
      <c r="Z39" s="16"/>
      <c r="AA39" s="35"/>
    </row>
    <row r="40" spans="1:28" s="212" customFormat="1" ht="293.25" hidden="1" outlineLevel="1" x14ac:dyDescent="0.2">
      <c r="A40" s="5"/>
      <c r="B40" s="10" t="s">
        <v>402</v>
      </c>
      <c r="C40" s="9" t="s">
        <v>403</v>
      </c>
      <c r="D40" s="13">
        <f>127510-M40</f>
        <v>64139</v>
      </c>
      <c r="E40" s="13">
        <v>0</v>
      </c>
      <c r="F40" s="13">
        <v>0</v>
      </c>
      <c r="G40" s="13">
        <v>0</v>
      </c>
      <c r="H40" s="13">
        <f>(127510*76.46%)*35%</f>
        <v>34123</v>
      </c>
      <c r="I40" s="13">
        <v>0</v>
      </c>
      <c r="J40" s="13">
        <v>0</v>
      </c>
      <c r="K40" s="13">
        <f t="shared" si="8"/>
        <v>64139</v>
      </c>
      <c r="L40" s="13">
        <f t="shared" si="9"/>
        <v>64139</v>
      </c>
      <c r="M40" s="160">
        <f>(127510*76.46%)*65%</f>
        <v>63371</v>
      </c>
      <c r="N40" s="13"/>
      <c r="O40" s="13">
        <f t="shared" si="10"/>
        <v>0</v>
      </c>
      <c r="P40" s="13"/>
      <c r="Q40" s="13"/>
      <c r="R40" s="13">
        <f t="shared" si="11"/>
        <v>127510</v>
      </c>
      <c r="S40" s="14">
        <f t="shared" si="12"/>
        <v>64139</v>
      </c>
      <c r="T40" s="427"/>
      <c r="U40" s="211"/>
      <c r="X40" s="215"/>
      <c r="Z40" s="215"/>
      <c r="AA40" s="216"/>
    </row>
    <row r="41" spans="1:28" s="2" customFormat="1" ht="127.5" hidden="1" outlineLevel="1" x14ac:dyDescent="0.2">
      <c r="A41" s="5"/>
      <c r="B41" s="10" t="s">
        <v>404</v>
      </c>
      <c r="C41" s="9" t="s">
        <v>405</v>
      </c>
      <c r="D41" s="13">
        <v>77950</v>
      </c>
      <c r="E41" s="13">
        <v>0</v>
      </c>
      <c r="F41" s="13">
        <v>0</v>
      </c>
      <c r="G41" s="13">
        <v>0</v>
      </c>
      <c r="H41" s="13">
        <f>(D41*76.46%)*35%</f>
        <v>20860</v>
      </c>
      <c r="I41" s="13">
        <v>0</v>
      </c>
      <c r="J41" s="13">
        <v>0</v>
      </c>
      <c r="K41" s="13">
        <f t="shared" si="8"/>
        <v>77950</v>
      </c>
      <c r="L41" s="13">
        <f t="shared" si="9"/>
        <v>77950</v>
      </c>
      <c r="M41" s="160"/>
      <c r="N41" s="13"/>
      <c r="O41" s="13">
        <f t="shared" si="10"/>
        <v>0</v>
      </c>
      <c r="P41" s="13"/>
      <c r="Q41" s="13"/>
      <c r="R41" s="13">
        <f>L41+M41+O41</f>
        <v>77950</v>
      </c>
      <c r="S41" s="14">
        <f t="shared" si="12"/>
        <v>77950</v>
      </c>
      <c r="T41" s="427"/>
      <c r="U41" s="83"/>
      <c r="X41" s="16"/>
      <c r="Z41" s="16"/>
      <c r="AA41" s="35"/>
    </row>
    <row r="42" spans="1:28" s="212" customFormat="1" ht="140.25" hidden="1" outlineLevel="1" x14ac:dyDescent="0.2">
      <c r="A42" s="5"/>
      <c r="B42" s="10" t="s">
        <v>183</v>
      </c>
      <c r="C42" s="9" t="s">
        <v>184</v>
      </c>
      <c r="D42" s="13">
        <f>96890-Q42</f>
        <v>96890</v>
      </c>
      <c r="E42" s="13">
        <v>0</v>
      </c>
      <c r="F42" s="13">
        <v>0</v>
      </c>
      <c r="G42" s="13">
        <v>0</v>
      </c>
      <c r="H42" s="13">
        <f>(D42*76.46%)*35%</f>
        <v>25929</v>
      </c>
      <c r="I42" s="13">
        <v>0</v>
      </c>
      <c r="J42" s="13">
        <v>0</v>
      </c>
      <c r="K42" s="13">
        <f t="shared" si="8"/>
        <v>96890</v>
      </c>
      <c r="L42" s="13">
        <f t="shared" si="9"/>
        <v>96890</v>
      </c>
      <c r="M42" s="160"/>
      <c r="N42" s="13"/>
      <c r="O42" s="13">
        <f t="shared" si="10"/>
        <v>69660</v>
      </c>
      <c r="P42" s="13">
        <v>69660</v>
      </c>
      <c r="Q42" s="13"/>
      <c r="R42" s="13">
        <f t="shared" si="11"/>
        <v>166550</v>
      </c>
      <c r="S42" s="14">
        <f t="shared" si="12"/>
        <v>166550</v>
      </c>
      <c r="T42" s="427"/>
      <c r="U42" s="211"/>
      <c r="X42" s="215"/>
      <c r="Z42" s="215"/>
      <c r="AA42" s="216"/>
    </row>
    <row r="43" spans="1:28" s="212" customFormat="1" ht="153" hidden="1" outlineLevel="1" x14ac:dyDescent="0.2">
      <c r="A43" s="5"/>
      <c r="B43" s="10" t="s">
        <v>187</v>
      </c>
      <c r="C43" s="9" t="s">
        <v>188</v>
      </c>
      <c r="D43" s="13">
        <f>255600-Q43-M43</f>
        <v>102614</v>
      </c>
      <c r="E43" s="13">
        <v>0</v>
      </c>
      <c r="F43" s="13">
        <v>0</v>
      </c>
      <c r="G43" s="13">
        <v>0</v>
      </c>
      <c r="H43" s="13">
        <f>(204000*76.46%)*35%</f>
        <v>54592</v>
      </c>
      <c r="I43" s="13">
        <v>0</v>
      </c>
      <c r="J43" s="13">
        <v>0</v>
      </c>
      <c r="K43" s="13">
        <f>(D43+I43+J43)</f>
        <v>102614</v>
      </c>
      <c r="L43" s="13">
        <f>K43</f>
        <v>102614</v>
      </c>
      <c r="M43" s="160">
        <f>(204000*76.46%)*65%</f>
        <v>101386</v>
      </c>
      <c r="N43" s="13"/>
      <c r="O43" s="13">
        <f t="shared" si="10"/>
        <v>51600</v>
      </c>
      <c r="P43" s="13"/>
      <c r="Q43" s="13">
        <v>51600</v>
      </c>
      <c r="R43" s="13">
        <f>L43+M43+O43</f>
        <v>255600</v>
      </c>
      <c r="S43" s="14">
        <f>L43+P43</f>
        <v>102614</v>
      </c>
      <c r="T43" s="427"/>
      <c r="U43" s="211"/>
      <c r="X43" s="215"/>
      <c r="Z43" s="215"/>
      <c r="AA43" s="216"/>
    </row>
    <row r="44" spans="1:28" s="2" customFormat="1" ht="39" hidden="1" customHeight="1" outlineLevel="1" x14ac:dyDescent="0.2">
      <c r="A44" s="5"/>
      <c r="B44" s="10" t="s">
        <v>406</v>
      </c>
      <c r="C44" s="9" t="s">
        <v>407</v>
      </c>
      <c r="D44" s="13">
        <v>275140</v>
      </c>
      <c r="E44" s="13">
        <v>0</v>
      </c>
      <c r="F44" s="13">
        <v>0</v>
      </c>
      <c r="G44" s="13">
        <v>0</v>
      </c>
      <c r="H44" s="13">
        <f>(D44*76.46%)*35%</f>
        <v>73630</v>
      </c>
      <c r="I44" s="13">
        <v>0</v>
      </c>
      <c r="J44" s="13">
        <v>0</v>
      </c>
      <c r="K44" s="13">
        <f>(D44+I44+J44)</f>
        <v>275140</v>
      </c>
      <c r="L44" s="13">
        <f>K44</f>
        <v>275140</v>
      </c>
      <c r="M44" s="160">
        <f>3403*200/9.11</f>
        <v>74709</v>
      </c>
      <c r="N44" s="13" t="s">
        <v>410</v>
      </c>
      <c r="O44" s="13">
        <f t="shared" si="10"/>
        <v>0</v>
      </c>
      <c r="P44" s="13"/>
      <c r="Q44" s="13"/>
      <c r="R44" s="13">
        <f>L44+M44+O44</f>
        <v>349849</v>
      </c>
      <c r="S44" s="14">
        <f>L44+P44</f>
        <v>275140</v>
      </c>
      <c r="T44" s="427"/>
      <c r="U44" s="83"/>
      <c r="X44" s="16"/>
      <c r="Z44" s="16"/>
      <c r="AA44" s="35"/>
    </row>
    <row r="45" spans="1:28" s="2" customFormat="1" ht="39" hidden="1" customHeight="1" outlineLevel="1" thickBot="1" x14ac:dyDescent="0.25">
      <c r="A45" s="5"/>
      <c r="B45" s="10" t="s">
        <v>408</v>
      </c>
      <c r="C45" s="9" t="s">
        <v>409</v>
      </c>
      <c r="D45" s="13">
        <v>25860</v>
      </c>
      <c r="E45" s="13">
        <v>0</v>
      </c>
      <c r="F45" s="13">
        <v>0</v>
      </c>
      <c r="G45" s="13">
        <v>0</v>
      </c>
      <c r="H45" s="13">
        <f>(D45*76.46%)*35%</f>
        <v>6920</v>
      </c>
      <c r="I45" s="13">
        <v>0</v>
      </c>
      <c r="J45" s="13">
        <v>0</v>
      </c>
      <c r="K45" s="13">
        <f>(D45+I45+J45)</f>
        <v>25860</v>
      </c>
      <c r="L45" s="13">
        <f>K45</f>
        <v>25860</v>
      </c>
      <c r="M45" s="160">
        <f>40.2*200/9.11</f>
        <v>883</v>
      </c>
      <c r="N45" s="13" t="s">
        <v>411</v>
      </c>
      <c r="O45" s="13">
        <f t="shared" si="10"/>
        <v>0</v>
      </c>
      <c r="P45" s="13"/>
      <c r="Q45" s="13"/>
      <c r="R45" s="13">
        <f>L45+M45+O45</f>
        <v>26743</v>
      </c>
      <c r="S45" s="14">
        <f>L45+P45</f>
        <v>25860</v>
      </c>
      <c r="T45" s="427"/>
      <c r="U45" s="83"/>
      <c r="X45" s="16"/>
      <c r="Z45" s="16"/>
      <c r="AA45" s="35"/>
    </row>
    <row r="46" spans="1:28" s="2" customFormat="1" ht="15" customHeight="1" collapsed="1" thickBot="1" x14ac:dyDescent="0.25">
      <c r="A46" s="27"/>
      <c r="B46" s="868" t="s">
        <v>53</v>
      </c>
      <c r="C46" s="869"/>
      <c r="D46" s="28">
        <f t="shared" ref="D46:S46" si="14">SUM(D9,D20,D26)</f>
        <v>65568455</v>
      </c>
      <c r="E46" s="28">
        <f t="shared" si="14"/>
        <v>0</v>
      </c>
      <c r="F46" s="28">
        <f t="shared" si="14"/>
        <v>0</v>
      </c>
      <c r="G46" s="28">
        <f t="shared" si="14"/>
        <v>0</v>
      </c>
      <c r="H46" s="28">
        <f t="shared" si="14"/>
        <v>17664977</v>
      </c>
      <c r="I46" s="28">
        <f t="shared" si="14"/>
        <v>0</v>
      </c>
      <c r="J46" s="28">
        <f t="shared" si="14"/>
        <v>0</v>
      </c>
      <c r="K46" s="28">
        <f t="shared" si="14"/>
        <v>65568455</v>
      </c>
      <c r="L46" s="28">
        <f t="shared" si="14"/>
        <v>65568455</v>
      </c>
      <c r="M46" s="28">
        <f t="shared" si="14"/>
        <v>45788913</v>
      </c>
      <c r="N46" s="28">
        <f t="shared" si="14"/>
        <v>0</v>
      </c>
      <c r="O46" s="28">
        <f t="shared" si="14"/>
        <v>2086700</v>
      </c>
      <c r="P46" s="28">
        <f t="shared" si="14"/>
        <v>93580</v>
      </c>
      <c r="Q46" s="28">
        <f t="shared" si="14"/>
        <v>1993120</v>
      </c>
      <c r="R46" s="28">
        <f t="shared" si="14"/>
        <v>113444068</v>
      </c>
      <c r="S46" s="89">
        <f t="shared" si="14"/>
        <v>65662035</v>
      </c>
      <c r="T46" s="429">
        <f>T20+T26</f>
        <v>102898</v>
      </c>
      <c r="U46" s="83"/>
      <c r="V46" s="24"/>
      <c r="W46" s="24"/>
      <c r="X46" s="25"/>
      <c r="Y46" s="24"/>
      <c r="Z46" s="25"/>
      <c r="AA46" s="25"/>
      <c r="AB46" s="24"/>
    </row>
    <row r="47" spans="1:28" s="2" customFormat="1" ht="18" customHeight="1" thickBot="1" x14ac:dyDescent="0.25">
      <c r="A47" s="843" t="s">
        <v>113</v>
      </c>
      <c r="B47" s="844"/>
      <c r="C47" s="844"/>
      <c r="D47" s="844"/>
      <c r="E47" s="844"/>
      <c r="F47" s="844"/>
      <c r="G47" s="844"/>
      <c r="H47" s="844"/>
      <c r="I47" s="844"/>
      <c r="J47" s="844"/>
      <c r="K47" s="844"/>
      <c r="L47" s="844"/>
      <c r="M47" s="844"/>
      <c r="N47" s="844"/>
      <c r="O47" s="844"/>
      <c r="P47" s="844"/>
      <c r="Q47" s="844"/>
      <c r="R47" s="844"/>
      <c r="S47" s="845"/>
      <c r="T47" s="454"/>
      <c r="U47" s="84"/>
      <c r="X47" s="16"/>
      <c r="Z47" s="16"/>
      <c r="AA47" s="35"/>
    </row>
    <row r="48" spans="1:28" s="99" customFormat="1" ht="26.25" customHeight="1" thickBot="1" x14ac:dyDescent="0.25">
      <c r="A48" s="360"/>
      <c r="B48" s="110" t="s">
        <v>484</v>
      </c>
      <c r="C48" s="110" t="s">
        <v>483</v>
      </c>
      <c r="D48" s="30">
        <f>SUM(D49)</f>
        <v>802830</v>
      </c>
      <c r="E48" s="30">
        <f t="shared" ref="E48:R48" si="15">SUM(E49)</f>
        <v>0</v>
      </c>
      <c r="F48" s="30">
        <f t="shared" si="15"/>
        <v>0</v>
      </c>
      <c r="G48" s="30">
        <f t="shared" si="15"/>
        <v>0</v>
      </c>
      <c r="H48" s="30">
        <f t="shared" si="15"/>
        <v>214845</v>
      </c>
      <c r="I48" s="30">
        <f t="shared" si="15"/>
        <v>0</v>
      </c>
      <c r="J48" s="30">
        <f t="shared" si="15"/>
        <v>0</v>
      </c>
      <c r="K48" s="30">
        <f t="shared" si="15"/>
        <v>802830</v>
      </c>
      <c r="L48" s="30">
        <f t="shared" si="15"/>
        <v>802830</v>
      </c>
      <c r="M48" s="176">
        <f t="shared" si="15"/>
        <v>0</v>
      </c>
      <c r="N48" s="30">
        <f t="shared" si="15"/>
        <v>0</v>
      </c>
      <c r="O48" s="30">
        <f t="shared" si="15"/>
        <v>14464160</v>
      </c>
      <c r="P48" s="30">
        <f t="shared" si="15"/>
        <v>10125</v>
      </c>
      <c r="Q48" s="30">
        <f t="shared" si="15"/>
        <v>14454035</v>
      </c>
      <c r="R48" s="30">
        <f t="shared" si="15"/>
        <v>15266990</v>
      </c>
      <c r="S48" s="31">
        <f>SUM(S49)</f>
        <v>812955</v>
      </c>
      <c r="T48" s="428"/>
      <c r="U48" s="98">
        <v>1000</v>
      </c>
      <c r="W48" s="100"/>
      <c r="X48" s="101"/>
      <c r="Z48" s="102"/>
      <c r="AA48" s="103"/>
    </row>
    <row r="49" spans="1:52" s="212" customFormat="1" ht="39" hidden="1" customHeight="1" outlineLevel="1" thickBot="1" x14ac:dyDescent="0.25">
      <c r="A49" s="44"/>
      <c r="B49" s="112" t="s">
        <v>481</v>
      </c>
      <c r="C49" s="359" t="s">
        <v>482</v>
      </c>
      <c r="D49" s="13">
        <v>802830</v>
      </c>
      <c r="E49" s="13">
        <v>0</v>
      </c>
      <c r="F49" s="13">
        <v>0</v>
      </c>
      <c r="G49" s="13">
        <v>0</v>
      </c>
      <c r="H49" s="13">
        <f>(D49*76.46%)*35%</f>
        <v>214845</v>
      </c>
      <c r="I49" s="13">
        <v>0</v>
      </c>
      <c r="J49" s="13">
        <v>0</v>
      </c>
      <c r="K49" s="13">
        <f>(D49+I49+J49)</f>
        <v>802830</v>
      </c>
      <c r="L49" s="13">
        <f>K49</f>
        <v>802830</v>
      </c>
      <c r="M49" s="160"/>
      <c r="N49" s="13"/>
      <c r="O49" s="13">
        <f>P49+Q49</f>
        <v>14464160</v>
      </c>
      <c r="P49" s="13">
        <f>14464160*0.07%</f>
        <v>10125</v>
      </c>
      <c r="Q49" s="13">
        <f>14464160*99.93%</f>
        <v>14454035</v>
      </c>
      <c r="R49" s="13">
        <f>L49+M49+O49</f>
        <v>15266990</v>
      </c>
      <c r="S49" s="14">
        <f>L49+P49</f>
        <v>812955</v>
      </c>
      <c r="T49" s="427"/>
      <c r="U49" s="211"/>
      <c r="W49" s="213"/>
      <c r="X49" s="214"/>
      <c r="Z49" s="215"/>
      <c r="AA49" s="216"/>
    </row>
    <row r="50" spans="1:52" s="2" customFormat="1" ht="15" customHeight="1" collapsed="1" thickBot="1" x14ac:dyDescent="0.25">
      <c r="A50" s="27"/>
      <c r="B50" s="868" t="s">
        <v>114</v>
      </c>
      <c r="C50" s="869"/>
      <c r="D50" s="28">
        <f>D48</f>
        <v>802830</v>
      </c>
      <c r="E50" s="28">
        <f t="shared" ref="E50:S50" si="16">E48</f>
        <v>0</v>
      </c>
      <c r="F50" s="28">
        <f t="shared" si="16"/>
        <v>0</v>
      </c>
      <c r="G50" s="28">
        <f t="shared" si="16"/>
        <v>0</v>
      </c>
      <c r="H50" s="28">
        <f t="shared" si="16"/>
        <v>214845</v>
      </c>
      <c r="I50" s="28">
        <f t="shared" si="16"/>
        <v>0</v>
      </c>
      <c r="J50" s="28">
        <f t="shared" si="16"/>
        <v>0</v>
      </c>
      <c r="K50" s="28">
        <f t="shared" si="16"/>
        <v>802830</v>
      </c>
      <c r="L50" s="28">
        <f t="shared" si="16"/>
        <v>802830</v>
      </c>
      <c r="M50" s="28">
        <f t="shared" si="16"/>
        <v>0</v>
      </c>
      <c r="N50" s="28">
        <f t="shared" si="16"/>
        <v>0</v>
      </c>
      <c r="O50" s="28">
        <f t="shared" si="16"/>
        <v>14464160</v>
      </c>
      <c r="P50" s="28">
        <f t="shared" si="16"/>
        <v>10125</v>
      </c>
      <c r="Q50" s="28">
        <f t="shared" si="16"/>
        <v>14454035</v>
      </c>
      <c r="R50" s="28">
        <f t="shared" si="16"/>
        <v>15266990</v>
      </c>
      <c r="S50" s="89">
        <f t="shared" si="16"/>
        <v>812955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25">
      <c r="A51" s="41"/>
      <c r="B51" s="42"/>
      <c r="C51" s="42" t="s">
        <v>13</v>
      </c>
      <c r="D51" s="43">
        <f>D46+D50</f>
        <v>66371285</v>
      </c>
      <c r="E51" s="43">
        <f t="shared" ref="E51:S51" si="17">E46+E50</f>
        <v>0</v>
      </c>
      <c r="F51" s="43">
        <f t="shared" si="17"/>
        <v>0</v>
      </c>
      <c r="G51" s="43">
        <f t="shared" si="17"/>
        <v>0</v>
      </c>
      <c r="H51" s="43">
        <f t="shared" si="17"/>
        <v>17879822</v>
      </c>
      <c r="I51" s="43">
        <f t="shared" si="17"/>
        <v>0</v>
      </c>
      <c r="J51" s="43">
        <f t="shared" si="17"/>
        <v>0</v>
      </c>
      <c r="K51" s="43">
        <f t="shared" si="17"/>
        <v>66371285</v>
      </c>
      <c r="L51" s="43">
        <f t="shared" si="17"/>
        <v>66371285</v>
      </c>
      <c r="M51" s="43">
        <f t="shared" si="17"/>
        <v>45788913</v>
      </c>
      <c r="N51" s="43">
        <f t="shared" si="17"/>
        <v>0</v>
      </c>
      <c r="O51" s="43">
        <f t="shared" si="17"/>
        <v>16550860</v>
      </c>
      <c r="P51" s="43">
        <f t="shared" si="17"/>
        <v>103705</v>
      </c>
      <c r="Q51" s="43">
        <f t="shared" si="17"/>
        <v>16447155</v>
      </c>
      <c r="R51" s="43">
        <f t="shared" si="17"/>
        <v>128711058</v>
      </c>
      <c r="S51" s="266">
        <f t="shared" si="17"/>
        <v>66474990</v>
      </c>
      <c r="T51" s="430"/>
      <c r="U51" s="83"/>
      <c r="V51" s="94"/>
      <c r="W51" s="80"/>
      <c r="X51" s="80"/>
      <c r="Y51" s="94"/>
      <c r="Z51" s="15"/>
      <c r="AA51" s="37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4"/>
    </row>
    <row r="52" spans="1:52" s="2" customFormat="1" ht="42" customHeight="1" thickBot="1" x14ac:dyDescent="0.25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1"/>
      <c r="O52" s="119">
        <v>4.3099999999999996</v>
      </c>
      <c r="P52" s="119">
        <v>4.3099999999999996</v>
      </c>
      <c r="Q52" s="119">
        <v>4.3099999999999996</v>
      </c>
      <c r="R52" s="371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25">
      <c r="A53" s="122"/>
      <c r="B53" s="123"/>
      <c r="C53" s="368" t="s">
        <v>14</v>
      </c>
      <c r="D53" s="124">
        <f>D51*D52</f>
        <v>452652164</v>
      </c>
      <c r="E53" s="124">
        <f t="shared" ref="E53:Q53" si="18">E51*E52</f>
        <v>0</v>
      </c>
      <c r="F53" s="124">
        <f t="shared" si="18"/>
        <v>0</v>
      </c>
      <c r="G53" s="124">
        <f t="shared" si="18"/>
        <v>0</v>
      </c>
      <c r="H53" s="124">
        <f t="shared" si="18"/>
        <v>121940386</v>
      </c>
      <c r="I53" s="125">
        <f t="shared" si="18"/>
        <v>0</v>
      </c>
      <c r="J53" s="125">
        <f t="shared" si="18"/>
        <v>0</v>
      </c>
      <c r="K53" s="125">
        <f t="shared" si="18"/>
        <v>452652164</v>
      </c>
      <c r="L53" s="125">
        <f t="shared" si="18"/>
        <v>452652164</v>
      </c>
      <c r="M53" s="125">
        <f>M51*M52</f>
        <v>312280387</v>
      </c>
      <c r="N53" s="125"/>
      <c r="O53" s="125">
        <f>O51*O52</f>
        <v>71334207</v>
      </c>
      <c r="P53" s="125">
        <f t="shared" si="18"/>
        <v>446969</v>
      </c>
      <c r="Q53" s="126">
        <f t="shared" si="18"/>
        <v>70887238</v>
      </c>
      <c r="R53" s="126">
        <f>L53+M53+O53</f>
        <v>836266758</v>
      </c>
      <c r="S53" s="127">
        <f>L53+P53</f>
        <v>453099133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" customHeight="1" thickBot="1" x14ac:dyDescent="0.25">
      <c r="A54" s="114"/>
      <c r="B54" s="117"/>
      <c r="C54" s="516" t="s">
        <v>594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34887144</v>
      </c>
      <c r="M54" s="410">
        <f>(M44+M45+M24+M25)*6.82</f>
        <v>701764</v>
      </c>
      <c r="N54" s="371" t="s">
        <v>531</v>
      </c>
      <c r="O54" s="371"/>
      <c r="P54" s="371"/>
      <c r="Q54" s="131"/>
      <c r="R54" s="153">
        <f>L54+M54+O54</f>
        <v>35588908</v>
      </c>
      <c r="S54" s="411">
        <f>L54+P54</f>
        <v>34887144</v>
      </c>
      <c r="T54" s="45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25">
      <c r="A55" s="122"/>
      <c r="B55" s="123"/>
      <c r="C55" s="373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487539308</v>
      </c>
      <c r="M55" s="125">
        <f>M53-M54</f>
        <v>311578623</v>
      </c>
      <c r="N55" s="126" t="s">
        <v>532</v>
      </c>
      <c r="O55" s="125">
        <f>O53</f>
        <v>71334207</v>
      </c>
      <c r="P55" s="125">
        <f>P53</f>
        <v>446969</v>
      </c>
      <c r="Q55" s="125">
        <f>Q53</f>
        <v>70887238</v>
      </c>
      <c r="R55" s="126">
        <f>L55+M55+O55</f>
        <v>870452138</v>
      </c>
      <c r="S55" s="127">
        <f>L55+P55</f>
        <v>487986277</v>
      </c>
      <c r="T55" s="458"/>
      <c r="U55" s="121"/>
      <c r="V55" s="828"/>
      <c r="W55" s="828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25">
      <c r="A56" s="865" t="s">
        <v>16</v>
      </c>
      <c r="B56" s="866"/>
      <c r="C56" s="866"/>
      <c r="D56" s="866"/>
      <c r="E56" s="866"/>
      <c r="F56" s="866"/>
      <c r="G56" s="866"/>
      <c r="H56" s="866"/>
      <c r="I56" s="866"/>
      <c r="J56" s="866"/>
      <c r="K56" s="866"/>
      <c r="L56" s="866"/>
      <c r="M56" s="866"/>
      <c r="N56" s="866"/>
      <c r="O56" s="866"/>
      <c r="P56" s="866"/>
      <c r="Q56" s="866"/>
      <c r="R56" s="866"/>
      <c r="S56" s="867"/>
      <c r="T56" s="454"/>
      <c r="U56" s="121"/>
      <c r="V56" s="828"/>
      <c r="W56" s="828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thickBot="1" x14ac:dyDescent="0.25">
      <c r="A57" s="133"/>
      <c r="B57" s="413" t="s">
        <v>19</v>
      </c>
      <c r="C57" s="413" t="s">
        <v>516</v>
      </c>
      <c r="D57" s="134">
        <v>3.5000000000000003E-2</v>
      </c>
      <c r="E57" s="421"/>
      <c r="F57" s="421"/>
      <c r="G57" s="421"/>
      <c r="H57" s="421"/>
      <c r="I57" s="421"/>
      <c r="J57" s="421"/>
      <c r="K57" s="421"/>
      <c r="L57" s="135">
        <f>(L55+M55)*$D57</f>
        <v>27969128</v>
      </c>
      <c r="M57" s="135"/>
      <c r="N57" s="421"/>
      <c r="O57" s="421"/>
      <c r="P57" s="421"/>
      <c r="Q57" s="421"/>
      <c r="R57" s="135">
        <f>L57+M57+O57</f>
        <v>27969128</v>
      </c>
      <c r="S57" s="136">
        <f>L57+M57+P57</f>
        <v>27969128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.5" thickBot="1" x14ac:dyDescent="0.25">
      <c r="A58" s="137"/>
      <c r="B58" s="880" t="s">
        <v>17</v>
      </c>
      <c r="C58" s="880"/>
      <c r="D58" s="138"/>
      <c r="E58" s="138"/>
      <c r="F58" s="138"/>
      <c r="G58" s="138"/>
      <c r="H58" s="138"/>
      <c r="I58" s="138"/>
      <c r="J58" s="138"/>
      <c r="K58" s="138"/>
      <c r="L58" s="139">
        <f>L57</f>
        <v>27969128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27969128</v>
      </c>
      <c r="S58" s="142">
        <f>S57</f>
        <v>27969128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.5" thickBot="1" x14ac:dyDescent="0.25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515508436</v>
      </c>
      <c r="M59" s="146">
        <f>M58+M55</f>
        <v>311578623</v>
      </c>
      <c r="N59" s="145"/>
      <c r="O59" s="146">
        <f>O55</f>
        <v>71334207</v>
      </c>
      <c r="P59" s="146">
        <f>P55</f>
        <v>446969</v>
      </c>
      <c r="Q59" s="146">
        <f>Q55</f>
        <v>70887238</v>
      </c>
      <c r="R59" s="147">
        <f>L59+M59+O59</f>
        <v>898421266</v>
      </c>
      <c r="S59" s="148">
        <f>S55+S58</f>
        <v>515955405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25">
      <c r="A60" s="865" t="s">
        <v>20</v>
      </c>
      <c r="B60" s="866"/>
      <c r="C60" s="866"/>
      <c r="D60" s="866"/>
      <c r="E60" s="866"/>
      <c r="F60" s="866"/>
      <c r="G60" s="866"/>
      <c r="H60" s="866"/>
      <c r="I60" s="866"/>
      <c r="J60" s="866"/>
      <c r="K60" s="866"/>
      <c r="L60" s="866"/>
      <c r="M60" s="866"/>
      <c r="N60" s="866"/>
      <c r="O60" s="866"/>
      <c r="P60" s="866"/>
      <c r="Q60" s="866"/>
      <c r="R60" s="866"/>
      <c r="S60" s="867"/>
      <c r="T60" s="45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2">
      <c r="A61" s="150"/>
      <c r="B61" s="151" t="s">
        <v>21</v>
      </c>
      <c r="C61" s="151" t="s">
        <v>80</v>
      </c>
      <c r="D61" s="152">
        <v>8.9099999999999999E-2</v>
      </c>
      <c r="E61" s="392"/>
      <c r="F61" s="392"/>
      <c r="G61" s="392"/>
      <c r="H61" s="392"/>
      <c r="I61" s="392"/>
      <c r="J61" s="392"/>
      <c r="K61" s="392"/>
      <c r="L61" s="153">
        <f>($L$59+$M$59)*D61</f>
        <v>73693457</v>
      </c>
      <c r="M61" s="153"/>
      <c r="N61" s="392"/>
      <c r="O61" s="392"/>
      <c r="P61" s="392"/>
      <c r="Q61" s="392"/>
      <c r="R61" s="154">
        <f t="shared" ref="R61:R80" si="19">L61+M61+O61</f>
        <v>73693457</v>
      </c>
      <c r="S61" s="155">
        <f>L61+M61+P61</f>
        <v>73693457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2">
      <c r="A62" s="5"/>
      <c r="B62" s="157" t="s">
        <v>21</v>
      </c>
      <c r="C62" s="157" t="s">
        <v>22</v>
      </c>
      <c r="D62" s="158">
        <v>4.0000000000000001E-3</v>
      </c>
      <c r="E62" s="393"/>
      <c r="F62" s="393"/>
      <c r="G62" s="393"/>
      <c r="H62" s="393"/>
      <c r="I62" s="393"/>
      <c r="J62" s="393"/>
      <c r="K62" s="393"/>
      <c r="L62" s="160">
        <f t="shared" ref="L62:L72" si="20">($L$59+$M$59)*D62</f>
        <v>3308348</v>
      </c>
      <c r="M62" s="160"/>
      <c r="N62" s="393"/>
      <c r="O62" s="393"/>
      <c r="P62" s="393"/>
      <c r="Q62" s="393"/>
      <c r="R62" s="161">
        <f t="shared" si="19"/>
        <v>3308348</v>
      </c>
      <c r="S62" s="162">
        <f t="shared" ref="S62:S71" si="21">L62+M62+P62</f>
        <v>3308348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" customHeight="1" x14ac:dyDescent="0.2">
      <c r="A63" s="5"/>
      <c r="B63" s="157" t="s">
        <v>537</v>
      </c>
      <c r="C63" s="157" t="s">
        <v>78</v>
      </c>
      <c r="D63" s="160">
        <v>12693</v>
      </c>
      <c r="E63" s="393"/>
      <c r="F63" s="393"/>
      <c r="G63" s="393"/>
      <c r="H63" s="393"/>
      <c r="I63" s="393"/>
      <c r="J63" s="393"/>
      <c r="K63" s="393"/>
      <c r="L63" s="160"/>
      <c r="M63" s="160"/>
      <c r="N63" s="393"/>
      <c r="O63" s="393"/>
      <c r="P63" s="393"/>
      <c r="Q63" s="393"/>
      <c r="R63" s="161">
        <f t="shared" si="19"/>
        <v>0</v>
      </c>
      <c r="S63" s="162">
        <f t="shared" si="21"/>
        <v>0</v>
      </c>
      <c r="T63" s="445"/>
      <c r="U63" s="121"/>
      <c r="V63" s="163"/>
      <c r="W63" s="163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2">
      <c r="A64" s="5"/>
      <c r="B64" s="157"/>
      <c r="C64" s="229" t="s">
        <v>534</v>
      </c>
      <c r="D64" s="233">
        <f>D63*6.82</f>
        <v>86566</v>
      </c>
      <c r="E64" s="408"/>
      <c r="F64" s="408"/>
      <c r="G64" s="408"/>
      <c r="H64" s="408"/>
      <c r="I64" s="408"/>
      <c r="J64" s="408"/>
      <c r="K64" s="408"/>
      <c r="L64" s="232">
        <f>D63*6.82</f>
        <v>86566</v>
      </c>
      <c r="M64" s="160"/>
      <c r="N64" s="393"/>
      <c r="O64" s="393"/>
      <c r="P64" s="393"/>
      <c r="Q64" s="393"/>
      <c r="R64" s="161">
        <f>L64+M64+O64</f>
        <v>86566</v>
      </c>
      <c r="S64" s="162">
        <f>L64+M64+P64</f>
        <v>86566</v>
      </c>
      <c r="T64" s="438"/>
      <c r="U64" s="121"/>
      <c r="V64" s="163"/>
      <c r="W64" s="163"/>
      <c r="X64" s="16"/>
      <c r="Y64" s="2"/>
      <c r="Z64" s="16"/>
      <c r="AA64" s="16"/>
      <c r="AB64" s="2"/>
      <c r="AC64" s="2"/>
      <c r="AD64" s="2"/>
      <c r="AE64" s="2"/>
      <c r="AF64" s="2"/>
    </row>
    <row r="65" spans="1:32" ht="21" customHeight="1" x14ac:dyDescent="0.2">
      <c r="A65" s="44"/>
      <c r="B65" s="157" t="s">
        <v>10</v>
      </c>
      <c r="C65" s="157" t="s">
        <v>11</v>
      </c>
      <c r="D65" s="158">
        <v>1.32E-2</v>
      </c>
      <c r="E65" s="393"/>
      <c r="F65" s="393"/>
      <c r="G65" s="393"/>
      <c r="H65" s="393"/>
      <c r="I65" s="393"/>
      <c r="J65" s="393"/>
      <c r="K65" s="393"/>
      <c r="L65" s="160">
        <f t="shared" si="20"/>
        <v>10917549</v>
      </c>
      <c r="M65" s="160"/>
      <c r="N65" s="393"/>
      <c r="O65" s="393"/>
      <c r="P65" s="393"/>
      <c r="Q65" s="393"/>
      <c r="R65" s="161">
        <f t="shared" si="19"/>
        <v>10917549</v>
      </c>
      <c r="S65" s="162">
        <f t="shared" si="21"/>
        <v>10917549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32" ht="21" customHeight="1" x14ac:dyDescent="0.2">
      <c r="A66" s="5"/>
      <c r="B66" s="157" t="s">
        <v>23</v>
      </c>
      <c r="C66" s="157" t="s">
        <v>24</v>
      </c>
      <c r="D66" s="158">
        <v>1E-3</v>
      </c>
      <c r="E66" s="393"/>
      <c r="F66" s="393"/>
      <c r="G66" s="393"/>
      <c r="H66" s="393"/>
      <c r="I66" s="393"/>
      <c r="J66" s="393"/>
      <c r="K66" s="393"/>
      <c r="L66" s="160">
        <f t="shared" si="20"/>
        <v>827087</v>
      </c>
      <c r="M66" s="160"/>
      <c r="N66" s="393"/>
      <c r="O66" s="393"/>
      <c r="P66" s="393"/>
      <c r="Q66" s="393"/>
      <c r="R66" s="161">
        <f t="shared" si="19"/>
        <v>827087</v>
      </c>
      <c r="S66" s="162">
        <f t="shared" si="21"/>
        <v>827087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32" ht="21" customHeight="1" x14ac:dyDescent="0.2">
      <c r="A67" s="44"/>
      <c r="B67" s="157" t="s">
        <v>508</v>
      </c>
      <c r="C67" s="157" t="s">
        <v>509</v>
      </c>
      <c r="D67" s="164">
        <v>3.3E-3</v>
      </c>
      <c r="E67" s="393"/>
      <c r="F67" s="393"/>
      <c r="G67" s="393"/>
      <c r="H67" s="393"/>
      <c r="I67" s="393"/>
      <c r="J67" s="393"/>
      <c r="K67" s="393"/>
      <c r="L67" s="160">
        <f t="shared" si="20"/>
        <v>2729387</v>
      </c>
      <c r="M67" s="160"/>
      <c r="N67" s="393"/>
      <c r="O67" s="393"/>
      <c r="P67" s="393"/>
      <c r="Q67" s="393"/>
      <c r="R67" s="161">
        <f t="shared" si="19"/>
        <v>2729387</v>
      </c>
      <c r="S67" s="162">
        <f t="shared" si="21"/>
        <v>2729387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32" ht="26.25" customHeight="1" x14ac:dyDescent="0.2">
      <c r="A68" s="44"/>
      <c r="B68" s="157" t="s">
        <v>510</v>
      </c>
      <c r="C68" s="386" t="s">
        <v>576</v>
      </c>
      <c r="D68" s="165">
        <v>1.1299999999999999E-2</v>
      </c>
      <c r="E68" s="393"/>
      <c r="F68" s="393"/>
      <c r="G68" s="393"/>
      <c r="H68" s="393"/>
      <c r="I68" s="393"/>
      <c r="J68" s="393"/>
      <c r="K68" s="393"/>
      <c r="L68" s="160">
        <f t="shared" si="20"/>
        <v>9346084</v>
      </c>
      <c r="M68" s="160"/>
      <c r="N68" s="393"/>
      <c r="O68" s="393"/>
      <c r="P68" s="393"/>
      <c r="Q68" s="393"/>
      <c r="R68" s="161">
        <f t="shared" si="19"/>
        <v>9346084</v>
      </c>
      <c r="S68" s="162">
        <f t="shared" si="21"/>
        <v>9346084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32" ht="26.25" customHeight="1" x14ac:dyDescent="0.2">
      <c r="A69" s="44"/>
      <c r="B69" s="157" t="s">
        <v>511</v>
      </c>
      <c r="C69" s="157" t="s">
        <v>577</v>
      </c>
      <c r="D69" s="165">
        <v>1.35E-2</v>
      </c>
      <c r="E69" s="393"/>
      <c r="F69" s="393"/>
      <c r="G69" s="393"/>
      <c r="H69" s="393"/>
      <c r="I69" s="393"/>
      <c r="J69" s="393"/>
      <c r="K69" s="393"/>
      <c r="L69" s="160">
        <f t="shared" si="20"/>
        <v>11165675</v>
      </c>
      <c r="M69" s="160"/>
      <c r="N69" s="393"/>
      <c r="O69" s="393"/>
      <c r="P69" s="393"/>
      <c r="Q69" s="393"/>
      <c r="R69" s="161">
        <f t="shared" si="19"/>
        <v>11165675</v>
      </c>
      <c r="S69" s="162">
        <f t="shared" si="21"/>
        <v>11165675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32" ht="21" customHeight="1" x14ac:dyDescent="0.2">
      <c r="A70" s="44"/>
      <c r="B70" s="157" t="s">
        <v>512</v>
      </c>
      <c r="C70" s="157" t="s">
        <v>25</v>
      </c>
      <c r="D70" s="165">
        <v>1E-3</v>
      </c>
      <c r="E70" s="393"/>
      <c r="F70" s="393"/>
      <c r="G70" s="393"/>
      <c r="H70" s="393"/>
      <c r="I70" s="393"/>
      <c r="J70" s="393"/>
      <c r="K70" s="393"/>
      <c r="L70" s="160">
        <f t="shared" si="20"/>
        <v>827087</v>
      </c>
      <c r="M70" s="160"/>
      <c r="N70" s="393"/>
      <c r="O70" s="393"/>
      <c r="P70" s="393"/>
      <c r="Q70" s="393"/>
      <c r="R70" s="161">
        <f t="shared" si="19"/>
        <v>827087</v>
      </c>
      <c r="S70" s="162">
        <f t="shared" si="21"/>
        <v>827087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32" ht="21" customHeight="1" x14ac:dyDescent="0.2">
      <c r="A71" s="5"/>
      <c r="B71" s="157" t="s">
        <v>513</v>
      </c>
      <c r="C71" s="157" t="s">
        <v>526</v>
      </c>
      <c r="D71" s="158">
        <v>2.6599999999999999E-2</v>
      </c>
      <c r="E71" s="393"/>
      <c r="F71" s="393"/>
      <c r="G71" s="393"/>
      <c r="H71" s="393"/>
      <c r="I71" s="393"/>
      <c r="J71" s="393"/>
      <c r="K71" s="393"/>
      <c r="L71" s="160">
        <f t="shared" si="20"/>
        <v>22000516</v>
      </c>
      <c r="M71" s="160"/>
      <c r="N71" s="393"/>
      <c r="O71" s="393"/>
      <c r="P71" s="393"/>
      <c r="Q71" s="393"/>
      <c r="R71" s="161">
        <f t="shared" si="19"/>
        <v>22000516</v>
      </c>
      <c r="S71" s="162">
        <f t="shared" si="21"/>
        <v>22000516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32" ht="41.25" customHeight="1" x14ac:dyDescent="0.2">
      <c r="A72" s="190"/>
      <c r="B72" s="192" t="s">
        <v>515</v>
      </c>
      <c r="C72" s="192" t="s">
        <v>26</v>
      </c>
      <c r="D72" s="193">
        <v>5.0000000000000001E-4</v>
      </c>
      <c r="E72" s="395"/>
      <c r="F72" s="395"/>
      <c r="G72" s="395"/>
      <c r="H72" s="395"/>
      <c r="I72" s="395"/>
      <c r="J72" s="395"/>
      <c r="K72" s="395"/>
      <c r="L72" s="160">
        <f t="shared" si="20"/>
        <v>413544</v>
      </c>
      <c r="M72" s="160"/>
      <c r="N72" s="395"/>
      <c r="O72" s="395"/>
      <c r="P72" s="395"/>
      <c r="Q72" s="395"/>
      <c r="R72" s="161">
        <f t="shared" ref="R72:R77" si="22">L72+M72+O72</f>
        <v>413544</v>
      </c>
      <c r="S72" s="162">
        <f>L72+M72+P72</f>
        <v>413544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32" ht="21" customHeight="1" x14ac:dyDescent="0.2">
      <c r="A73" s="190"/>
      <c r="B73" s="157" t="s">
        <v>581</v>
      </c>
      <c r="C73" s="157" t="s">
        <v>575</v>
      </c>
      <c r="D73" s="158"/>
      <c r="E73" s="393"/>
      <c r="F73" s="393"/>
      <c r="G73" s="393"/>
      <c r="H73" s="393"/>
      <c r="I73" s="393"/>
      <c r="J73" s="393"/>
      <c r="K73" s="393"/>
      <c r="L73" s="160">
        <v>17850</v>
      </c>
      <c r="M73" s="160"/>
      <c r="N73" s="393"/>
      <c r="O73" s="393"/>
      <c r="P73" s="393"/>
      <c r="Q73" s="393"/>
      <c r="R73" s="161">
        <f t="shared" si="22"/>
        <v>17850</v>
      </c>
      <c r="S73" s="162">
        <f>L73+M73</f>
        <v>17850</v>
      </c>
      <c r="T73" s="44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32" ht="26.25" customHeight="1" x14ac:dyDescent="0.2">
      <c r="A74" s="190"/>
      <c r="B74" s="157"/>
      <c r="C74" s="229" t="s">
        <v>587</v>
      </c>
      <c r="D74" s="510">
        <v>3.7</v>
      </c>
      <c r="E74" s="408"/>
      <c r="F74" s="408"/>
      <c r="G74" s="408"/>
      <c r="H74" s="408"/>
      <c r="I74" s="408"/>
      <c r="J74" s="408"/>
      <c r="K74" s="408"/>
      <c r="L74" s="176">
        <f>L73*D74</f>
        <v>66045</v>
      </c>
      <c r="M74" s="160"/>
      <c r="N74" s="393"/>
      <c r="O74" s="393"/>
      <c r="P74" s="393"/>
      <c r="Q74" s="393"/>
      <c r="R74" s="161">
        <f t="shared" si="22"/>
        <v>66045</v>
      </c>
      <c r="S74" s="162">
        <f>L74+M74</f>
        <v>66045</v>
      </c>
      <c r="T74" s="445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32" ht="41.25" customHeight="1" x14ac:dyDescent="0.2">
      <c r="A75" s="190"/>
      <c r="B75" s="192" t="s">
        <v>515</v>
      </c>
      <c r="C75" s="192" t="s">
        <v>514</v>
      </c>
      <c r="D75" s="193">
        <v>0.05</v>
      </c>
      <c r="E75" s="395"/>
      <c r="F75" s="395"/>
      <c r="G75" s="395"/>
      <c r="H75" s="395"/>
      <c r="I75" s="395"/>
      <c r="J75" s="395"/>
      <c r="K75" s="395"/>
      <c r="L75" s="160">
        <f>(P59+Q59)*D75/17.43</f>
        <v>204631</v>
      </c>
      <c r="M75" s="160"/>
      <c r="N75" s="395"/>
      <c r="O75" s="395"/>
      <c r="P75" s="395"/>
      <c r="Q75" s="395"/>
      <c r="R75" s="161">
        <f t="shared" si="22"/>
        <v>204631</v>
      </c>
      <c r="S75" s="162">
        <f>L75+M75+P75</f>
        <v>204631</v>
      </c>
      <c r="T75" s="445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32" ht="26.25" customHeight="1" thickBot="1" x14ac:dyDescent="0.25">
      <c r="A76" s="190"/>
      <c r="B76" s="192"/>
      <c r="C76" s="290" t="s">
        <v>573</v>
      </c>
      <c r="D76" s="193"/>
      <c r="E76" s="395"/>
      <c r="F76" s="395"/>
      <c r="G76" s="395"/>
      <c r="H76" s="395"/>
      <c r="I76" s="395"/>
      <c r="J76" s="395"/>
      <c r="K76" s="395"/>
      <c r="L76" s="160">
        <f>L75*17.43</f>
        <v>3566718</v>
      </c>
      <c r="M76" s="160"/>
      <c r="N76" s="395"/>
      <c r="O76" s="395"/>
      <c r="P76" s="395"/>
      <c r="Q76" s="395"/>
      <c r="R76" s="161">
        <f t="shared" si="22"/>
        <v>3566718</v>
      </c>
      <c r="S76" s="162">
        <f>L76+M76+P76</f>
        <v>3566718</v>
      </c>
      <c r="T76" s="445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32" ht="13.5" thickBot="1" x14ac:dyDescent="0.25">
      <c r="A77" s="27"/>
      <c r="B77" s="873" t="s">
        <v>27</v>
      </c>
      <c r="C77" s="873"/>
      <c r="D77" s="405"/>
      <c r="E77" s="405"/>
      <c r="F77" s="405"/>
      <c r="G77" s="405"/>
      <c r="H77" s="405"/>
      <c r="I77" s="405"/>
      <c r="J77" s="405"/>
      <c r="K77" s="405"/>
      <c r="L77" s="139">
        <f>SUM(L61:L76)-L75-L73</f>
        <v>138948063</v>
      </c>
      <c r="M77" s="139">
        <f>SUM(M61:M76)-M75-M73</f>
        <v>0</v>
      </c>
      <c r="N77" s="405"/>
      <c r="O77" s="139">
        <f>SUM(O61:O76)-O75-O73</f>
        <v>0</v>
      </c>
      <c r="P77" s="405"/>
      <c r="Q77" s="405"/>
      <c r="R77" s="139">
        <f t="shared" si="22"/>
        <v>138948063</v>
      </c>
      <c r="S77" s="167">
        <f>SUM(S61:S76)-S75-S73</f>
        <v>138948063</v>
      </c>
      <c r="T77" s="435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32" ht="13.5" thickBot="1" x14ac:dyDescent="0.25">
      <c r="A78" s="41"/>
      <c r="B78" s="143"/>
      <c r="C78" s="418" t="s">
        <v>28</v>
      </c>
      <c r="D78" s="423"/>
      <c r="E78" s="423"/>
      <c r="F78" s="423"/>
      <c r="G78" s="423"/>
      <c r="H78" s="423"/>
      <c r="I78" s="423"/>
      <c r="J78" s="423"/>
      <c r="K78" s="423"/>
      <c r="L78" s="146">
        <f>L77+L59</f>
        <v>654456499</v>
      </c>
      <c r="M78" s="146">
        <f>M77+M59</f>
        <v>311578623</v>
      </c>
      <c r="N78" s="423"/>
      <c r="O78" s="146">
        <f>O77+O59</f>
        <v>71334207</v>
      </c>
      <c r="P78" s="146">
        <f>P77+P59</f>
        <v>446969</v>
      </c>
      <c r="Q78" s="146">
        <f>Q77+Q59</f>
        <v>70887238</v>
      </c>
      <c r="R78" s="146">
        <f t="shared" si="19"/>
        <v>1037369329</v>
      </c>
      <c r="S78" s="168">
        <f>S59+S77</f>
        <v>654903468</v>
      </c>
      <c r="T78" s="436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</row>
    <row r="79" spans="1:32" ht="21" customHeight="1" thickBot="1" x14ac:dyDescent="0.25">
      <c r="A79" s="169"/>
      <c r="B79" s="375" t="s">
        <v>29</v>
      </c>
      <c r="C79" s="375" t="s">
        <v>30</v>
      </c>
      <c r="D79" s="164">
        <v>1.4999999999999999E-2</v>
      </c>
      <c r="E79" s="172"/>
      <c r="F79" s="172"/>
      <c r="G79" s="172"/>
      <c r="H79" s="172"/>
      <c r="I79" s="172"/>
      <c r="J79" s="172"/>
      <c r="K79" s="172"/>
      <c r="L79" s="170">
        <f>L78*1.5%</f>
        <v>9816847</v>
      </c>
      <c r="M79" s="170"/>
      <c r="N79" s="172"/>
      <c r="O79" s="170"/>
      <c r="P79" s="172"/>
      <c r="Q79" s="172"/>
      <c r="R79" s="170"/>
      <c r="S79" s="269">
        <f>L79+M79+P79</f>
        <v>9816847</v>
      </c>
      <c r="T79" s="440"/>
      <c r="U79" s="121"/>
      <c r="V79" s="2"/>
      <c r="W79" s="2"/>
      <c r="X79" s="16"/>
      <c r="Y79" s="2"/>
      <c r="Z79" s="16"/>
      <c r="AA79" s="16"/>
      <c r="AB79" s="2"/>
      <c r="AC79" s="2"/>
      <c r="AD79" s="2"/>
      <c r="AE79" s="2"/>
      <c r="AF79" s="2"/>
    </row>
    <row r="80" spans="1:32" ht="26.25" thickBot="1" x14ac:dyDescent="0.25">
      <c r="A80" s="169"/>
      <c r="B80" s="402"/>
      <c r="C80" s="402" t="s">
        <v>31</v>
      </c>
      <c r="D80" s="172"/>
      <c r="E80" s="172"/>
      <c r="F80" s="172"/>
      <c r="G80" s="172"/>
      <c r="H80" s="172"/>
      <c r="I80" s="172"/>
      <c r="J80" s="172"/>
      <c r="K80" s="172"/>
      <c r="L80" s="171">
        <f>L79+L78</f>
        <v>664273346</v>
      </c>
      <c r="M80" s="171">
        <f>M79+M78</f>
        <v>311578623</v>
      </c>
      <c r="N80" s="172"/>
      <c r="O80" s="171">
        <f>O79+O78</f>
        <v>71334207</v>
      </c>
      <c r="P80" s="171">
        <f>P79+P78</f>
        <v>446969</v>
      </c>
      <c r="Q80" s="171">
        <f>Q79+Q78</f>
        <v>70887238</v>
      </c>
      <c r="R80" s="173">
        <f t="shared" si="19"/>
        <v>1047186176</v>
      </c>
      <c r="S80" s="270">
        <f>S78+S79</f>
        <v>664720315</v>
      </c>
      <c r="T80" s="441"/>
      <c r="U80" s="121"/>
      <c r="V80" s="16"/>
      <c r="W80" s="2"/>
      <c r="X80" s="16"/>
      <c r="Y80" s="2"/>
      <c r="Z80" s="16"/>
      <c r="AA80" s="16"/>
      <c r="AB80" s="2"/>
      <c r="AC80" s="2"/>
      <c r="AD80" s="2"/>
      <c r="AE80" s="2"/>
      <c r="AF80" s="2"/>
    </row>
    <row r="81" spans="1:16131" ht="13.5" thickBot="1" x14ac:dyDescent="0.25">
      <c r="A81" s="169"/>
      <c r="B81" s="402"/>
      <c r="C81" s="402" t="s">
        <v>32</v>
      </c>
      <c r="D81" s="172"/>
      <c r="E81" s="172"/>
      <c r="F81" s="172"/>
      <c r="G81" s="172"/>
      <c r="H81" s="172"/>
      <c r="I81" s="172"/>
      <c r="J81" s="172"/>
      <c r="K81" s="172"/>
      <c r="L81" s="171"/>
      <c r="M81" s="171"/>
      <c r="N81" s="171"/>
      <c r="O81" s="171"/>
      <c r="P81" s="171"/>
      <c r="Q81" s="171"/>
      <c r="R81" s="171">
        <f>R80*18%</f>
        <v>188493512</v>
      </c>
      <c r="S81" s="271">
        <f>S80*18%</f>
        <v>119649657</v>
      </c>
      <c r="T81" s="441"/>
      <c r="U81" s="121"/>
      <c r="V81" s="2"/>
      <c r="W81" s="2"/>
      <c r="X81" s="16"/>
      <c r="Y81" s="2"/>
      <c r="Z81" s="16"/>
      <c r="AA81" s="16"/>
      <c r="AB81" s="2"/>
      <c r="AC81" s="2"/>
      <c r="AD81" s="2"/>
      <c r="AE81" s="2"/>
      <c r="AF81" s="2"/>
    </row>
    <row r="82" spans="1:16131" s="4" customFormat="1" ht="13.5" thickBot="1" x14ac:dyDescent="0.25">
      <c r="A82" s="122"/>
      <c r="B82" s="373"/>
      <c r="C82" s="373" t="s">
        <v>33</v>
      </c>
      <c r="D82" s="407"/>
      <c r="E82" s="407"/>
      <c r="F82" s="407"/>
      <c r="G82" s="407"/>
      <c r="H82" s="407"/>
      <c r="I82" s="407"/>
      <c r="J82" s="407"/>
      <c r="K82" s="407"/>
      <c r="L82" s="174"/>
      <c r="M82" s="174"/>
      <c r="N82" s="174"/>
      <c r="O82" s="174"/>
      <c r="P82" s="174"/>
      <c r="Q82" s="174"/>
      <c r="R82" s="174">
        <f>R80+R81</f>
        <v>1235679688</v>
      </c>
      <c r="S82" s="272">
        <f>S80+S81</f>
        <v>784369972</v>
      </c>
      <c r="T82" s="442"/>
      <c r="U82" s="121"/>
      <c r="V82" s="2"/>
      <c r="W82" s="2"/>
      <c r="X82" s="16"/>
      <c r="Y82" s="2"/>
      <c r="Z82" s="16"/>
      <c r="AA82" s="16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6131" x14ac:dyDescent="0.2">
      <c r="V83" s="2"/>
      <c r="W83" s="2"/>
      <c r="X83" s="16"/>
      <c r="Y83" s="2"/>
      <c r="Z83" s="16"/>
      <c r="AA83" s="35"/>
      <c r="AB83" s="2"/>
      <c r="AC83" s="2"/>
      <c r="AD83" s="2"/>
      <c r="AE83" s="2"/>
      <c r="AF83" s="2"/>
    </row>
    <row r="84" spans="1:16131" x14ac:dyDescent="0.2">
      <c r="M84" s="177"/>
      <c r="V84" s="2"/>
      <c r="W84" s="2"/>
      <c r="X84" s="16"/>
      <c r="Y84" s="2"/>
      <c r="Z84" s="16"/>
      <c r="AA84" s="35"/>
      <c r="AB84" s="2"/>
      <c r="AC84" s="2"/>
      <c r="AD84" s="2"/>
      <c r="AE84" s="2"/>
      <c r="AF84" s="2"/>
    </row>
    <row r="87" spans="1:16131" s="4" customForma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7"/>
      <c r="S87" s="17"/>
      <c r="T87" s="1"/>
      <c r="V87" s="1"/>
      <c r="W87" s="1"/>
      <c r="X87" s="17"/>
      <c r="Y87" s="1"/>
      <c r="Z87" s="17"/>
      <c r="AA87" s="34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</row>
    <row r="92" spans="1:16131" x14ac:dyDescent="0.2">
      <c r="T92" s="1">
        <v>1000</v>
      </c>
    </row>
  </sheetData>
  <mergeCells count="37">
    <mergeCell ref="T4:T6"/>
    <mergeCell ref="W55:W56"/>
    <mergeCell ref="A56:S56"/>
    <mergeCell ref="B58:C58"/>
    <mergeCell ref="A60:S60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B77:C77"/>
    <mergeCell ref="V55:V56"/>
    <mergeCell ref="B46:C46"/>
    <mergeCell ref="A47:S47"/>
    <mergeCell ref="B50:C50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4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J54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19" width="13.7109375" style="1" customWidth="1"/>
    <col min="20" max="20" width="17" style="4" customWidth="1"/>
    <col min="21" max="21" width="18.42578125" style="1" customWidth="1"/>
    <col min="22" max="22" width="16" style="1" customWidth="1"/>
    <col min="23" max="23" width="14.5703125" style="17" customWidth="1"/>
    <col min="24" max="24" width="15.42578125" style="1" customWidth="1"/>
    <col min="25" max="25" width="13.140625" style="17" customWidth="1"/>
    <col min="26" max="26" width="11.42578125" style="34" customWidth="1"/>
    <col min="27" max="27" width="9.140625" style="1" customWidth="1"/>
    <col min="28" max="28" width="14.28515625" style="1" customWidth="1"/>
    <col min="29" max="40" width="9.140625" style="1" customWidth="1"/>
    <col min="41" max="248" width="9.140625" style="1"/>
    <col min="249" max="249" width="10.28515625" style="1" customWidth="1"/>
    <col min="250" max="250" width="30.7109375" style="1" customWidth="1"/>
    <col min="251" max="252" width="0" style="1" hidden="1" customWidth="1"/>
    <col min="253" max="253" width="8.28515625" style="1" customWidth="1"/>
    <col min="254" max="254" width="8.5703125" style="1" customWidth="1"/>
    <col min="255" max="255" width="9.42578125" style="1" customWidth="1"/>
    <col min="256" max="256" width="8.140625" style="1" customWidth="1"/>
    <col min="257" max="257" width="8.5703125" style="1" customWidth="1"/>
    <col min="258" max="258" width="10.42578125" style="1" customWidth="1"/>
    <col min="259" max="504" width="9.140625" style="1"/>
    <col min="505" max="505" width="10.28515625" style="1" customWidth="1"/>
    <col min="506" max="506" width="30.7109375" style="1" customWidth="1"/>
    <col min="507" max="508" width="0" style="1" hidden="1" customWidth="1"/>
    <col min="509" max="509" width="8.28515625" style="1" customWidth="1"/>
    <col min="510" max="510" width="8.5703125" style="1" customWidth="1"/>
    <col min="511" max="511" width="9.42578125" style="1" customWidth="1"/>
    <col min="512" max="512" width="8.140625" style="1" customWidth="1"/>
    <col min="513" max="513" width="8.5703125" style="1" customWidth="1"/>
    <col min="514" max="514" width="10.42578125" style="1" customWidth="1"/>
    <col min="515" max="760" width="9.140625" style="1"/>
    <col min="761" max="761" width="10.28515625" style="1" customWidth="1"/>
    <col min="762" max="762" width="30.7109375" style="1" customWidth="1"/>
    <col min="763" max="764" width="0" style="1" hidden="1" customWidth="1"/>
    <col min="765" max="765" width="8.28515625" style="1" customWidth="1"/>
    <col min="766" max="766" width="8.5703125" style="1" customWidth="1"/>
    <col min="767" max="767" width="9.42578125" style="1" customWidth="1"/>
    <col min="768" max="768" width="8.140625" style="1" customWidth="1"/>
    <col min="769" max="769" width="8.5703125" style="1" customWidth="1"/>
    <col min="770" max="770" width="10.42578125" style="1" customWidth="1"/>
    <col min="771" max="1016" width="9.140625" style="1"/>
    <col min="1017" max="1017" width="10.28515625" style="1" customWidth="1"/>
    <col min="1018" max="1018" width="30.7109375" style="1" customWidth="1"/>
    <col min="1019" max="1020" width="0" style="1" hidden="1" customWidth="1"/>
    <col min="1021" max="1021" width="8.28515625" style="1" customWidth="1"/>
    <col min="1022" max="1022" width="8.5703125" style="1" customWidth="1"/>
    <col min="1023" max="1023" width="9.42578125" style="1" customWidth="1"/>
    <col min="1024" max="1024" width="8.140625" style="1" customWidth="1"/>
    <col min="1025" max="1025" width="8.5703125" style="1" customWidth="1"/>
    <col min="1026" max="1026" width="10.42578125" style="1" customWidth="1"/>
    <col min="1027" max="1272" width="9.140625" style="1"/>
    <col min="1273" max="1273" width="10.28515625" style="1" customWidth="1"/>
    <col min="1274" max="1274" width="30.7109375" style="1" customWidth="1"/>
    <col min="1275" max="1276" width="0" style="1" hidden="1" customWidth="1"/>
    <col min="1277" max="1277" width="8.28515625" style="1" customWidth="1"/>
    <col min="1278" max="1278" width="8.5703125" style="1" customWidth="1"/>
    <col min="1279" max="1279" width="9.42578125" style="1" customWidth="1"/>
    <col min="1280" max="1280" width="8.140625" style="1" customWidth="1"/>
    <col min="1281" max="1281" width="8.5703125" style="1" customWidth="1"/>
    <col min="1282" max="1282" width="10.42578125" style="1" customWidth="1"/>
    <col min="1283" max="1528" width="9.140625" style="1"/>
    <col min="1529" max="1529" width="10.28515625" style="1" customWidth="1"/>
    <col min="1530" max="1530" width="30.7109375" style="1" customWidth="1"/>
    <col min="1531" max="1532" width="0" style="1" hidden="1" customWidth="1"/>
    <col min="1533" max="1533" width="8.28515625" style="1" customWidth="1"/>
    <col min="1534" max="1534" width="8.5703125" style="1" customWidth="1"/>
    <col min="1535" max="1535" width="9.42578125" style="1" customWidth="1"/>
    <col min="1536" max="1536" width="8.140625" style="1" customWidth="1"/>
    <col min="1537" max="1537" width="8.5703125" style="1" customWidth="1"/>
    <col min="1538" max="1538" width="10.42578125" style="1" customWidth="1"/>
    <col min="1539" max="1784" width="9.140625" style="1"/>
    <col min="1785" max="1785" width="10.28515625" style="1" customWidth="1"/>
    <col min="1786" max="1786" width="30.7109375" style="1" customWidth="1"/>
    <col min="1787" max="1788" width="0" style="1" hidden="1" customWidth="1"/>
    <col min="1789" max="1789" width="8.28515625" style="1" customWidth="1"/>
    <col min="1790" max="1790" width="8.5703125" style="1" customWidth="1"/>
    <col min="1791" max="1791" width="9.42578125" style="1" customWidth="1"/>
    <col min="1792" max="1792" width="8.140625" style="1" customWidth="1"/>
    <col min="1793" max="1793" width="8.5703125" style="1" customWidth="1"/>
    <col min="1794" max="1794" width="10.42578125" style="1" customWidth="1"/>
    <col min="1795" max="2040" width="9.140625" style="1"/>
    <col min="2041" max="2041" width="10.28515625" style="1" customWidth="1"/>
    <col min="2042" max="2042" width="30.7109375" style="1" customWidth="1"/>
    <col min="2043" max="2044" width="0" style="1" hidden="1" customWidth="1"/>
    <col min="2045" max="2045" width="8.28515625" style="1" customWidth="1"/>
    <col min="2046" max="2046" width="8.5703125" style="1" customWidth="1"/>
    <col min="2047" max="2047" width="9.42578125" style="1" customWidth="1"/>
    <col min="2048" max="2048" width="8.140625" style="1" customWidth="1"/>
    <col min="2049" max="2049" width="8.5703125" style="1" customWidth="1"/>
    <col min="2050" max="2050" width="10.42578125" style="1" customWidth="1"/>
    <col min="2051" max="2296" width="9.140625" style="1"/>
    <col min="2297" max="2297" width="10.28515625" style="1" customWidth="1"/>
    <col min="2298" max="2298" width="30.7109375" style="1" customWidth="1"/>
    <col min="2299" max="2300" width="0" style="1" hidden="1" customWidth="1"/>
    <col min="2301" max="2301" width="8.28515625" style="1" customWidth="1"/>
    <col min="2302" max="2302" width="8.5703125" style="1" customWidth="1"/>
    <col min="2303" max="2303" width="9.42578125" style="1" customWidth="1"/>
    <col min="2304" max="2304" width="8.140625" style="1" customWidth="1"/>
    <col min="2305" max="2305" width="8.5703125" style="1" customWidth="1"/>
    <col min="2306" max="2306" width="10.42578125" style="1" customWidth="1"/>
    <col min="2307" max="2552" width="9.140625" style="1"/>
    <col min="2553" max="2553" width="10.28515625" style="1" customWidth="1"/>
    <col min="2554" max="2554" width="30.7109375" style="1" customWidth="1"/>
    <col min="2555" max="2556" width="0" style="1" hidden="1" customWidth="1"/>
    <col min="2557" max="2557" width="8.28515625" style="1" customWidth="1"/>
    <col min="2558" max="2558" width="8.5703125" style="1" customWidth="1"/>
    <col min="2559" max="2559" width="9.42578125" style="1" customWidth="1"/>
    <col min="2560" max="2560" width="8.140625" style="1" customWidth="1"/>
    <col min="2561" max="2561" width="8.5703125" style="1" customWidth="1"/>
    <col min="2562" max="2562" width="10.42578125" style="1" customWidth="1"/>
    <col min="2563" max="2808" width="9.140625" style="1"/>
    <col min="2809" max="2809" width="10.28515625" style="1" customWidth="1"/>
    <col min="2810" max="2810" width="30.7109375" style="1" customWidth="1"/>
    <col min="2811" max="2812" width="0" style="1" hidden="1" customWidth="1"/>
    <col min="2813" max="2813" width="8.28515625" style="1" customWidth="1"/>
    <col min="2814" max="2814" width="8.5703125" style="1" customWidth="1"/>
    <col min="2815" max="2815" width="9.42578125" style="1" customWidth="1"/>
    <col min="2816" max="2816" width="8.140625" style="1" customWidth="1"/>
    <col min="2817" max="2817" width="8.5703125" style="1" customWidth="1"/>
    <col min="2818" max="2818" width="10.42578125" style="1" customWidth="1"/>
    <col min="2819" max="3064" width="9.140625" style="1"/>
    <col min="3065" max="3065" width="10.28515625" style="1" customWidth="1"/>
    <col min="3066" max="3066" width="30.7109375" style="1" customWidth="1"/>
    <col min="3067" max="3068" width="0" style="1" hidden="1" customWidth="1"/>
    <col min="3069" max="3069" width="8.28515625" style="1" customWidth="1"/>
    <col min="3070" max="3070" width="8.5703125" style="1" customWidth="1"/>
    <col min="3071" max="3071" width="9.42578125" style="1" customWidth="1"/>
    <col min="3072" max="3072" width="8.140625" style="1" customWidth="1"/>
    <col min="3073" max="3073" width="8.5703125" style="1" customWidth="1"/>
    <col min="3074" max="3074" width="10.42578125" style="1" customWidth="1"/>
    <col min="3075" max="3320" width="9.140625" style="1"/>
    <col min="3321" max="3321" width="10.28515625" style="1" customWidth="1"/>
    <col min="3322" max="3322" width="30.7109375" style="1" customWidth="1"/>
    <col min="3323" max="3324" width="0" style="1" hidden="1" customWidth="1"/>
    <col min="3325" max="3325" width="8.28515625" style="1" customWidth="1"/>
    <col min="3326" max="3326" width="8.5703125" style="1" customWidth="1"/>
    <col min="3327" max="3327" width="9.42578125" style="1" customWidth="1"/>
    <col min="3328" max="3328" width="8.140625" style="1" customWidth="1"/>
    <col min="3329" max="3329" width="8.5703125" style="1" customWidth="1"/>
    <col min="3330" max="3330" width="10.42578125" style="1" customWidth="1"/>
    <col min="3331" max="3576" width="9.140625" style="1"/>
    <col min="3577" max="3577" width="10.28515625" style="1" customWidth="1"/>
    <col min="3578" max="3578" width="30.7109375" style="1" customWidth="1"/>
    <col min="3579" max="3580" width="0" style="1" hidden="1" customWidth="1"/>
    <col min="3581" max="3581" width="8.28515625" style="1" customWidth="1"/>
    <col min="3582" max="3582" width="8.5703125" style="1" customWidth="1"/>
    <col min="3583" max="3583" width="9.42578125" style="1" customWidth="1"/>
    <col min="3584" max="3584" width="8.140625" style="1" customWidth="1"/>
    <col min="3585" max="3585" width="8.5703125" style="1" customWidth="1"/>
    <col min="3586" max="3586" width="10.42578125" style="1" customWidth="1"/>
    <col min="3587" max="3832" width="9.140625" style="1"/>
    <col min="3833" max="3833" width="10.28515625" style="1" customWidth="1"/>
    <col min="3834" max="3834" width="30.7109375" style="1" customWidth="1"/>
    <col min="3835" max="3836" width="0" style="1" hidden="1" customWidth="1"/>
    <col min="3837" max="3837" width="8.28515625" style="1" customWidth="1"/>
    <col min="3838" max="3838" width="8.5703125" style="1" customWidth="1"/>
    <col min="3839" max="3839" width="9.42578125" style="1" customWidth="1"/>
    <col min="3840" max="3840" width="8.140625" style="1" customWidth="1"/>
    <col min="3841" max="3841" width="8.5703125" style="1" customWidth="1"/>
    <col min="3842" max="3842" width="10.42578125" style="1" customWidth="1"/>
    <col min="3843" max="4088" width="9.140625" style="1"/>
    <col min="4089" max="4089" width="10.28515625" style="1" customWidth="1"/>
    <col min="4090" max="4090" width="30.7109375" style="1" customWidth="1"/>
    <col min="4091" max="4092" width="0" style="1" hidden="1" customWidth="1"/>
    <col min="4093" max="4093" width="8.28515625" style="1" customWidth="1"/>
    <col min="4094" max="4094" width="8.5703125" style="1" customWidth="1"/>
    <col min="4095" max="4095" width="9.42578125" style="1" customWidth="1"/>
    <col min="4096" max="4096" width="8.140625" style="1" customWidth="1"/>
    <col min="4097" max="4097" width="8.5703125" style="1" customWidth="1"/>
    <col min="4098" max="4098" width="10.42578125" style="1" customWidth="1"/>
    <col min="4099" max="4344" width="9.140625" style="1"/>
    <col min="4345" max="4345" width="10.28515625" style="1" customWidth="1"/>
    <col min="4346" max="4346" width="30.7109375" style="1" customWidth="1"/>
    <col min="4347" max="4348" width="0" style="1" hidden="1" customWidth="1"/>
    <col min="4349" max="4349" width="8.28515625" style="1" customWidth="1"/>
    <col min="4350" max="4350" width="8.5703125" style="1" customWidth="1"/>
    <col min="4351" max="4351" width="9.42578125" style="1" customWidth="1"/>
    <col min="4352" max="4352" width="8.140625" style="1" customWidth="1"/>
    <col min="4353" max="4353" width="8.5703125" style="1" customWidth="1"/>
    <col min="4354" max="4354" width="10.42578125" style="1" customWidth="1"/>
    <col min="4355" max="4600" width="9.140625" style="1"/>
    <col min="4601" max="4601" width="10.28515625" style="1" customWidth="1"/>
    <col min="4602" max="4602" width="30.7109375" style="1" customWidth="1"/>
    <col min="4603" max="4604" width="0" style="1" hidden="1" customWidth="1"/>
    <col min="4605" max="4605" width="8.28515625" style="1" customWidth="1"/>
    <col min="4606" max="4606" width="8.5703125" style="1" customWidth="1"/>
    <col min="4607" max="4607" width="9.42578125" style="1" customWidth="1"/>
    <col min="4608" max="4608" width="8.140625" style="1" customWidth="1"/>
    <col min="4609" max="4609" width="8.5703125" style="1" customWidth="1"/>
    <col min="4610" max="4610" width="10.42578125" style="1" customWidth="1"/>
    <col min="4611" max="4856" width="9.140625" style="1"/>
    <col min="4857" max="4857" width="10.28515625" style="1" customWidth="1"/>
    <col min="4858" max="4858" width="30.7109375" style="1" customWidth="1"/>
    <col min="4859" max="4860" width="0" style="1" hidden="1" customWidth="1"/>
    <col min="4861" max="4861" width="8.28515625" style="1" customWidth="1"/>
    <col min="4862" max="4862" width="8.5703125" style="1" customWidth="1"/>
    <col min="4863" max="4863" width="9.42578125" style="1" customWidth="1"/>
    <col min="4864" max="4864" width="8.140625" style="1" customWidth="1"/>
    <col min="4865" max="4865" width="8.5703125" style="1" customWidth="1"/>
    <col min="4866" max="4866" width="10.42578125" style="1" customWidth="1"/>
    <col min="4867" max="5112" width="9.140625" style="1"/>
    <col min="5113" max="5113" width="10.28515625" style="1" customWidth="1"/>
    <col min="5114" max="5114" width="30.7109375" style="1" customWidth="1"/>
    <col min="5115" max="5116" width="0" style="1" hidden="1" customWidth="1"/>
    <col min="5117" max="5117" width="8.28515625" style="1" customWidth="1"/>
    <col min="5118" max="5118" width="8.5703125" style="1" customWidth="1"/>
    <col min="5119" max="5119" width="9.42578125" style="1" customWidth="1"/>
    <col min="5120" max="5120" width="8.140625" style="1" customWidth="1"/>
    <col min="5121" max="5121" width="8.5703125" style="1" customWidth="1"/>
    <col min="5122" max="5122" width="10.42578125" style="1" customWidth="1"/>
    <col min="5123" max="5368" width="9.140625" style="1"/>
    <col min="5369" max="5369" width="10.28515625" style="1" customWidth="1"/>
    <col min="5370" max="5370" width="30.7109375" style="1" customWidth="1"/>
    <col min="5371" max="5372" width="0" style="1" hidden="1" customWidth="1"/>
    <col min="5373" max="5373" width="8.28515625" style="1" customWidth="1"/>
    <col min="5374" max="5374" width="8.5703125" style="1" customWidth="1"/>
    <col min="5375" max="5375" width="9.42578125" style="1" customWidth="1"/>
    <col min="5376" max="5376" width="8.140625" style="1" customWidth="1"/>
    <col min="5377" max="5377" width="8.5703125" style="1" customWidth="1"/>
    <col min="5378" max="5378" width="10.42578125" style="1" customWidth="1"/>
    <col min="5379" max="5624" width="9.140625" style="1"/>
    <col min="5625" max="5625" width="10.28515625" style="1" customWidth="1"/>
    <col min="5626" max="5626" width="30.7109375" style="1" customWidth="1"/>
    <col min="5627" max="5628" width="0" style="1" hidden="1" customWidth="1"/>
    <col min="5629" max="5629" width="8.28515625" style="1" customWidth="1"/>
    <col min="5630" max="5630" width="8.5703125" style="1" customWidth="1"/>
    <col min="5631" max="5631" width="9.42578125" style="1" customWidth="1"/>
    <col min="5632" max="5632" width="8.140625" style="1" customWidth="1"/>
    <col min="5633" max="5633" width="8.5703125" style="1" customWidth="1"/>
    <col min="5634" max="5634" width="10.42578125" style="1" customWidth="1"/>
    <col min="5635" max="5880" width="9.140625" style="1"/>
    <col min="5881" max="5881" width="10.28515625" style="1" customWidth="1"/>
    <col min="5882" max="5882" width="30.7109375" style="1" customWidth="1"/>
    <col min="5883" max="5884" width="0" style="1" hidden="1" customWidth="1"/>
    <col min="5885" max="5885" width="8.28515625" style="1" customWidth="1"/>
    <col min="5886" max="5886" width="8.5703125" style="1" customWidth="1"/>
    <col min="5887" max="5887" width="9.42578125" style="1" customWidth="1"/>
    <col min="5888" max="5888" width="8.140625" style="1" customWidth="1"/>
    <col min="5889" max="5889" width="8.5703125" style="1" customWidth="1"/>
    <col min="5890" max="5890" width="10.42578125" style="1" customWidth="1"/>
    <col min="5891" max="6136" width="9.140625" style="1"/>
    <col min="6137" max="6137" width="10.28515625" style="1" customWidth="1"/>
    <col min="6138" max="6138" width="30.7109375" style="1" customWidth="1"/>
    <col min="6139" max="6140" width="0" style="1" hidden="1" customWidth="1"/>
    <col min="6141" max="6141" width="8.28515625" style="1" customWidth="1"/>
    <col min="6142" max="6142" width="8.5703125" style="1" customWidth="1"/>
    <col min="6143" max="6143" width="9.42578125" style="1" customWidth="1"/>
    <col min="6144" max="6144" width="8.140625" style="1" customWidth="1"/>
    <col min="6145" max="6145" width="8.5703125" style="1" customWidth="1"/>
    <col min="6146" max="6146" width="10.42578125" style="1" customWidth="1"/>
    <col min="6147" max="6392" width="9.140625" style="1"/>
    <col min="6393" max="6393" width="10.28515625" style="1" customWidth="1"/>
    <col min="6394" max="6394" width="30.7109375" style="1" customWidth="1"/>
    <col min="6395" max="6396" width="0" style="1" hidden="1" customWidth="1"/>
    <col min="6397" max="6397" width="8.28515625" style="1" customWidth="1"/>
    <col min="6398" max="6398" width="8.5703125" style="1" customWidth="1"/>
    <col min="6399" max="6399" width="9.42578125" style="1" customWidth="1"/>
    <col min="6400" max="6400" width="8.140625" style="1" customWidth="1"/>
    <col min="6401" max="6401" width="8.5703125" style="1" customWidth="1"/>
    <col min="6402" max="6402" width="10.42578125" style="1" customWidth="1"/>
    <col min="6403" max="6648" width="9.140625" style="1"/>
    <col min="6649" max="6649" width="10.28515625" style="1" customWidth="1"/>
    <col min="6650" max="6650" width="30.7109375" style="1" customWidth="1"/>
    <col min="6651" max="6652" width="0" style="1" hidden="1" customWidth="1"/>
    <col min="6653" max="6653" width="8.28515625" style="1" customWidth="1"/>
    <col min="6654" max="6654" width="8.5703125" style="1" customWidth="1"/>
    <col min="6655" max="6655" width="9.42578125" style="1" customWidth="1"/>
    <col min="6656" max="6656" width="8.140625" style="1" customWidth="1"/>
    <col min="6657" max="6657" width="8.5703125" style="1" customWidth="1"/>
    <col min="6658" max="6658" width="10.42578125" style="1" customWidth="1"/>
    <col min="6659" max="6904" width="9.140625" style="1"/>
    <col min="6905" max="6905" width="10.28515625" style="1" customWidth="1"/>
    <col min="6906" max="6906" width="30.7109375" style="1" customWidth="1"/>
    <col min="6907" max="6908" width="0" style="1" hidden="1" customWidth="1"/>
    <col min="6909" max="6909" width="8.28515625" style="1" customWidth="1"/>
    <col min="6910" max="6910" width="8.5703125" style="1" customWidth="1"/>
    <col min="6911" max="6911" width="9.42578125" style="1" customWidth="1"/>
    <col min="6912" max="6912" width="8.140625" style="1" customWidth="1"/>
    <col min="6913" max="6913" width="8.5703125" style="1" customWidth="1"/>
    <col min="6914" max="6914" width="10.42578125" style="1" customWidth="1"/>
    <col min="6915" max="7160" width="9.140625" style="1"/>
    <col min="7161" max="7161" width="10.28515625" style="1" customWidth="1"/>
    <col min="7162" max="7162" width="30.7109375" style="1" customWidth="1"/>
    <col min="7163" max="7164" width="0" style="1" hidden="1" customWidth="1"/>
    <col min="7165" max="7165" width="8.28515625" style="1" customWidth="1"/>
    <col min="7166" max="7166" width="8.5703125" style="1" customWidth="1"/>
    <col min="7167" max="7167" width="9.42578125" style="1" customWidth="1"/>
    <col min="7168" max="7168" width="8.140625" style="1" customWidth="1"/>
    <col min="7169" max="7169" width="8.5703125" style="1" customWidth="1"/>
    <col min="7170" max="7170" width="10.42578125" style="1" customWidth="1"/>
    <col min="7171" max="7416" width="9.140625" style="1"/>
    <col min="7417" max="7417" width="10.28515625" style="1" customWidth="1"/>
    <col min="7418" max="7418" width="30.7109375" style="1" customWidth="1"/>
    <col min="7419" max="7420" width="0" style="1" hidden="1" customWidth="1"/>
    <col min="7421" max="7421" width="8.28515625" style="1" customWidth="1"/>
    <col min="7422" max="7422" width="8.5703125" style="1" customWidth="1"/>
    <col min="7423" max="7423" width="9.42578125" style="1" customWidth="1"/>
    <col min="7424" max="7424" width="8.140625" style="1" customWidth="1"/>
    <col min="7425" max="7425" width="8.5703125" style="1" customWidth="1"/>
    <col min="7426" max="7426" width="10.42578125" style="1" customWidth="1"/>
    <col min="7427" max="7672" width="9.140625" style="1"/>
    <col min="7673" max="7673" width="10.28515625" style="1" customWidth="1"/>
    <col min="7674" max="7674" width="30.7109375" style="1" customWidth="1"/>
    <col min="7675" max="7676" width="0" style="1" hidden="1" customWidth="1"/>
    <col min="7677" max="7677" width="8.28515625" style="1" customWidth="1"/>
    <col min="7678" max="7678" width="8.5703125" style="1" customWidth="1"/>
    <col min="7679" max="7679" width="9.42578125" style="1" customWidth="1"/>
    <col min="7680" max="7680" width="8.140625" style="1" customWidth="1"/>
    <col min="7681" max="7681" width="8.5703125" style="1" customWidth="1"/>
    <col min="7682" max="7682" width="10.42578125" style="1" customWidth="1"/>
    <col min="7683" max="7928" width="9.140625" style="1"/>
    <col min="7929" max="7929" width="10.28515625" style="1" customWidth="1"/>
    <col min="7930" max="7930" width="30.7109375" style="1" customWidth="1"/>
    <col min="7931" max="7932" width="0" style="1" hidden="1" customWidth="1"/>
    <col min="7933" max="7933" width="8.28515625" style="1" customWidth="1"/>
    <col min="7934" max="7934" width="8.5703125" style="1" customWidth="1"/>
    <col min="7935" max="7935" width="9.42578125" style="1" customWidth="1"/>
    <col min="7936" max="7936" width="8.140625" style="1" customWidth="1"/>
    <col min="7937" max="7937" width="8.5703125" style="1" customWidth="1"/>
    <col min="7938" max="7938" width="10.42578125" style="1" customWidth="1"/>
    <col min="7939" max="8184" width="9.140625" style="1"/>
    <col min="8185" max="8185" width="10.28515625" style="1" customWidth="1"/>
    <col min="8186" max="8186" width="30.7109375" style="1" customWidth="1"/>
    <col min="8187" max="8188" width="0" style="1" hidden="1" customWidth="1"/>
    <col min="8189" max="8189" width="8.28515625" style="1" customWidth="1"/>
    <col min="8190" max="8190" width="8.5703125" style="1" customWidth="1"/>
    <col min="8191" max="8191" width="9.42578125" style="1" customWidth="1"/>
    <col min="8192" max="8192" width="8.140625" style="1" customWidth="1"/>
    <col min="8193" max="8193" width="8.5703125" style="1" customWidth="1"/>
    <col min="8194" max="8194" width="10.42578125" style="1" customWidth="1"/>
    <col min="8195" max="8440" width="9.140625" style="1"/>
    <col min="8441" max="8441" width="10.28515625" style="1" customWidth="1"/>
    <col min="8442" max="8442" width="30.7109375" style="1" customWidth="1"/>
    <col min="8443" max="8444" width="0" style="1" hidden="1" customWidth="1"/>
    <col min="8445" max="8445" width="8.28515625" style="1" customWidth="1"/>
    <col min="8446" max="8446" width="8.5703125" style="1" customWidth="1"/>
    <col min="8447" max="8447" width="9.42578125" style="1" customWidth="1"/>
    <col min="8448" max="8448" width="8.140625" style="1" customWidth="1"/>
    <col min="8449" max="8449" width="8.5703125" style="1" customWidth="1"/>
    <col min="8450" max="8450" width="10.42578125" style="1" customWidth="1"/>
    <col min="8451" max="8696" width="9.140625" style="1"/>
    <col min="8697" max="8697" width="10.28515625" style="1" customWidth="1"/>
    <col min="8698" max="8698" width="30.7109375" style="1" customWidth="1"/>
    <col min="8699" max="8700" width="0" style="1" hidden="1" customWidth="1"/>
    <col min="8701" max="8701" width="8.28515625" style="1" customWidth="1"/>
    <col min="8702" max="8702" width="8.5703125" style="1" customWidth="1"/>
    <col min="8703" max="8703" width="9.42578125" style="1" customWidth="1"/>
    <col min="8704" max="8704" width="8.140625" style="1" customWidth="1"/>
    <col min="8705" max="8705" width="8.5703125" style="1" customWidth="1"/>
    <col min="8706" max="8706" width="10.42578125" style="1" customWidth="1"/>
    <col min="8707" max="8952" width="9.140625" style="1"/>
    <col min="8953" max="8953" width="10.28515625" style="1" customWidth="1"/>
    <col min="8954" max="8954" width="30.7109375" style="1" customWidth="1"/>
    <col min="8955" max="8956" width="0" style="1" hidden="1" customWidth="1"/>
    <col min="8957" max="8957" width="8.28515625" style="1" customWidth="1"/>
    <col min="8958" max="8958" width="8.5703125" style="1" customWidth="1"/>
    <col min="8959" max="8959" width="9.42578125" style="1" customWidth="1"/>
    <col min="8960" max="8960" width="8.140625" style="1" customWidth="1"/>
    <col min="8961" max="8961" width="8.5703125" style="1" customWidth="1"/>
    <col min="8962" max="8962" width="10.42578125" style="1" customWidth="1"/>
    <col min="8963" max="9208" width="9.140625" style="1"/>
    <col min="9209" max="9209" width="10.28515625" style="1" customWidth="1"/>
    <col min="9210" max="9210" width="30.7109375" style="1" customWidth="1"/>
    <col min="9211" max="9212" width="0" style="1" hidden="1" customWidth="1"/>
    <col min="9213" max="9213" width="8.28515625" style="1" customWidth="1"/>
    <col min="9214" max="9214" width="8.5703125" style="1" customWidth="1"/>
    <col min="9215" max="9215" width="9.42578125" style="1" customWidth="1"/>
    <col min="9216" max="9216" width="8.140625" style="1" customWidth="1"/>
    <col min="9217" max="9217" width="8.5703125" style="1" customWidth="1"/>
    <col min="9218" max="9218" width="10.42578125" style="1" customWidth="1"/>
    <col min="9219" max="9464" width="9.140625" style="1"/>
    <col min="9465" max="9465" width="10.28515625" style="1" customWidth="1"/>
    <col min="9466" max="9466" width="30.7109375" style="1" customWidth="1"/>
    <col min="9467" max="9468" width="0" style="1" hidden="1" customWidth="1"/>
    <col min="9469" max="9469" width="8.28515625" style="1" customWidth="1"/>
    <col min="9470" max="9470" width="8.5703125" style="1" customWidth="1"/>
    <col min="9471" max="9471" width="9.42578125" style="1" customWidth="1"/>
    <col min="9472" max="9472" width="8.140625" style="1" customWidth="1"/>
    <col min="9473" max="9473" width="8.5703125" style="1" customWidth="1"/>
    <col min="9474" max="9474" width="10.42578125" style="1" customWidth="1"/>
    <col min="9475" max="9720" width="9.140625" style="1"/>
    <col min="9721" max="9721" width="10.28515625" style="1" customWidth="1"/>
    <col min="9722" max="9722" width="30.7109375" style="1" customWidth="1"/>
    <col min="9723" max="9724" width="0" style="1" hidden="1" customWidth="1"/>
    <col min="9725" max="9725" width="8.28515625" style="1" customWidth="1"/>
    <col min="9726" max="9726" width="8.5703125" style="1" customWidth="1"/>
    <col min="9727" max="9727" width="9.42578125" style="1" customWidth="1"/>
    <col min="9728" max="9728" width="8.140625" style="1" customWidth="1"/>
    <col min="9729" max="9729" width="8.5703125" style="1" customWidth="1"/>
    <col min="9730" max="9730" width="10.42578125" style="1" customWidth="1"/>
    <col min="9731" max="9976" width="9.140625" style="1"/>
    <col min="9977" max="9977" width="10.28515625" style="1" customWidth="1"/>
    <col min="9978" max="9978" width="30.7109375" style="1" customWidth="1"/>
    <col min="9979" max="9980" width="0" style="1" hidden="1" customWidth="1"/>
    <col min="9981" max="9981" width="8.28515625" style="1" customWidth="1"/>
    <col min="9982" max="9982" width="8.5703125" style="1" customWidth="1"/>
    <col min="9983" max="9983" width="9.42578125" style="1" customWidth="1"/>
    <col min="9984" max="9984" width="8.140625" style="1" customWidth="1"/>
    <col min="9985" max="9985" width="8.5703125" style="1" customWidth="1"/>
    <col min="9986" max="9986" width="10.42578125" style="1" customWidth="1"/>
    <col min="9987" max="10232" width="9.140625" style="1"/>
    <col min="10233" max="10233" width="10.28515625" style="1" customWidth="1"/>
    <col min="10234" max="10234" width="30.7109375" style="1" customWidth="1"/>
    <col min="10235" max="10236" width="0" style="1" hidden="1" customWidth="1"/>
    <col min="10237" max="10237" width="8.28515625" style="1" customWidth="1"/>
    <col min="10238" max="10238" width="8.5703125" style="1" customWidth="1"/>
    <col min="10239" max="10239" width="9.42578125" style="1" customWidth="1"/>
    <col min="10240" max="10240" width="8.140625" style="1" customWidth="1"/>
    <col min="10241" max="10241" width="8.5703125" style="1" customWidth="1"/>
    <col min="10242" max="10242" width="10.42578125" style="1" customWidth="1"/>
    <col min="10243" max="10488" width="9.140625" style="1"/>
    <col min="10489" max="10489" width="10.28515625" style="1" customWidth="1"/>
    <col min="10490" max="10490" width="30.7109375" style="1" customWidth="1"/>
    <col min="10491" max="10492" width="0" style="1" hidden="1" customWidth="1"/>
    <col min="10493" max="10493" width="8.28515625" style="1" customWidth="1"/>
    <col min="10494" max="10494" width="8.5703125" style="1" customWidth="1"/>
    <col min="10495" max="10495" width="9.42578125" style="1" customWidth="1"/>
    <col min="10496" max="10496" width="8.140625" style="1" customWidth="1"/>
    <col min="10497" max="10497" width="8.5703125" style="1" customWidth="1"/>
    <col min="10498" max="10498" width="10.42578125" style="1" customWidth="1"/>
    <col min="10499" max="10744" width="9.140625" style="1"/>
    <col min="10745" max="10745" width="10.28515625" style="1" customWidth="1"/>
    <col min="10746" max="10746" width="30.7109375" style="1" customWidth="1"/>
    <col min="10747" max="10748" width="0" style="1" hidden="1" customWidth="1"/>
    <col min="10749" max="10749" width="8.28515625" style="1" customWidth="1"/>
    <col min="10750" max="10750" width="8.5703125" style="1" customWidth="1"/>
    <col min="10751" max="10751" width="9.42578125" style="1" customWidth="1"/>
    <col min="10752" max="10752" width="8.140625" style="1" customWidth="1"/>
    <col min="10753" max="10753" width="8.5703125" style="1" customWidth="1"/>
    <col min="10754" max="10754" width="10.42578125" style="1" customWidth="1"/>
    <col min="10755" max="11000" width="9.140625" style="1"/>
    <col min="11001" max="11001" width="10.28515625" style="1" customWidth="1"/>
    <col min="11002" max="11002" width="30.7109375" style="1" customWidth="1"/>
    <col min="11003" max="11004" width="0" style="1" hidden="1" customWidth="1"/>
    <col min="11005" max="11005" width="8.28515625" style="1" customWidth="1"/>
    <col min="11006" max="11006" width="8.5703125" style="1" customWidth="1"/>
    <col min="11007" max="11007" width="9.42578125" style="1" customWidth="1"/>
    <col min="11008" max="11008" width="8.140625" style="1" customWidth="1"/>
    <col min="11009" max="11009" width="8.5703125" style="1" customWidth="1"/>
    <col min="11010" max="11010" width="10.42578125" style="1" customWidth="1"/>
    <col min="11011" max="11256" width="9.140625" style="1"/>
    <col min="11257" max="11257" width="10.28515625" style="1" customWidth="1"/>
    <col min="11258" max="11258" width="30.7109375" style="1" customWidth="1"/>
    <col min="11259" max="11260" width="0" style="1" hidden="1" customWidth="1"/>
    <col min="11261" max="11261" width="8.28515625" style="1" customWidth="1"/>
    <col min="11262" max="11262" width="8.5703125" style="1" customWidth="1"/>
    <col min="11263" max="11263" width="9.42578125" style="1" customWidth="1"/>
    <col min="11264" max="11264" width="8.140625" style="1" customWidth="1"/>
    <col min="11265" max="11265" width="8.5703125" style="1" customWidth="1"/>
    <col min="11266" max="11266" width="10.42578125" style="1" customWidth="1"/>
    <col min="11267" max="11512" width="9.140625" style="1"/>
    <col min="11513" max="11513" width="10.28515625" style="1" customWidth="1"/>
    <col min="11514" max="11514" width="30.7109375" style="1" customWidth="1"/>
    <col min="11515" max="11516" width="0" style="1" hidden="1" customWidth="1"/>
    <col min="11517" max="11517" width="8.28515625" style="1" customWidth="1"/>
    <col min="11518" max="11518" width="8.5703125" style="1" customWidth="1"/>
    <col min="11519" max="11519" width="9.42578125" style="1" customWidth="1"/>
    <col min="11520" max="11520" width="8.140625" style="1" customWidth="1"/>
    <col min="11521" max="11521" width="8.5703125" style="1" customWidth="1"/>
    <col min="11522" max="11522" width="10.42578125" style="1" customWidth="1"/>
    <col min="11523" max="11768" width="9.140625" style="1"/>
    <col min="11769" max="11769" width="10.28515625" style="1" customWidth="1"/>
    <col min="11770" max="11770" width="30.7109375" style="1" customWidth="1"/>
    <col min="11771" max="11772" width="0" style="1" hidden="1" customWidth="1"/>
    <col min="11773" max="11773" width="8.28515625" style="1" customWidth="1"/>
    <col min="11774" max="11774" width="8.5703125" style="1" customWidth="1"/>
    <col min="11775" max="11775" width="9.42578125" style="1" customWidth="1"/>
    <col min="11776" max="11776" width="8.140625" style="1" customWidth="1"/>
    <col min="11777" max="11777" width="8.5703125" style="1" customWidth="1"/>
    <col min="11778" max="11778" width="10.42578125" style="1" customWidth="1"/>
    <col min="11779" max="12024" width="9.140625" style="1"/>
    <col min="12025" max="12025" width="10.28515625" style="1" customWidth="1"/>
    <col min="12026" max="12026" width="30.7109375" style="1" customWidth="1"/>
    <col min="12027" max="12028" width="0" style="1" hidden="1" customWidth="1"/>
    <col min="12029" max="12029" width="8.28515625" style="1" customWidth="1"/>
    <col min="12030" max="12030" width="8.5703125" style="1" customWidth="1"/>
    <col min="12031" max="12031" width="9.42578125" style="1" customWidth="1"/>
    <col min="12032" max="12032" width="8.140625" style="1" customWidth="1"/>
    <col min="12033" max="12033" width="8.5703125" style="1" customWidth="1"/>
    <col min="12034" max="12034" width="10.42578125" style="1" customWidth="1"/>
    <col min="12035" max="12280" width="9.140625" style="1"/>
    <col min="12281" max="12281" width="10.28515625" style="1" customWidth="1"/>
    <col min="12282" max="12282" width="30.7109375" style="1" customWidth="1"/>
    <col min="12283" max="12284" width="0" style="1" hidden="1" customWidth="1"/>
    <col min="12285" max="12285" width="8.28515625" style="1" customWidth="1"/>
    <col min="12286" max="12286" width="8.5703125" style="1" customWidth="1"/>
    <col min="12287" max="12287" width="9.42578125" style="1" customWidth="1"/>
    <col min="12288" max="12288" width="8.140625" style="1" customWidth="1"/>
    <col min="12289" max="12289" width="8.5703125" style="1" customWidth="1"/>
    <col min="12290" max="12290" width="10.42578125" style="1" customWidth="1"/>
    <col min="12291" max="12536" width="9.140625" style="1"/>
    <col min="12537" max="12537" width="10.28515625" style="1" customWidth="1"/>
    <col min="12538" max="12538" width="30.7109375" style="1" customWidth="1"/>
    <col min="12539" max="12540" width="0" style="1" hidden="1" customWidth="1"/>
    <col min="12541" max="12541" width="8.28515625" style="1" customWidth="1"/>
    <col min="12542" max="12542" width="8.5703125" style="1" customWidth="1"/>
    <col min="12543" max="12543" width="9.42578125" style="1" customWidth="1"/>
    <col min="12544" max="12544" width="8.140625" style="1" customWidth="1"/>
    <col min="12545" max="12545" width="8.5703125" style="1" customWidth="1"/>
    <col min="12546" max="12546" width="10.42578125" style="1" customWidth="1"/>
    <col min="12547" max="12792" width="9.140625" style="1"/>
    <col min="12793" max="12793" width="10.28515625" style="1" customWidth="1"/>
    <col min="12794" max="12794" width="30.7109375" style="1" customWidth="1"/>
    <col min="12795" max="12796" width="0" style="1" hidden="1" customWidth="1"/>
    <col min="12797" max="12797" width="8.28515625" style="1" customWidth="1"/>
    <col min="12798" max="12798" width="8.5703125" style="1" customWidth="1"/>
    <col min="12799" max="12799" width="9.42578125" style="1" customWidth="1"/>
    <col min="12800" max="12800" width="8.140625" style="1" customWidth="1"/>
    <col min="12801" max="12801" width="8.5703125" style="1" customWidth="1"/>
    <col min="12802" max="12802" width="10.42578125" style="1" customWidth="1"/>
    <col min="12803" max="13048" width="9.140625" style="1"/>
    <col min="13049" max="13049" width="10.28515625" style="1" customWidth="1"/>
    <col min="13050" max="13050" width="30.7109375" style="1" customWidth="1"/>
    <col min="13051" max="13052" width="0" style="1" hidden="1" customWidth="1"/>
    <col min="13053" max="13053" width="8.28515625" style="1" customWidth="1"/>
    <col min="13054" max="13054" width="8.5703125" style="1" customWidth="1"/>
    <col min="13055" max="13055" width="9.42578125" style="1" customWidth="1"/>
    <col min="13056" max="13056" width="8.140625" style="1" customWidth="1"/>
    <col min="13057" max="13057" width="8.5703125" style="1" customWidth="1"/>
    <col min="13058" max="13058" width="10.42578125" style="1" customWidth="1"/>
    <col min="13059" max="13304" width="9.140625" style="1"/>
    <col min="13305" max="13305" width="10.28515625" style="1" customWidth="1"/>
    <col min="13306" max="13306" width="30.7109375" style="1" customWidth="1"/>
    <col min="13307" max="13308" width="0" style="1" hidden="1" customWidth="1"/>
    <col min="13309" max="13309" width="8.28515625" style="1" customWidth="1"/>
    <col min="13310" max="13310" width="8.5703125" style="1" customWidth="1"/>
    <col min="13311" max="13311" width="9.42578125" style="1" customWidth="1"/>
    <col min="13312" max="13312" width="8.140625" style="1" customWidth="1"/>
    <col min="13313" max="13313" width="8.5703125" style="1" customWidth="1"/>
    <col min="13314" max="13314" width="10.42578125" style="1" customWidth="1"/>
    <col min="13315" max="13560" width="9.140625" style="1"/>
    <col min="13561" max="13561" width="10.28515625" style="1" customWidth="1"/>
    <col min="13562" max="13562" width="30.7109375" style="1" customWidth="1"/>
    <col min="13563" max="13564" width="0" style="1" hidden="1" customWidth="1"/>
    <col min="13565" max="13565" width="8.28515625" style="1" customWidth="1"/>
    <col min="13566" max="13566" width="8.5703125" style="1" customWidth="1"/>
    <col min="13567" max="13567" width="9.42578125" style="1" customWidth="1"/>
    <col min="13568" max="13568" width="8.140625" style="1" customWidth="1"/>
    <col min="13569" max="13569" width="8.5703125" style="1" customWidth="1"/>
    <col min="13570" max="13570" width="10.42578125" style="1" customWidth="1"/>
    <col min="13571" max="13816" width="9.140625" style="1"/>
    <col min="13817" max="13817" width="10.28515625" style="1" customWidth="1"/>
    <col min="13818" max="13818" width="30.7109375" style="1" customWidth="1"/>
    <col min="13819" max="13820" width="0" style="1" hidden="1" customWidth="1"/>
    <col min="13821" max="13821" width="8.28515625" style="1" customWidth="1"/>
    <col min="13822" max="13822" width="8.5703125" style="1" customWidth="1"/>
    <col min="13823" max="13823" width="9.42578125" style="1" customWidth="1"/>
    <col min="13824" max="13824" width="8.140625" style="1" customWidth="1"/>
    <col min="13825" max="13825" width="8.5703125" style="1" customWidth="1"/>
    <col min="13826" max="13826" width="10.42578125" style="1" customWidth="1"/>
    <col min="13827" max="14072" width="9.140625" style="1"/>
    <col min="14073" max="14073" width="10.28515625" style="1" customWidth="1"/>
    <col min="14074" max="14074" width="30.7109375" style="1" customWidth="1"/>
    <col min="14075" max="14076" width="0" style="1" hidden="1" customWidth="1"/>
    <col min="14077" max="14077" width="8.28515625" style="1" customWidth="1"/>
    <col min="14078" max="14078" width="8.5703125" style="1" customWidth="1"/>
    <col min="14079" max="14079" width="9.42578125" style="1" customWidth="1"/>
    <col min="14080" max="14080" width="8.140625" style="1" customWidth="1"/>
    <col min="14081" max="14081" width="8.5703125" style="1" customWidth="1"/>
    <col min="14082" max="14082" width="10.42578125" style="1" customWidth="1"/>
    <col min="14083" max="14328" width="9.140625" style="1"/>
    <col min="14329" max="14329" width="10.28515625" style="1" customWidth="1"/>
    <col min="14330" max="14330" width="30.7109375" style="1" customWidth="1"/>
    <col min="14331" max="14332" width="0" style="1" hidden="1" customWidth="1"/>
    <col min="14333" max="14333" width="8.28515625" style="1" customWidth="1"/>
    <col min="14334" max="14334" width="8.5703125" style="1" customWidth="1"/>
    <col min="14335" max="14335" width="9.42578125" style="1" customWidth="1"/>
    <col min="14336" max="14336" width="8.140625" style="1" customWidth="1"/>
    <col min="14337" max="14337" width="8.5703125" style="1" customWidth="1"/>
    <col min="14338" max="14338" width="10.42578125" style="1" customWidth="1"/>
    <col min="14339" max="14584" width="9.140625" style="1"/>
    <col min="14585" max="14585" width="10.28515625" style="1" customWidth="1"/>
    <col min="14586" max="14586" width="30.7109375" style="1" customWidth="1"/>
    <col min="14587" max="14588" width="0" style="1" hidden="1" customWidth="1"/>
    <col min="14589" max="14589" width="8.28515625" style="1" customWidth="1"/>
    <col min="14590" max="14590" width="8.5703125" style="1" customWidth="1"/>
    <col min="14591" max="14591" width="9.42578125" style="1" customWidth="1"/>
    <col min="14592" max="14592" width="8.140625" style="1" customWidth="1"/>
    <col min="14593" max="14593" width="8.5703125" style="1" customWidth="1"/>
    <col min="14594" max="14594" width="10.42578125" style="1" customWidth="1"/>
    <col min="14595" max="14840" width="9.140625" style="1"/>
    <col min="14841" max="14841" width="10.28515625" style="1" customWidth="1"/>
    <col min="14842" max="14842" width="30.7109375" style="1" customWidth="1"/>
    <col min="14843" max="14844" width="0" style="1" hidden="1" customWidth="1"/>
    <col min="14845" max="14845" width="8.28515625" style="1" customWidth="1"/>
    <col min="14846" max="14846" width="8.5703125" style="1" customWidth="1"/>
    <col min="14847" max="14847" width="9.42578125" style="1" customWidth="1"/>
    <col min="14848" max="14848" width="8.140625" style="1" customWidth="1"/>
    <col min="14849" max="14849" width="8.5703125" style="1" customWidth="1"/>
    <col min="14850" max="14850" width="10.42578125" style="1" customWidth="1"/>
    <col min="14851" max="15096" width="9.140625" style="1"/>
    <col min="15097" max="15097" width="10.28515625" style="1" customWidth="1"/>
    <col min="15098" max="15098" width="30.7109375" style="1" customWidth="1"/>
    <col min="15099" max="15100" width="0" style="1" hidden="1" customWidth="1"/>
    <col min="15101" max="15101" width="8.28515625" style="1" customWidth="1"/>
    <col min="15102" max="15102" width="8.5703125" style="1" customWidth="1"/>
    <col min="15103" max="15103" width="9.42578125" style="1" customWidth="1"/>
    <col min="15104" max="15104" width="8.140625" style="1" customWidth="1"/>
    <col min="15105" max="15105" width="8.5703125" style="1" customWidth="1"/>
    <col min="15106" max="15106" width="10.42578125" style="1" customWidth="1"/>
    <col min="15107" max="15352" width="9.140625" style="1"/>
    <col min="15353" max="15353" width="10.28515625" style="1" customWidth="1"/>
    <col min="15354" max="15354" width="30.7109375" style="1" customWidth="1"/>
    <col min="15355" max="15356" width="0" style="1" hidden="1" customWidth="1"/>
    <col min="15357" max="15357" width="8.28515625" style="1" customWidth="1"/>
    <col min="15358" max="15358" width="8.5703125" style="1" customWidth="1"/>
    <col min="15359" max="15359" width="9.42578125" style="1" customWidth="1"/>
    <col min="15360" max="15360" width="8.140625" style="1" customWidth="1"/>
    <col min="15361" max="15361" width="8.5703125" style="1" customWidth="1"/>
    <col min="15362" max="15362" width="10.42578125" style="1" customWidth="1"/>
    <col min="15363" max="15608" width="9.140625" style="1"/>
    <col min="15609" max="15609" width="10.28515625" style="1" customWidth="1"/>
    <col min="15610" max="15610" width="30.7109375" style="1" customWidth="1"/>
    <col min="15611" max="15612" width="0" style="1" hidden="1" customWidth="1"/>
    <col min="15613" max="15613" width="8.28515625" style="1" customWidth="1"/>
    <col min="15614" max="15614" width="8.5703125" style="1" customWidth="1"/>
    <col min="15615" max="15615" width="9.42578125" style="1" customWidth="1"/>
    <col min="15616" max="15616" width="8.140625" style="1" customWidth="1"/>
    <col min="15617" max="15617" width="8.5703125" style="1" customWidth="1"/>
    <col min="15618" max="15618" width="10.42578125" style="1" customWidth="1"/>
    <col min="15619" max="15864" width="9.140625" style="1"/>
    <col min="15865" max="15865" width="10.28515625" style="1" customWidth="1"/>
    <col min="15866" max="15866" width="30.7109375" style="1" customWidth="1"/>
    <col min="15867" max="15868" width="0" style="1" hidden="1" customWidth="1"/>
    <col min="15869" max="15869" width="8.28515625" style="1" customWidth="1"/>
    <col min="15870" max="15870" width="8.5703125" style="1" customWidth="1"/>
    <col min="15871" max="15871" width="9.42578125" style="1" customWidth="1"/>
    <col min="15872" max="15872" width="8.140625" style="1" customWidth="1"/>
    <col min="15873" max="15873" width="8.5703125" style="1" customWidth="1"/>
    <col min="15874" max="15874" width="10.42578125" style="1" customWidth="1"/>
    <col min="15875" max="16120" width="9.140625" style="1"/>
    <col min="16121" max="16121" width="10.28515625" style="1" customWidth="1"/>
    <col min="16122" max="16122" width="30.7109375" style="1" customWidth="1"/>
    <col min="16123" max="16124" width="0" style="1" hidden="1" customWidth="1"/>
    <col min="16125" max="16125" width="8.28515625" style="1" customWidth="1"/>
    <col min="16126" max="16126" width="8.5703125" style="1" customWidth="1"/>
    <col min="16127" max="16127" width="9.42578125" style="1" customWidth="1"/>
    <col min="16128" max="16128" width="8.140625" style="1" customWidth="1"/>
    <col min="16129" max="16129" width="8.5703125" style="1" customWidth="1"/>
    <col min="16130" max="16130" width="10.42578125" style="1" customWidth="1"/>
    <col min="16131" max="16384" width="9.140625" style="1"/>
  </cols>
  <sheetData>
    <row r="1" spans="1:26" ht="28.5" customHeight="1" x14ac:dyDescent="0.25">
      <c r="A1" s="846" t="s">
        <v>54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</row>
    <row r="2" spans="1:26" ht="28.5" customHeight="1" x14ac:dyDescent="0.25">
      <c r="A2" s="847" t="s">
        <v>230</v>
      </c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</row>
    <row r="3" spans="1:26" ht="28.5" customHeight="1" thickBot="1" x14ac:dyDescent="0.25">
      <c r="A3" s="848" t="s">
        <v>229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</row>
    <row r="4" spans="1:26" s="2" customFormat="1" ht="30" customHeight="1" thickBot="1" x14ac:dyDescent="0.25">
      <c r="A4" s="850"/>
      <c r="B4" s="853" t="s">
        <v>0</v>
      </c>
      <c r="C4" s="853" t="s">
        <v>1</v>
      </c>
      <c r="D4" s="856" t="s">
        <v>37</v>
      </c>
      <c r="E4" s="856"/>
      <c r="F4" s="856"/>
      <c r="G4" s="856"/>
      <c r="H4" s="856"/>
      <c r="I4" s="856"/>
      <c r="J4" s="856"/>
      <c r="K4" s="857"/>
      <c r="L4" s="858" t="s">
        <v>46</v>
      </c>
      <c r="M4" s="861" t="s">
        <v>38</v>
      </c>
      <c r="N4" s="862"/>
      <c r="O4" s="863" t="s">
        <v>39</v>
      </c>
      <c r="P4" s="856"/>
      <c r="Q4" s="857"/>
      <c r="R4" s="863" t="s">
        <v>40</v>
      </c>
      <c r="S4" s="857"/>
      <c r="T4" s="84"/>
      <c r="W4" s="16"/>
      <c r="Y4" s="16"/>
      <c r="Z4" s="35"/>
    </row>
    <row r="5" spans="1:26" s="2" customFormat="1" ht="75.75" customHeight="1" x14ac:dyDescent="0.2">
      <c r="A5" s="851"/>
      <c r="B5" s="854"/>
      <c r="C5" s="854"/>
      <c r="D5" s="858" t="s">
        <v>41</v>
      </c>
      <c r="E5" s="858" t="s">
        <v>42</v>
      </c>
      <c r="F5" s="858" t="s">
        <v>43</v>
      </c>
      <c r="G5" s="858" t="s">
        <v>44</v>
      </c>
      <c r="H5" s="858" t="s">
        <v>45</v>
      </c>
      <c r="I5" s="858" t="s">
        <v>2</v>
      </c>
      <c r="J5" s="858" t="s">
        <v>3</v>
      </c>
      <c r="K5" s="858" t="s">
        <v>12</v>
      </c>
      <c r="L5" s="859"/>
      <c r="M5" s="876" t="s">
        <v>527</v>
      </c>
      <c r="N5" s="876" t="s">
        <v>47</v>
      </c>
      <c r="O5" s="876" t="s">
        <v>48</v>
      </c>
      <c r="P5" s="874" t="s">
        <v>49</v>
      </c>
      <c r="Q5" s="874" t="s">
        <v>50</v>
      </c>
      <c r="R5" s="876" t="s">
        <v>51</v>
      </c>
      <c r="S5" s="876" t="s">
        <v>52</v>
      </c>
      <c r="T5" s="84"/>
      <c r="W5" s="16"/>
      <c r="Y5" s="16"/>
      <c r="Z5" s="35"/>
    </row>
    <row r="6" spans="1:26" s="2" customFormat="1" ht="15.75" customHeight="1" thickBot="1" x14ac:dyDescent="0.25">
      <c r="A6" s="852"/>
      <c r="B6" s="855"/>
      <c r="C6" s="855"/>
      <c r="D6" s="860"/>
      <c r="E6" s="860"/>
      <c r="F6" s="860"/>
      <c r="G6" s="860"/>
      <c r="H6" s="860"/>
      <c r="I6" s="860"/>
      <c r="J6" s="860"/>
      <c r="K6" s="860"/>
      <c r="L6" s="860"/>
      <c r="M6" s="877"/>
      <c r="N6" s="877"/>
      <c r="O6" s="877"/>
      <c r="P6" s="875"/>
      <c r="Q6" s="875"/>
      <c r="R6" s="877"/>
      <c r="S6" s="877"/>
      <c r="T6" s="84"/>
      <c r="W6" s="16"/>
      <c r="Y6" s="16"/>
      <c r="Z6" s="35"/>
    </row>
    <row r="7" spans="1:26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84"/>
      <c r="W7" s="33"/>
      <c r="Y7" s="33"/>
      <c r="Z7" s="36"/>
    </row>
    <row r="8" spans="1:26" s="2" customFormat="1" ht="18" customHeight="1" thickBot="1" x14ac:dyDescent="0.25">
      <c r="A8" s="843" t="s">
        <v>4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5"/>
      <c r="T8" s="84"/>
      <c r="W8" s="16"/>
      <c r="Y8" s="16"/>
      <c r="Z8" s="35"/>
    </row>
    <row r="9" spans="1:26" s="99" customFormat="1" ht="21" customHeight="1" thickBot="1" x14ac:dyDescent="0.25">
      <c r="A9" s="104" t="s">
        <v>81</v>
      </c>
      <c r="B9" s="111" t="s">
        <v>443</v>
      </c>
      <c r="C9" s="111" t="s">
        <v>442</v>
      </c>
      <c r="D9" s="88">
        <f>SUM(D10:D16)</f>
        <v>550360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147282</v>
      </c>
      <c r="I9" s="88">
        <f t="shared" si="0"/>
        <v>0</v>
      </c>
      <c r="J9" s="88">
        <f t="shared" si="0"/>
        <v>0</v>
      </c>
      <c r="K9" s="88">
        <f t="shared" si="0"/>
        <v>550360</v>
      </c>
      <c r="L9" s="88">
        <f t="shared" si="0"/>
        <v>550360</v>
      </c>
      <c r="M9" s="175">
        <f t="shared" si="0"/>
        <v>1427160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1977520</v>
      </c>
      <c r="S9" s="265">
        <f t="shared" si="0"/>
        <v>550360</v>
      </c>
      <c r="T9" s="105"/>
      <c r="U9" s="106"/>
      <c r="V9" s="107"/>
      <c r="W9" s="108"/>
      <c r="Y9" s="108"/>
      <c r="Z9" s="108"/>
    </row>
    <row r="10" spans="1:26" s="2" customFormat="1" ht="140.25" hidden="1" outlineLevel="1" x14ac:dyDescent="0.2">
      <c r="A10" s="44"/>
      <c r="B10" s="112" t="s">
        <v>232</v>
      </c>
      <c r="C10" s="359" t="s">
        <v>444</v>
      </c>
      <c r="D10" s="13">
        <v>361670</v>
      </c>
      <c r="E10" s="13"/>
      <c r="F10" s="13"/>
      <c r="G10" s="13"/>
      <c r="H10" s="13">
        <f>(D10*76.46%)*35%</f>
        <v>96787</v>
      </c>
      <c r="I10" s="13"/>
      <c r="J10" s="13"/>
      <c r="K10" s="13">
        <f t="shared" ref="K10:K16" si="1">D10+I10+J10</f>
        <v>361670</v>
      </c>
      <c r="L10" s="13">
        <f t="shared" ref="L10:L16" si="2">K10</f>
        <v>361670</v>
      </c>
      <c r="M10" s="160"/>
      <c r="N10" s="13"/>
      <c r="O10" s="13">
        <f>P10+Q10</f>
        <v>0</v>
      </c>
      <c r="P10" s="13"/>
      <c r="Q10" s="13"/>
      <c r="R10" s="13">
        <f>L10+M10+O10</f>
        <v>361670</v>
      </c>
      <c r="S10" s="14">
        <f>L10+P10</f>
        <v>361670</v>
      </c>
      <c r="T10" s="95">
        <v>1000</v>
      </c>
      <c r="V10" s="21"/>
      <c r="W10" s="32"/>
      <c r="Y10" s="16"/>
      <c r="Z10" s="35"/>
    </row>
    <row r="11" spans="1:26" s="2" customFormat="1" ht="63.75" hidden="1" outlineLevel="1" x14ac:dyDescent="0.2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83"/>
      <c r="W11" s="16"/>
      <c r="Y11" s="16"/>
      <c r="Z11" s="35"/>
    </row>
    <row r="12" spans="1:26" s="2" customFormat="1" ht="38.25" hidden="1" outlineLevel="1" x14ac:dyDescent="0.2">
      <c r="A12" s="44"/>
      <c r="B12" s="112" t="s">
        <v>87</v>
      </c>
      <c r="C12" s="359" t="s">
        <v>445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714390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714390</v>
      </c>
      <c r="S12" s="14">
        <f t="shared" si="5"/>
        <v>0</v>
      </c>
      <c r="T12" s="83"/>
      <c r="W12" s="16"/>
      <c r="Y12" s="16"/>
      <c r="Z12" s="35"/>
    </row>
    <row r="13" spans="1:26" s="2" customFormat="1" ht="89.25" hidden="1" outlineLevel="1" x14ac:dyDescent="0.2">
      <c r="A13" s="44"/>
      <c r="B13" s="112" t="s">
        <v>87</v>
      </c>
      <c r="C13" s="359" t="s">
        <v>446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682090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682090</v>
      </c>
      <c r="S13" s="14">
        <f t="shared" si="5"/>
        <v>0</v>
      </c>
      <c r="T13" s="83"/>
      <c r="W13" s="16"/>
      <c r="Y13" s="16"/>
      <c r="Z13" s="35"/>
    </row>
    <row r="14" spans="1:26" s="2" customFormat="1" ht="38.25" hidden="1" outlineLevel="1" x14ac:dyDescent="0.2">
      <c r="A14" s="44"/>
      <c r="B14" s="112" t="s">
        <v>87</v>
      </c>
      <c r="C14" s="359" t="s">
        <v>447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30680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30680</v>
      </c>
      <c r="S14" s="14">
        <f t="shared" si="5"/>
        <v>0</v>
      </c>
      <c r="T14" s="83"/>
      <c r="W14" s="16"/>
      <c r="Y14" s="16"/>
      <c r="Z14" s="35"/>
    </row>
    <row r="15" spans="1:26" s="2" customFormat="1" ht="51" hidden="1" outlineLevel="1" x14ac:dyDescent="0.2">
      <c r="A15" s="44"/>
      <c r="B15" s="112" t="s">
        <v>239</v>
      </c>
      <c r="C15" s="359" t="s">
        <v>448</v>
      </c>
      <c r="D15" s="13">
        <v>5470</v>
      </c>
      <c r="E15" s="13"/>
      <c r="F15" s="13"/>
      <c r="G15" s="13"/>
      <c r="H15" s="13">
        <f>(D15*76.46%)*35%</f>
        <v>1464</v>
      </c>
      <c r="I15" s="13"/>
      <c r="J15" s="13"/>
      <c r="K15" s="13">
        <f t="shared" si="1"/>
        <v>5470</v>
      </c>
      <c r="L15" s="13">
        <f t="shared" si="2"/>
        <v>5470</v>
      </c>
      <c r="M15" s="160"/>
      <c r="N15" s="13"/>
      <c r="O15" s="13">
        <f t="shared" si="3"/>
        <v>0</v>
      </c>
      <c r="P15" s="13"/>
      <c r="Q15" s="13"/>
      <c r="R15" s="13">
        <f t="shared" si="4"/>
        <v>5470</v>
      </c>
      <c r="S15" s="14">
        <f t="shared" si="5"/>
        <v>5470</v>
      </c>
      <c r="T15" s="83"/>
      <c r="W15" s="16"/>
      <c r="Y15" s="16"/>
      <c r="Z15" s="35"/>
    </row>
    <row r="16" spans="1:26" s="2" customFormat="1" ht="51.75" hidden="1" outlineLevel="1" thickBot="1" x14ac:dyDescent="0.25">
      <c r="A16" s="44"/>
      <c r="B16" s="112" t="s">
        <v>95</v>
      </c>
      <c r="C16" s="359" t="s">
        <v>449</v>
      </c>
      <c r="D16" s="13">
        <v>3510</v>
      </c>
      <c r="E16" s="13"/>
      <c r="F16" s="13"/>
      <c r="G16" s="13"/>
      <c r="H16" s="13">
        <f>(D16*76.46%)*35%</f>
        <v>939</v>
      </c>
      <c r="I16" s="13"/>
      <c r="J16" s="13"/>
      <c r="K16" s="13">
        <f t="shared" si="1"/>
        <v>3510</v>
      </c>
      <c r="L16" s="13">
        <f t="shared" si="2"/>
        <v>3510</v>
      </c>
      <c r="M16" s="160"/>
      <c r="N16" s="13"/>
      <c r="O16" s="13">
        <f t="shared" si="3"/>
        <v>0</v>
      </c>
      <c r="P16" s="13"/>
      <c r="Q16" s="13"/>
      <c r="R16" s="13">
        <f t="shared" si="4"/>
        <v>3510</v>
      </c>
      <c r="S16" s="14">
        <f t="shared" si="5"/>
        <v>3510</v>
      </c>
      <c r="T16" s="83"/>
      <c r="W16" s="16"/>
      <c r="Y16" s="16"/>
      <c r="Z16" s="35"/>
    </row>
    <row r="17" spans="1:51" s="2" customFormat="1" ht="15" customHeight="1" collapsed="1" thickBot="1" x14ac:dyDescent="0.25">
      <c r="A17" s="27"/>
      <c r="B17" s="868" t="s">
        <v>53</v>
      </c>
      <c r="C17" s="869"/>
      <c r="D17" s="28">
        <f>SUM(D9)</f>
        <v>550360</v>
      </c>
      <c r="E17" s="28">
        <f t="shared" ref="E17:S17" si="6">SUM(E9)</f>
        <v>0</v>
      </c>
      <c r="F17" s="28">
        <f t="shared" si="6"/>
        <v>0</v>
      </c>
      <c r="G17" s="28">
        <f t="shared" si="6"/>
        <v>0</v>
      </c>
      <c r="H17" s="28">
        <f t="shared" si="6"/>
        <v>147282</v>
      </c>
      <c r="I17" s="28">
        <f t="shared" si="6"/>
        <v>0</v>
      </c>
      <c r="J17" s="28">
        <f t="shared" si="6"/>
        <v>0</v>
      </c>
      <c r="K17" s="28">
        <f t="shared" si="6"/>
        <v>550360</v>
      </c>
      <c r="L17" s="28">
        <f t="shared" si="6"/>
        <v>550360</v>
      </c>
      <c r="M17" s="195">
        <f t="shared" si="6"/>
        <v>1427160</v>
      </c>
      <c r="N17" s="28">
        <f t="shared" si="6"/>
        <v>0</v>
      </c>
      <c r="O17" s="28">
        <f t="shared" si="6"/>
        <v>0</v>
      </c>
      <c r="P17" s="28">
        <f t="shared" si="6"/>
        <v>0</v>
      </c>
      <c r="Q17" s="28">
        <f t="shared" si="6"/>
        <v>0</v>
      </c>
      <c r="R17" s="28">
        <f t="shared" si="6"/>
        <v>1977520</v>
      </c>
      <c r="S17" s="89">
        <f t="shared" si="6"/>
        <v>550360</v>
      </c>
      <c r="T17" s="83"/>
      <c r="U17" s="24"/>
      <c r="V17" s="24"/>
      <c r="W17" s="25"/>
      <c r="X17" s="24"/>
      <c r="Y17" s="25"/>
      <c r="Z17" s="25"/>
      <c r="AA17" s="24"/>
    </row>
    <row r="18" spans="1:51" s="2" customFormat="1" ht="18" customHeight="1" thickBot="1" x14ac:dyDescent="0.25">
      <c r="A18" s="843" t="s">
        <v>113</v>
      </c>
      <c r="B18" s="844"/>
      <c r="C18" s="844"/>
      <c r="D18" s="844"/>
      <c r="E18" s="844"/>
      <c r="F18" s="844"/>
      <c r="G18" s="844"/>
      <c r="H18" s="844"/>
      <c r="I18" s="844"/>
      <c r="J18" s="844"/>
      <c r="K18" s="844"/>
      <c r="L18" s="844"/>
      <c r="M18" s="844"/>
      <c r="N18" s="844"/>
      <c r="O18" s="844"/>
      <c r="P18" s="844"/>
      <c r="Q18" s="844"/>
      <c r="R18" s="844"/>
      <c r="S18" s="845"/>
      <c r="T18" s="84"/>
      <c r="W18" s="16"/>
      <c r="Y18" s="16"/>
      <c r="Z18" s="35"/>
    </row>
    <row r="19" spans="1:51" s="99" customFormat="1" ht="26.25" thickBot="1" x14ac:dyDescent="0.25">
      <c r="A19" s="96"/>
      <c r="B19" s="110" t="s">
        <v>484</v>
      </c>
      <c r="C19" s="110" t="s">
        <v>483</v>
      </c>
      <c r="D19" s="30">
        <f>SUM(D20)</f>
        <v>74881</v>
      </c>
      <c r="E19" s="30">
        <f t="shared" ref="E19:L19" si="7">SUM(E20)</f>
        <v>0</v>
      </c>
      <c r="F19" s="30">
        <f t="shared" si="7"/>
        <v>0</v>
      </c>
      <c r="G19" s="30">
        <f t="shared" si="7"/>
        <v>0</v>
      </c>
      <c r="H19" s="30">
        <f t="shared" si="7"/>
        <v>20039</v>
      </c>
      <c r="I19" s="30">
        <f t="shared" si="7"/>
        <v>0</v>
      </c>
      <c r="J19" s="30">
        <f t="shared" si="7"/>
        <v>0</v>
      </c>
      <c r="K19" s="30">
        <f t="shared" si="7"/>
        <v>74881</v>
      </c>
      <c r="L19" s="30">
        <f t="shared" si="7"/>
        <v>74881</v>
      </c>
      <c r="M19" s="160"/>
      <c r="N19" s="30"/>
      <c r="O19" s="30">
        <f>SUM(O20)</f>
        <v>1538165</v>
      </c>
      <c r="P19" s="30">
        <f>SUM(P20)</f>
        <v>1077</v>
      </c>
      <c r="Q19" s="30">
        <f>SUM(Q20)</f>
        <v>1537088</v>
      </c>
      <c r="R19" s="30">
        <f>SUM(R20)</f>
        <v>1613046</v>
      </c>
      <c r="S19" s="31">
        <f>SUM(S20)</f>
        <v>75958</v>
      </c>
      <c r="T19" s="98">
        <v>1000</v>
      </c>
      <c r="V19" s="100"/>
      <c r="W19" s="101"/>
      <c r="Y19" s="102"/>
      <c r="Z19" s="103"/>
    </row>
    <row r="20" spans="1:51" s="212" customFormat="1" ht="26.25" hidden="1" outlineLevel="1" thickBot="1" x14ac:dyDescent="0.25">
      <c r="A20" s="5"/>
      <c r="B20" s="112" t="s">
        <v>485</v>
      </c>
      <c r="C20" s="359" t="s">
        <v>474</v>
      </c>
      <c r="D20" s="13">
        <f>1611969-Q20</f>
        <v>74881</v>
      </c>
      <c r="E20" s="13">
        <v>0</v>
      </c>
      <c r="F20" s="13">
        <v>0</v>
      </c>
      <c r="G20" s="13">
        <v>0</v>
      </c>
      <c r="H20" s="13">
        <f>(D20*76.46%)*35%</f>
        <v>20039</v>
      </c>
      <c r="I20" s="13">
        <v>0</v>
      </c>
      <c r="J20" s="13">
        <v>0</v>
      </c>
      <c r="K20" s="13">
        <f>(D20+I20+J20)</f>
        <v>74881</v>
      </c>
      <c r="L20" s="13">
        <f>K20</f>
        <v>74881</v>
      </c>
      <c r="M20" s="160"/>
      <c r="N20" s="13"/>
      <c r="O20" s="13">
        <f>P20+Q20</f>
        <v>1538165</v>
      </c>
      <c r="P20" s="13">
        <f>1538165*0.07%</f>
        <v>1077</v>
      </c>
      <c r="Q20" s="13">
        <f>1538165*99.93%</f>
        <v>1537088</v>
      </c>
      <c r="R20" s="13">
        <f>L20+O20+M20</f>
        <v>1613046</v>
      </c>
      <c r="S20" s="14">
        <f>L20+P20</f>
        <v>75958</v>
      </c>
      <c r="T20" s="211"/>
      <c r="V20" s="213"/>
      <c r="W20" s="214"/>
      <c r="Y20" s="215"/>
      <c r="Z20" s="216"/>
    </row>
    <row r="21" spans="1:51" s="2" customFormat="1" ht="15" customHeight="1" collapsed="1" thickBot="1" x14ac:dyDescent="0.25">
      <c r="A21" s="27"/>
      <c r="B21" s="868" t="s">
        <v>114</v>
      </c>
      <c r="C21" s="869"/>
      <c r="D21" s="28">
        <f>D19</f>
        <v>74881</v>
      </c>
      <c r="E21" s="28">
        <f t="shared" ref="E21:S21" si="8">E19</f>
        <v>0</v>
      </c>
      <c r="F21" s="28">
        <f t="shared" si="8"/>
        <v>0</v>
      </c>
      <c r="G21" s="28">
        <f t="shared" si="8"/>
        <v>0</v>
      </c>
      <c r="H21" s="28">
        <f t="shared" si="8"/>
        <v>20039</v>
      </c>
      <c r="I21" s="28">
        <f t="shared" si="8"/>
        <v>0</v>
      </c>
      <c r="J21" s="28">
        <f t="shared" si="8"/>
        <v>0</v>
      </c>
      <c r="K21" s="28">
        <f t="shared" si="8"/>
        <v>74881</v>
      </c>
      <c r="L21" s="28">
        <f t="shared" si="8"/>
        <v>74881</v>
      </c>
      <c r="M21" s="179">
        <f t="shared" si="8"/>
        <v>0</v>
      </c>
      <c r="N21" s="28">
        <f t="shared" si="8"/>
        <v>0</v>
      </c>
      <c r="O21" s="28">
        <f t="shared" si="8"/>
        <v>1538165</v>
      </c>
      <c r="P21" s="28">
        <f t="shared" si="8"/>
        <v>1077</v>
      </c>
      <c r="Q21" s="28">
        <f t="shared" si="8"/>
        <v>1537088</v>
      </c>
      <c r="R21" s="28">
        <f t="shared" si="8"/>
        <v>1613046</v>
      </c>
      <c r="S21" s="89">
        <f t="shared" si="8"/>
        <v>75958</v>
      </c>
      <c r="T21" s="83"/>
      <c r="U21" s="24"/>
      <c r="V21" s="24"/>
      <c r="W21" s="25"/>
      <c r="X21" s="24"/>
      <c r="Y21" s="25"/>
      <c r="Z21" s="25"/>
      <c r="AA21" s="24"/>
    </row>
    <row r="22" spans="1:51" s="2" customFormat="1" ht="15" customHeight="1" thickBot="1" x14ac:dyDescent="0.25">
      <c r="A22" s="41"/>
      <c r="B22" s="42"/>
      <c r="C22" s="42" t="s">
        <v>13</v>
      </c>
      <c r="D22" s="43">
        <f>D17+D21</f>
        <v>625241</v>
      </c>
      <c r="E22" s="43">
        <f t="shared" ref="E22:S22" si="9">E17+E21</f>
        <v>0</v>
      </c>
      <c r="F22" s="43">
        <f t="shared" si="9"/>
        <v>0</v>
      </c>
      <c r="G22" s="43">
        <f t="shared" si="9"/>
        <v>0</v>
      </c>
      <c r="H22" s="43">
        <f t="shared" si="9"/>
        <v>167321</v>
      </c>
      <c r="I22" s="43">
        <f t="shared" si="9"/>
        <v>0</v>
      </c>
      <c r="J22" s="43">
        <f t="shared" si="9"/>
        <v>0</v>
      </c>
      <c r="K22" s="43">
        <f t="shared" si="9"/>
        <v>625241</v>
      </c>
      <c r="L22" s="43">
        <f t="shared" si="9"/>
        <v>625241</v>
      </c>
      <c r="M22" s="180">
        <f t="shared" si="9"/>
        <v>1427160</v>
      </c>
      <c r="N22" s="43">
        <f t="shared" si="9"/>
        <v>0</v>
      </c>
      <c r="O22" s="43">
        <f t="shared" si="9"/>
        <v>1538165</v>
      </c>
      <c r="P22" s="43">
        <f t="shared" si="9"/>
        <v>1077</v>
      </c>
      <c r="Q22" s="43">
        <f t="shared" si="9"/>
        <v>1537088</v>
      </c>
      <c r="R22" s="43">
        <f t="shared" si="9"/>
        <v>3590566</v>
      </c>
      <c r="S22" s="266">
        <f t="shared" si="9"/>
        <v>626318</v>
      </c>
      <c r="T22" s="83"/>
      <c r="U22" s="94"/>
      <c r="V22" s="80"/>
      <c r="W22" s="80"/>
      <c r="X22" s="94"/>
      <c r="Y22" s="15"/>
      <c r="Z22" s="37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4"/>
    </row>
    <row r="23" spans="1:51" s="2" customFormat="1" ht="42" customHeight="1" thickBot="1" x14ac:dyDescent="0.25">
      <c r="A23" s="114"/>
      <c r="B23" s="117"/>
      <c r="C23" s="201" t="s">
        <v>492</v>
      </c>
      <c r="D23" s="118">
        <v>6.82</v>
      </c>
      <c r="E23" s="118">
        <v>6.82</v>
      </c>
      <c r="F23" s="118">
        <v>6.82</v>
      </c>
      <c r="G23" s="118">
        <v>6.82</v>
      </c>
      <c r="H23" s="118">
        <v>6.82</v>
      </c>
      <c r="I23" s="118">
        <v>6.82</v>
      </c>
      <c r="J23" s="118">
        <v>6.82</v>
      </c>
      <c r="K23" s="118">
        <v>6.82</v>
      </c>
      <c r="L23" s="118">
        <v>6.82</v>
      </c>
      <c r="M23" s="118">
        <v>6.82</v>
      </c>
      <c r="N23" s="371"/>
      <c r="O23" s="119">
        <v>4.3099999999999996</v>
      </c>
      <c r="P23" s="119">
        <v>4.3099999999999996</v>
      </c>
      <c r="Q23" s="119">
        <v>4.3099999999999996</v>
      </c>
      <c r="R23" s="371"/>
      <c r="S23" s="409"/>
      <c r="T23" s="121"/>
      <c r="U23" s="94"/>
      <c r="V23" s="94"/>
      <c r="W23" s="15"/>
      <c r="X23" s="94"/>
      <c r="Y23" s="15"/>
      <c r="Z23" s="15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4"/>
    </row>
    <row r="24" spans="1:51" s="2" customFormat="1" ht="27" customHeight="1" thickBot="1" x14ac:dyDescent="0.25">
      <c r="A24" s="122"/>
      <c r="B24" s="123"/>
      <c r="C24" s="368" t="s">
        <v>14</v>
      </c>
      <c r="D24" s="124">
        <f>D22*D23</f>
        <v>4264144</v>
      </c>
      <c r="E24" s="124">
        <f t="shared" ref="E24:Q24" si="10">E22*E23</f>
        <v>0</v>
      </c>
      <c r="F24" s="124">
        <f t="shared" si="10"/>
        <v>0</v>
      </c>
      <c r="G24" s="124">
        <f t="shared" si="10"/>
        <v>0</v>
      </c>
      <c r="H24" s="124">
        <f t="shared" si="10"/>
        <v>1141129</v>
      </c>
      <c r="I24" s="125">
        <f t="shared" si="10"/>
        <v>0</v>
      </c>
      <c r="J24" s="125">
        <f t="shared" si="10"/>
        <v>0</v>
      </c>
      <c r="K24" s="125">
        <f t="shared" si="10"/>
        <v>4264144</v>
      </c>
      <c r="L24" s="125">
        <f t="shared" si="10"/>
        <v>4264144</v>
      </c>
      <c r="M24" s="181">
        <f>M22*M23</f>
        <v>9733231</v>
      </c>
      <c r="N24" s="125"/>
      <c r="O24" s="125">
        <f>O22*O23</f>
        <v>6629491</v>
      </c>
      <c r="P24" s="125">
        <f t="shared" si="10"/>
        <v>4642</v>
      </c>
      <c r="Q24" s="126">
        <f t="shared" si="10"/>
        <v>6624849</v>
      </c>
      <c r="R24" s="126">
        <f>L24+M24+O24</f>
        <v>20626866</v>
      </c>
      <c r="S24" s="127">
        <f>L24+P24</f>
        <v>4268786</v>
      </c>
      <c r="T24" s="121"/>
      <c r="U24" s="94"/>
      <c r="V24" s="94"/>
      <c r="W24" s="15"/>
      <c r="X24" s="94"/>
      <c r="Y24" s="15"/>
      <c r="Z24" s="15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4"/>
    </row>
    <row r="25" spans="1:51" s="2" customFormat="1" ht="36" customHeight="1" thickBot="1" x14ac:dyDescent="0.25">
      <c r="A25" s="114"/>
      <c r="B25" s="117"/>
      <c r="C25" s="516" t="s">
        <v>595</v>
      </c>
      <c r="D25" s="128">
        <v>0.28610000000000002</v>
      </c>
      <c r="E25" s="129"/>
      <c r="F25" s="129"/>
      <c r="G25" s="129"/>
      <c r="H25" s="129"/>
      <c r="I25" s="371"/>
      <c r="J25" s="371"/>
      <c r="K25" s="371"/>
      <c r="L25" s="130">
        <f>H24*28.61%</f>
        <v>326477</v>
      </c>
      <c r="M25" s="371"/>
      <c r="N25" s="371"/>
      <c r="O25" s="371"/>
      <c r="P25" s="371"/>
      <c r="Q25" s="131"/>
      <c r="R25" s="153">
        <f>L25+M25+O25</f>
        <v>326477</v>
      </c>
      <c r="S25" s="411">
        <f>L25+P25</f>
        <v>326477</v>
      </c>
      <c r="T25" s="121"/>
      <c r="U25" s="94"/>
      <c r="V25" s="15"/>
      <c r="W25" s="15"/>
      <c r="X25" s="15"/>
      <c r="Y25" s="15"/>
      <c r="Z25" s="15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4"/>
    </row>
    <row r="26" spans="1:51" s="2" customFormat="1" ht="42" customHeight="1" thickBot="1" x14ac:dyDescent="0.25">
      <c r="A26" s="122"/>
      <c r="B26" s="123"/>
      <c r="C26" s="373" t="s">
        <v>15</v>
      </c>
      <c r="D26" s="124"/>
      <c r="E26" s="124"/>
      <c r="F26" s="124"/>
      <c r="G26" s="124"/>
      <c r="H26" s="124"/>
      <c r="I26" s="125"/>
      <c r="J26" s="125"/>
      <c r="K26" s="125"/>
      <c r="L26" s="125">
        <f>L24+L25</f>
        <v>4590621</v>
      </c>
      <c r="M26" s="181">
        <f>M24+M25</f>
        <v>9733231</v>
      </c>
      <c r="N26" s="125"/>
      <c r="O26" s="125">
        <f>O24</f>
        <v>6629491</v>
      </c>
      <c r="P26" s="125">
        <f>P24</f>
        <v>4642</v>
      </c>
      <c r="Q26" s="125">
        <f>Q24</f>
        <v>6624849</v>
      </c>
      <c r="R26" s="126">
        <f>L26+M26+O26</f>
        <v>20953343</v>
      </c>
      <c r="S26" s="127">
        <f>L26+P26</f>
        <v>4595263</v>
      </c>
      <c r="T26" s="121"/>
      <c r="U26" s="828"/>
      <c r="V26" s="828"/>
      <c r="W26" s="15"/>
      <c r="X26" s="94"/>
      <c r="Y26" s="15"/>
      <c r="Z26" s="15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4"/>
    </row>
    <row r="27" spans="1:51" ht="15.75" customHeight="1" thickBot="1" x14ac:dyDescent="0.25">
      <c r="A27" s="865" t="s">
        <v>16</v>
      </c>
      <c r="B27" s="866"/>
      <c r="C27" s="866"/>
      <c r="D27" s="866"/>
      <c r="E27" s="866"/>
      <c r="F27" s="866"/>
      <c r="G27" s="866"/>
      <c r="H27" s="866"/>
      <c r="I27" s="866"/>
      <c r="J27" s="866"/>
      <c r="K27" s="866"/>
      <c r="L27" s="866"/>
      <c r="M27" s="866"/>
      <c r="N27" s="866"/>
      <c r="O27" s="866"/>
      <c r="P27" s="866"/>
      <c r="Q27" s="866"/>
      <c r="R27" s="866"/>
      <c r="S27" s="867"/>
      <c r="T27" s="121"/>
      <c r="U27" s="828"/>
      <c r="V27" s="828"/>
      <c r="W27" s="16"/>
      <c r="X27" s="2"/>
      <c r="Y27" s="16"/>
      <c r="Z27" s="16"/>
      <c r="AA27" s="2"/>
      <c r="AB27" s="2"/>
      <c r="AC27" s="2"/>
      <c r="AD27" s="2"/>
      <c r="AE27" s="2"/>
    </row>
    <row r="28" spans="1:51" ht="21" customHeight="1" thickBot="1" x14ac:dyDescent="0.25">
      <c r="A28" s="133"/>
      <c r="B28" s="413" t="s">
        <v>19</v>
      </c>
      <c r="C28" s="413" t="s">
        <v>516</v>
      </c>
      <c r="D28" s="134">
        <v>3.5000000000000003E-2</v>
      </c>
      <c r="E28" s="421"/>
      <c r="F28" s="421"/>
      <c r="G28" s="421"/>
      <c r="H28" s="421"/>
      <c r="I28" s="421"/>
      <c r="J28" s="421"/>
      <c r="K28" s="421"/>
      <c r="L28" s="135">
        <f>(L26+M26)*$D28</f>
        <v>501335</v>
      </c>
      <c r="M28" s="135"/>
      <c r="N28" s="421"/>
      <c r="O28" s="421"/>
      <c r="P28" s="421"/>
      <c r="Q28" s="421"/>
      <c r="R28" s="135">
        <f>L28+M28+O28</f>
        <v>501335</v>
      </c>
      <c r="S28" s="136">
        <f>L28+M28+P28</f>
        <v>501335</v>
      </c>
      <c r="T28" s="121"/>
      <c r="U28" s="26"/>
      <c r="V28" s="26"/>
      <c r="W28" s="16"/>
      <c r="X28" s="16"/>
      <c r="Y28" s="16"/>
      <c r="Z28" s="16"/>
      <c r="AA28" s="2"/>
      <c r="AB28" s="2"/>
      <c r="AC28" s="2"/>
      <c r="AD28" s="2"/>
      <c r="AE28" s="2"/>
    </row>
    <row r="29" spans="1:51" ht="13.5" thickBot="1" x14ac:dyDescent="0.25">
      <c r="A29" s="137"/>
      <c r="B29" s="880" t="s">
        <v>17</v>
      </c>
      <c r="C29" s="880"/>
      <c r="D29" s="138"/>
      <c r="E29" s="138"/>
      <c r="F29" s="138"/>
      <c r="G29" s="138"/>
      <c r="H29" s="138"/>
      <c r="I29" s="138"/>
      <c r="J29" s="138"/>
      <c r="K29" s="138"/>
      <c r="L29" s="139">
        <f>L28</f>
        <v>501335</v>
      </c>
      <c r="M29" s="182">
        <f>M28</f>
        <v>0</v>
      </c>
      <c r="N29" s="138"/>
      <c r="O29" s="140">
        <f>O28</f>
        <v>0</v>
      </c>
      <c r="P29" s="138"/>
      <c r="Q29" s="138"/>
      <c r="R29" s="141">
        <f>L29+M29+P29</f>
        <v>501335</v>
      </c>
      <c r="S29" s="142">
        <f>S28</f>
        <v>501335</v>
      </c>
      <c r="T29" s="121"/>
      <c r="U29" s="2"/>
      <c r="V29" s="2"/>
      <c r="W29" s="16"/>
      <c r="X29" s="2"/>
      <c r="Y29" s="16"/>
      <c r="Z29" s="16"/>
      <c r="AA29" s="2"/>
      <c r="AB29" s="2"/>
      <c r="AC29" s="2"/>
      <c r="AD29" s="2"/>
      <c r="AE29" s="2"/>
    </row>
    <row r="30" spans="1:51" ht="13.5" thickBot="1" x14ac:dyDescent="0.25">
      <c r="A30" s="41"/>
      <c r="B30" s="143"/>
      <c r="C30" s="144" t="s">
        <v>18</v>
      </c>
      <c r="D30" s="145"/>
      <c r="E30" s="145"/>
      <c r="F30" s="145"/>
      <c r="G30" s="145"/>
      <c r="H30" s="145"/>
      <c r="I30" s="145"/>
      <c r="J30" s="145"/>
      <c r="K30" s="145"/>
      <c r="L30" s="146">
        <f>L29+L26</f>
        <v>5091956</v>
      </c>
      <c r="M30" s="183">
        <f>M29+M26</f>
        <v>9733231</v>
      </c>
      <c r="N30" s="145"/>
      <c r="O30" s="146">
        <f>O26</f>
        <v>6629491</v>
      </c>
      <c r="P30" s="146">
        <f>P26</f>
        <v>4642</v>
      </c>
      <c r="Q30" s="146">
        <f>Q26</f>
        <v>6624849</v>
      </c>
      <c r="R30" s="147">
        <f>L30+M30+O30</f>
        <v>21454678</v>
      </c>
      <c r="S30" s="148">
        <f>S26+S29</f>
        <v>5096598</v>
      </c>
      <c r="T30" s="121"/>
      <c r="U30" s="2"/>
      <c r="V30" s="2"/>
      <c r="W30" s="16"/>
      <c r="X30" s="2"/>
      <c r="Y30" s="16"/>
      <c r="Z30" s="16"/>
      <c r="AA30" s="2"/>
      <c r="AB30" s="2"/>
      <c r="AC30" s="2"/>
      <c r="AD30" s="2"/>
      <c r="AE30" s="2"/>
    </row>
    <row r="31" spans="1:51" ht="15.75" customHeight="1" thickBot="1" x14ac:dyDescent="0.25">
      <c r="A31" s="865" t="s">
        <v>20</v>
      </c>
      <c r="B31" s="866"/>
      <c r="C31" s="866"/>
      <c r="D31" s="866"/>
      <c r="E31" s="866"/>
      <c r="F31" s="866"/>
      <c r="G31" s="866"/>
      <c r="H31" s="866"/>
      <c r="I31" s="866"/>
      <c r="J31" s="866"/>
      <c r="K31" s="866"/>
      <c r="L31" s="866"/>
      <c r="M31" s="866"/>
      <c r="N31" s="866"/>
      <c r="O31" s="866"/>
      <c r="P31" s="866"/>
      <c r="Q31" s="866"/>
      <c r="R31" s="866"/>
      <c r="S31" s="867"/>
      <c r="T31" s="121"/>
      <c r="U31" s="149"/>
      <c r="V31" s="149"/>
      <c r="W31" s="16"/>
      <c r="X31" s="2"/>
      <c r="Y31" s="16"/>
      <c r="Z31" s="16"/>
      <c r="AA31" s="2"/>
      <c r="AB31" s="2"/>
      <c r="AC31" s="2"/>
      <c r="AD31" s="2"/>
      <c r="AE31" s="2"/>
    </row>
    <row r="32" spans="1:51" ht="21" customHeight="1" x14ac:dyDescent="0.2">
      <c r="A32" s="150"/>
      <c r="B32" s="151" t="s">
        <v>21</v>
      </c>
      <c r="C32" s="151" t="s">
        <v>80</v>
      </c>
      <c r="D32" s="152">
        <v>8.9099999999999999E-2</v>
      </c>
      <c r="E32" s="392"/>
      <c r="F32" s="392"/>
      <c r="G32" s="392"/>
      <c r="H32" s="392"/>
      <c r="I32" s="392"/>
      <c r="J32" s="392"/>
      <c r="K32" s="392"/>
      <c r="L32" s="153">
        <f>($L$30+$M$30)*D32</f>
        <v>1320924</v>
      </c>
      <c r="M32" s="153"/>
      <c r="N32" s="392"/>
      <c r="O32" s="392"/>
      <c r="P32" s="392"/>
      <c r="Q32" s="392"/>
      <c r="R32" s="154">
        <f t="shared" ref="R32:R47" si="11">L32+M32+O32</f>
        <v>1320924</v>
      </c>
      <c r="S32" s="155">
        <f>L32+M32+P32</f>
        <v>1320924</v>
      </c>
      <c r="T32" s="121"/>
      <c r="U32" s="156"/>
      <c r="V32" s="156"/>
      <c r="W32" s="16"/>
      <c r="X32" s="2"/>
      <c r="Y32" s="16"/>
      <c r="Z32" s="16"/>
      <c r="AA32" s="2"/>
      <c r="AB32" s="2"/>
      <c r="AC32" s="2"/>
      <c r="AD32" s="2"/>
      <c r="AE32" s="2"/>
    </row>
    <row r="33" spans="1:31" ht="21" customHeight="1" x14ac:dyDescent="0.2">
      <c r="A33" s="5"/>
      <c r="B33" s="157" t="s">
        <v>21</v>
      </c>
      <c r="C33" s="157" t="s">
        <v>22</v>
      </c>
      <c r="D33" s="158">
        <v>4.0000000000000001E-3</v>
      </c>
      <c r="E33" s="393"/>
      <c r="F33" s="393"/>
      <c r="G33" s="393"/>
      <c r="H33" s="393"/>
      <c r="I33" s="393"/>
      <c r="J33" s="393"/>
      <c r="K33" s="393"/>
      <c r="L33" s="160">
        <f t="shared" ref="L33:L41" si="12">($L$30+$M$30)*D33</f>
        <v>59301</v>
      </c>
      <c r="M33" s="160"/>
      <c r="N33" s="393"/>
      <c r="O33" s="393"/>
      <c r="P33" s="393"/>
      <c r="Q33" s="393"/>
      <c r="R33" s="161">
        <f t="shared" si="11"/>
        <v>59301</v>
      </c>
      <c r="S33" s="162">
        <f t="shared" ref="S33:S40" si="13">L33+M33+P33</f>
        <v>59301</v>
      </c>
      <c r="T33" s="121"/>
      <c r="U33" s="163"/>
      <c r="V33" s="163"/>
      <c r="W33" s="16"/>
      <c r="X33" s="2"/>
      <c r="Y33" s="16"/>
      <c r="Z33" s="16"/>
      <c r="AA33" s="2"/>
      <c r="AB33" s="2"/>
      <c r="AC33" s="2"/>
      <c r="AD33" s="2"/>
      <c r="AE33" s="2"/>
    </row>
    <row r="34" spans="1:31" ht="21" customHeight="1" x14ac:dyDescent="0.2">
      <c r="A34" s="44"/>
      <c r="B34" s="157" t="s">
        <v>10</v>
      </c>
      <c r="C34" s="157" t="s">
        <v>11</v>
      </c>
      <c r="D34" s="158">
        <v>1.32E-2</v>
      </c>
      <c r="E34" s="393"/>
      <c r="F34" s="393"/>
      <c r="G34" s="393"/>
      <c r="H34" s="393"/>
      <c r="I34" s="393"/>
      <c r="J34" s="393"/>
      <c r="K34" s="393"/>
      <c r="L34" s="160">
        <f t="shared" si="12"/>
        <v>195692</v>
      </c>
      <c r="M34" s="160"/>
      <c r="N34" s="393"/>
      <c r="O34" s="393"/>
      <c r="P34" s="393"/>
      <c r="Q34" s="393"/>
      <c r="R34" s="161">
        <f t="shared" si="11"/>
        <v>195692</v>
      </c>
      <c r="S34" s="162">
        <f t="shared" si="13"/>
        <v>195692</v>
      </c>
      <c r="T34" s="121"/>
      <c r="U34" s="2"/>
      <c r="V34" s="2"/>
      <c r="W34" s="16"/>
      <c r="X34" s="2"/>
      <c r="Y34" s="16"/>
      <c r="Z34" s="16"/>
      <c r="AA34" s="2"/>
      <c r="AB34" s="2"/>
      <c r="AC34" s="2"/>
      <c r="AD34" s="2"/>
      <c r="AE34" s="2"/>
    </row>
    <row r="35" spans="1:31" ht="21" customHeight="1" x14ac:dyDescent="0.2">
      <c r="A35" s="5"/>
      <c r="B35" s="157" t="s">
        <v>23</v>
      </c>
      <c r="C35" s="157" t="s">
        <v>24</v>
      </c>
      <c r="D35" s="158">
        <v>1E-3</v>
      </c>
      <c r="E35" s="393"/>
      <c r="F35" s="393"/>
      <c r="G35" s="393"/>
      <c r="H35" s="393"/>
      <c r="I35" s="393"/>
      <c r="J35" s="393"/>
      <c r="K35" s="393"/>
      <c r="L35" s="160">
        <f t="shared" si="12"/>
        <v>14825</v>
      </c>
      <c r="M35" s="160"/>
      <c r="N35" s="393"/>
      <c r="O35" s="393"/>
      <c r="P35" s="393"/>
      <c r="Q35" s="393"/>
      <c r="R35" s="161">
        <f t="shared" si="11"/>
        <v>14825</v>
      </c>
      <c r="S35" s="162">
        <f t="shared" si="13"/>
        <v>14825</v>
      </c>
      <c r="T35" s="121"/>
      <c r="U35" s="2"/>
      <c r="V35" s="2"/>
      <c r="W35" s="16"/>
      <c r="X35" s="2"/>
      <c r="Y35" s="16"/>
      <c r="Z35" s="16"/>
      <c r="AA35" s="2"/>
      <c r="AB35" s="2"/>
      <c r="AC35" s="2"/>
      <c r="AD35" s="2"/>
      <c r="AE35" s="2"/>
    </row>
    <row r="36" spans="1:31" ht="21" customHeight="1" x14ac:dyDescent="0.2">
      <c r="A36" s="44"/>
      <c r="B36" s="157" t="s">
        <v>508</v>
      </c>
      <c r="C36" s="157" t="s">
        <v>509</v>
      </c>
      <c r="D36" s="164">
        <v>3.3E-3</v>
      </c>
      <c r="E36" s="393"/>
      <c r="F36" s="393"/>
      <c r="G36" s="393"/>
      <c r="H36" s="393"/>
      <c r="I36" s="393"/>
      <c r="J36" s="393"/>
      <c r="K36" s="393"/>
      <c r="L36" s="160">
        <f t="shared" si="12"/>
        <v>48923</v>
      </c>
      <c r="M36" s="160"/>
      <c r="N36" s="393"/>
      <c r="O36" s="393"/>
      <c r="P36" s="393"/>
      <c r="Q36" s="393"/>
      <c r="R36" s="161">
        <f t="shared" si="11"/>
        <v>48923</v>
      </c>
      <c r="S36" s="162">
        <f t="shared" si="13"/>
        <v>48923</v>
      </c>
      <c r="T36" s="121"/>
      <c r="U36" s="2"/>
      <c r="V36" s="2"/>
      <c r="W36" s="16"/>
      <c r="X36" s="2"/>
      <c r="Y36" s="16"/>
      <c r="Z36" s="16"/>
      <c r="AA36" s="2"/>
      <c r="AB36" s="2"/>
      <c r="AC36" s="2"/>
      <c r="AD36" s="2"/>
      <c r="AE36" s="2"/>
    </row>
    <row r="37" spans="1:31" ht="26.25" customHeight="1" x14ac:dyDescent="0.2">
      <c r="A37" s="44"/>
      <c r="B37" s="157" t="s">
        <v>510</v>
      </c>
      <c r="C37" s="386" t="s">
        <v>576</v>
      </c>
      <c r="D37" s="165">
        <v>1.1299999999999999E-2</v>
      </c>
      <c r="E37" s="393"/>
      <c r="F37" s="393"/>
      <c r="G37" s="393"/>
      <c r="H37" s="393"/>
      <c r="I37" s="393"/>
      <c r="J37" s="393"/>
      <c r="K37" s="393"/>
      <c r="L37" s="160">
        <f t="shared" si="12"/>
        <v>167525</v>
      </c>
      <c r="M37" s="160"/>
      <c r="N37" s="393"/>
      <c r="O37" s="393"/>
      <c r="P37" s="393"/>
      <c r="Q37" s="393"/>
      <c r="R37" s="161">
        <f t="shared" si="11"/>
        <v>167525</v>
      </c>
      <c r="S37" s="162">
        <f t="shared" si="13"/>
        <v>167525</v>
      </c>
      <c r="T37" s="121"/>
      <c r="U37" s="2"/>
      <c r="V37" s="2"/>
      <c r="W37" s="16"/>
      <c r="X37" s="2"/>
      <c r="Y37" s="16"/>
      <c r="Z37" s="16"/>
      <c r="AA37" s="2"/>
      <c r="AB37" s="2"/>
      <c r="AC37" s="2"/>
      <c r="AD37" s="2"/>
      <c r="AE37" s="2"/>
    </row>
    <row r="38" spans="1:31" ht="26.25" customHeight="1" x14ac:dyDescent="0.2">
      <c r="A38" s="44"/>
      <c r="B38" s="157" t="s">
        <v>511</v>
      </c>
      <c r="C38" s="157" t="s">
        <v>577</v>
      </c>
      <c r="D38" s="165">
        <v>1.35E-2</v>
      </c>
      <c r="E38" s="393"/>
      <c r="F38" s="393"/>
      <c r="G38" s="393"/>
      <c r="H38" s="393"/>
      <c r="I38" s="393"/>
      <c r="J38" s="393"/>
      <c r="K38" s="393"/>
      <c r="L38" s="160">
        <f t="shared" si="12"/>
        <v>200140</v>
      </c>
      <c r="M38" s="160"/>
      <c r="N38" s="393"/>
      <c r="O38" s="393"/>
      <c r="P38" s="393"/>
      <c r="Q38" s="393"/>
      <c r="R38" s="161">
        <f t="shared" si="11"/>
        <v>200140</v>
      </c>
      <c r="S38" s="162">
        <f t="shared" si="13"/>
        <v>200140</v>
      </c>
      <c r="T38" s="121"/>
      <c r="U38" s="2"/>
      <c r="V38" s="2"/>
      <c r="W38" s="16"/>
      <c r="X38" s="2"/>
      <c r="Y38" s="16"/>
      <c r="Z38" s="16"/>
      <c r="AA38" s="2"/>
      <c r="AB38" s="2"/>
      <c r="AC38" s="2"/>
      <c r="AD38" s="2"/>
      <c r="AE38" s="2"/>
    </row>
    <row r="39" spans="1:31" ht="21" customHeight="1" x14ac:dyDescent="0.2">
      <c r="A39" s="44"/>
      <c r="B39" s="157" t="s">
        <v>512</v>
      </c>
      <c r="C39" s="157" t="s">
        <v>25</v>
      </c>
      <c r="D39" s="165">
        <v>1E-3</v>
      </c>
      <c r="E39" s="393"/>
      <c r="F39" s="393"/>
      <c r="G39" s="393"/>
      <c r="H39" s="393"/>
      <c r="I39" s="393"/>
      <c r="J39" s="393"/>
      <c r="K39" s="393"/>
      <c r="L39" s="160">
        <f t="shared" si="12"/>
        <v>14825</v>
      </c>
      <c r="M39" s="160"/>
      <c r="N39" s="393"/>
      <c r="O39" s="393"/>
      <c r="P39" s="393"/>
      <c r="Q39" s="393"/>
      <c r="R39" s="161">
        <f t="shared" si="11"/>
        <v>14825</v>
      </c>
      <c r="S39" s="162">
        <f t="shared" si="13"/>
        <v>14825</v>
      </c>
      <c r="T39" s="121"/>
      <c r="U39" s="2"/>
      <c r="V39" s="2"/>
      <c r="W39" s="16"/>
      <c r="X39" s="2"/>
      <c r="Y39" s="16"/>
      <c r="Z39" s="16"/>
      <c r="AA39" s="2"/>
      <c r="AB39" s="2"/>
      <c r="AC39" s="2"/>
      <c r="AD39" s="2"/>
      <c r="AE39" s="2"/>
    </row>
    <row r="40" spans="1:31" ht="21" customHeight="1" x14ac:dyDescent="0.2">
      <c r="A40" s="5"/>
      <c r="B40" s="157" t="s">
        <v>513</v>
      </c>
      <c r="C40" s="157" t="s">
        <v>526</v>
      </c>
      <c r="D40" s="158">
        <v>2.6599999999999999E-2</v>
      </c>
      <c r="E40" s="393"/>
      <c r="F40" s="393"/>
      <c r="G40" s="393"/>
      <c r="H40" s="393"/>
      <c r="I40" s="393"/>
      <c r="J40" s="393"/>
      <c r="K40" s="393"/>
      <c r="L40" s="160">
        <f t="shared" si="12"/>
        <v>394350</v>
      </c>
      <c r="M40" s="160"/>
      <c r="N40" s="393"/>
      <c r="O40" s="393"/>
      <c r="P40" s="393"/>
      <c r="Q40" s="393"/>
      <c r="R40" s="161">
        <f t="shared" si="11"/>
        <v>394350</v>
      </c>
      <c r="S40" s="162">
        <f t="shared" si="13"/>
        <v>394350</v>
      </c>
      <c r="T40" s="121"/>
      <c r="U40" s="2"/>
      <c r="V40" s="2"/>
      <c r="W40" s="16"/>
      <c r="X40" s="2"/>
      <c r="Y40" s="16"/>
      <c r="Z40" s="16"/>
      <c r="AA40" s="2"/>
      <c r="AB40" s="2"/>
      <c r="AC40" s="2"/>
      <c r="AD40" s="2"/>
      <c r="AE40" s="2"/>
    </row>
    <row r="41" spans="1:31" ht="41.25" customHeight="1" x14ac:dyDescent="0.2">
      <c r="A41" s="190"/>
      <c r="B41" s="192" t="s">
        <v>515</v>
      </c>
      <c r="C41" s="192" t="s">
        <v>26</v>
      </c>
      <c r="D41" s="193">
        <v>5.0000000000000001E-4</v>
      </c>
      <c r="E41" s="395"/>
      <c r="F41" s="395"/>
      <c r="G41" s="395"/>
      <c r="H41" s="395"/>
      <c r="I41" s="395"/>
      <c r="J41" s="395"/>
      <c r="K41" s="395"/>
      <c r="L41" s="160">
        <f t="shared" si="12"/>
        <v>7413</v>
      </c>
      <c r="M41" s="160"/>
      <c r="N41" s="395"/>
      <c r="O41" s="395"/>
      <c r="P41" s="395"/>
      <c r="Q41" s="395"/>
      <c r="R41" s="161">
        <f>L41+M41+O41</f>
        <v>7413</v>
      </c>
      <c r="S41" s="162">
        <f>L41+M41+P41</f>
        <v>7413</v>
      </c>
      <c r="T41" s="121"/>
      <c r="U41" s="2"/>
      <c r="V41" s="2"/>
      <c r="W41" s="16"/>
      <c r="X41" s="2"/>
      <c r="Y41" s="16"/>
      <c r="Z41" s="16"/>
      <c r="AA41" s="2"/>
      <c r="AB41" s="2"/>
      <c r="AC41" s="2"/>
      <c r="AD41" s="2"/>
      <c r="AE41" s="2"/>
    </row>
    <row r="42" spans="1:31" ht="41.25" customHeight="1" x14ac:dyDescent="0.2">
      <c r="A42" s="5"/>
      <c r="B42" s="157" t="s">
        <v>515</v>
      </c>
      <c r="C42" s="157" t="s">
        <v>514</v>
      </c>
      <c r="D42" s="158">
        <v>0.05</v>
      </c>
      <c r="E42" s="393"/>
      <c r="F42" s="393"/>
      <c r="G42" s="393"/>
      <c r="H42" s="393"/>
      <c r="I42" s="393"/>
      <c r="J42" s="393"/>
      <c r="K42" s="393"/>
      <c r="L42" s="160">
        <f>(P30+Q30)*D42/17.43</f>
        <v>19017</v>
      </c>
      <c r="M42" s="160"/>
      <c r="N42" s="393"/>
      <c r="O42" s="393"/>
      <c r="P42" s="393"/>
      <c r="Q42" s="393"/>
      <c r="R42" s="161">
        <f>L42+M42+O42</f>
        <v>19017</v>
      </c>
      <c r="S42" s="162">
        <f>L42+M42+P42</f>
        <v>19017</v>
      </c>
      <c r="T42" s="121"/>
      <c r="U42" s="2"/>
      <c r="V42" s="2"/>
      <c r="W42" s="16"/>
      <c r="X42" s="2"/>
      <c r="Y42" s="16"/>
      <c r="Z42" s="16"/>
      <c r="AA42" s="2"/>
      <c r="AB42" s="2"/>
      <c r="AC42" s="2"/>
      <c r="AD42" s="2"/>
      <c r="AE42" s="2"/>
    </row>
    <row r="43" spans="1:31" ht="26.25" thickBot="1" x14ac:dyDescent="0.25">
      <c r="A43" s="244"/>
      <c r="B43" s="457"/>
      <c r="C43" s="291" t="s">
        <v>573</v>
      </c>
      <c r="D43" s="245"/>
      <c r="E43" s="456"/>
      <c r="F43" s="456"/>
      <c r="G43" s="456"/>
      <c r="H43" s="456"/>
      <c r="I43" s="456"/>
      <c r="J43" s="456"/>
      <c r="K43" s="456"/>
      <c r="L43" s="153">
        <f>L42*17.43</f>
        <v>331466</v>
      </c>
      <c r="M43" s="153"/>
      <c r="N43" s="456"/>
      <c r="O43" s="456"/>
      <c r="P43" s="456"/>
      <c r="Q43" s="456"/>
      <c r="R43" s="154">
        <f>L43+M43+O43</f>
        <v>331466</v>
      </c>
      <c r="S43" s="155">
        <f>L43+M43+P43</f>
        <v>331466</v>
      </c>
      <c r="T43" s="121"/>
      <c r="U43" s="2"/>
      <c r="V43" s="2"/>
      <c r="W43" s="16"/>
      <c r="X43" s="2"/>
      <c r="Y43" s="16"/>
      <c r="Z43" s="16"/>
      <c r="AA43" s="2"/>
      <c r="AB43" s="2"/>
      <c r="AC43" s="2"/>
      <c r="AD43" s="2"/>
      <c r="AE43" s="2"/>
    </row>
    <row r="44" spans="1:31" ht="13.5" thickBot="1" x14ac:dyDescent="0.25">
      <c r="A44" s="27"/>
      <c r="B44" s="873" t="s">
        <v>27</v>
      </c>
      <c r="C44" s="873"/>
      <c r="D44" s="397"/>
      <c r="E44" s="397"/>
      <c r="F44" s="397"/>
      <c r="G44" s="397"/>
      <c r="H44" s="397"/>
      <c r="I44" s="397"/>
      <c r="J44" s="397"/>
      <c r="K44" s="397"/>
      <c r="L44" s="139">
        <f>SUM(L32:L43)-L42</f>
        <v>2755384</v>
      </c>
      <c r="M44" s="182">
        <f>SUM(M32:M42)</f>
        <v>0</v>
      </c>
      <c r="N44" s="397"/>
      <c r="O44" s="139">
        <f>SUM(O32:O42)</f>
        <v>0</v>
      </c>
      <c r="P44" s="397"/>
      <c r="Q44" s="397"/>
      <c r="R44" s="139">
        <f>L44+M44+O44</f>
        <v>2755384</v>
      </c>
      <c r="S44" s="167">
        <f>SUM(S32:S43)-S42</f>
        <v>2755384</v>
      </c>
      <c r="T44" s="121"/>
      <c r="U44" s="2"/>
      <c r="V44" s="2"/>
      <c r="W44" s="16"/>
      <c r="X44" s="2"/>
      <c r="Y44" s="16"/>
      <c r="Z44" s="16"/>
      <c r="AA44" s="2"/>
      <c r="AB44" s="2"/>
      <c r="AC44" s="2"/>
      <c r="AD44" s="2"/>
      <c r="AE44" s="2"/>
    </row>
    <row r="45" spans="1:31" ht="13.5" thickBot="1" x14ac:dyDescent="0.25">
      <c r="A45" s="41"/>
      <c r="B45" s="143"/>
      <c r="C45" s="418" t="s">
        <v>28</v>
      </c>
      <c r="D45" s="422"/>
      <c r="E45" s="422"/>
      <c r="F45" s="422"/>
      <c r="G45" s="422"/>
      <c r="H45" s="422"/>
      <c r="I45" s="422"/>
      <c r="J45" s="422"/>
      <c r="K45" s="422"/>
      <c r="L45" s="146">
        <f>L44+L30</f>
        <v>7847340</v>
      </c>
      <c r="M45" s="183">
        <f>M44+M30</f>
        <v>9733231</v>
      </c>
      <c r="N45" s="422"/>
      <c r="O45" s="146">
        <f>O44+O30</f>
        <v>6629491</v>
      </c>
      <c r="P45" s="146">
        <f>P44+P30</f>
        <v>4642</v>
      </c>
      <c r="Q45" s="146">
        <f>Q44+Q30</f>
        <v>6624849</v>
      </c>
      <c r="R45" s="146">
        <f t="shared" si="11"/>
        <v>24210062</v>
      </c>
      <c r="S45" s="168">
        <f>S30+S44</f>
        <v>7851982</v>
      </c>
      <c r="T45" s="121"/>
      <c r="U45" s="2"/>
      <c r="V45" s="2"/>
      <c r="W45" s="16"/>
      <c r="X45" s="2"/>
      <c r="Y45" s="16"/>
      <c r="Z45" s="16"/>
      <c r="AA45" s="2"/>
      <c r="AB45" s="2"/>
      <c r="AC45" s="2"/>
      <c r="AD45" s="2"/>
      <c r="AE45" s="2"/>
    </row>
    <row r="46" spans="1:31" ht="21" customHeight="1" thickBot="1" x14ac:dyDescent="0.25">
      <c r="A46" s="169"/>
      <c r="B46" s="374" t="s">
        <v>29</v>
      </c>
      <c r="C46" s="375" t="s">
        <v>30</v>
      </c>
      <c r="D46" s="164">
        <v>1.4999999999999999E-2</v>
      </c>
      <c r="E46" s="172"/>
      <c r="F46" s="172"/>
      <c r="G46" s="172"/>
      <c r="H46" s="172"/>
      <c r="I46" s="172"/>
      <c r="J46" s="172"/>
      <c r="K46" s="172"/>
      <c r="L46" s="170">
        <f>L45*1.5%</f>
        <v>117710</v>
      </c>
      <c r="M46" s="170"/>
      <c r="N46" s="172"/>
      <c r="O46" s="170"/>
      <c r="P46" s="172"/>
      <c r="Q46" s="172"/>
      <c r="R46" s="170"/>
      <c r="S46" s="269">
        <f>L46+M46+P46</f>
        <v>117710</v>
      </c>
      <c r="T46" s="121"/>
      <c r="U46" s="2"/>
      <c r="V46" s="2"/>
      <c r="W46" s="16"/>
      <c r="X46" s="2"/>
      <c r="Y46" s="16"/>
      <c r="Z46" s="16"/>
      <c r="AA46" s="2"/>
      <c r="AB46" s="2"/>
      <c r="AC46" s="2"/>
      <c r="AD46" s="2"/>
      <c r="AE46" s="2"/>
    </row>
    <row r="47" spans="1:31" ht="26.25" thickBot="1" x14ac:dyDescent="0.25">
      <c r="A47" s="169"/>
      <c r="B47" s="401"/>
      <c r="C47" s="402" t="s">
        <v>31</v>
      </c>
      <c r="D47" s="172"/>
      <c r="E47" s="172"/>
      <c r="F47" s="172"/>
      <c r="G47" s="172"/>
      <c r="H47" s="172"/>
      <c r="I47" s="172"/>
      <c r="J47" s="172"/>
      <c r="K47" s="172"/>
      <c r="L47" s="171">
        <f>L46+L45</f>
        <v>7965050</v>
      </c>
      <c r="M47" s="170">
        <f>M46+M45</f>
        <v>9733231</v>
      </c>
      <c r="N47" s="172"/>
      <c r="O47" s="171">
        <f>O46+O45</f>
        <v>6629491</v>
      </c>
      <c r="P47" s="171">
        <f>P46+P45</f>
        <v>4642</v>
      </c>
      <c r="Q47" s="171">
        <f>Q46+Q45</f>
        <v>6624849</v>
      </c>
      <c r="R47" s="173">
        <f t="shared" si="11"/>
        <v>24327772</v>
      </c>
      <c r="S47" s="270">
        <f>S45+S46</f>
        <v>7969692</v>
      </c>
      <c r="T47" s="121"/>
      <c r="U47" s="16"/>
      <c r="V47" s="2"/>
      <c r="W47" s="16"/>
      <c r="X47" s="2"/>
      <c r="Y47" s="16"/>
      <c r="Z47" s="16"/>
      <c r="AA47" s="2"/>
      <c r="AB47" s="2"/>
      <c r="AC47" s="2"/>
      <c r="AD47" s="2"/>
      <c r="AE47" s="2"/>
    </row>
    <row r="48" spans="1:31" ht="13.5" thickBot="1" x14ac:dyDescent="0.25">
      <c r="A48" s="169"/>
      <c r="B48" s="401"/>
      <c r="C48" s="402" t="s">
        <v>32</v>
      </c>
      <c r="D48" s="172"/>
      <c r="E48" s="172"/>
      <c r="F48" s="172"/>
      <c r="G48" s="172"/>
      <c r="H48" s="172"/>
      <c r="I48" s="172"/>
      <c r="J48" s="172"/>
      <c r="K48" s="172"/>
      <c r="L48" s="171"/>
      <c r="M48" s="170"/>
      <c r="N48" s="171"/>
      <c r="O48" s="171"/>
      <c r="P48" s="171"/>
      <c r="Q48" s="171"/>
      <c r="R48" s="171">
        <f>R47*18%</f>
        <v>4378999</v>
      </c>
      <c r="S48" s="271">
        <f>S47*18%</f>
        <v>1434545</v>
      </c>
      <c r="T48" s="121"/>
      <c r="U48" s="2"/>
      <c r="V48" s="2"/>
      <c r="W48" s="16"/>
      <c r="X48" s="2"/>
      <c r="Y48" s="16"/>
      <c r="Z48" s="16"/>
      <c r="AA48" s="2"/>
      <c r="AB48" s="2"/>
      <c r="AC48" s="2"/>
      <c r="AD48" s="2"/>
      <c r="AE48" s="2"/>
    </row>
    <row r="49" spans="1:16130" s="4" customFormat="1" ht="13.5" thickBot="1" x14ac:dyDescent="0.25">
      <c r="A49" s="122"/>
      <c r="B49" s="368"/>
      <c r="C49" s="373" t="s">
        <v>33</v>
      </c>
      <c r="D49" s="407"/>
      <c r="E49" s="407"/>
      <c r="F49" s="407"/>
      <c r="G49" s="407"/>
      <c r="H49" s="407"/>
      <c r="I49" s="407"/>
      <c r="J49" s="407"/>
      <c r="K49" s="407"/>
      <c r="L49" s="174"/>
      <c r="M49" s="184"/>
      <c r="N49" s="174"/>
      <c r="O49" s="174"/>
      <c r="P49" s="174"/>
      <c r="Q49" s="174"/>
      <c r="R49" s="174">
        <f>R47+R48</f>
        <v>28706771</v>
      </c>
      <c r="S49" s="272">
        <f>S47+S48</f>
        <v>9404237</v>
      </c>
      <c r="T49" s="121"/>
      <c r="U49" s="2"/>
      <c r="V49" s="2"/>
      <c r="W49" s="16"/>
      <c r="X49" s="2"/>
      <c r="Y49" s="16"/>
      <c r="Z49" s="16"/>
      <c r="AA49" s="2"/>
      <c r="AB49" s="2"/>
      <c r="AC49" s="2"/>
      <c r="AD49" s="2"/>
      <c r="AE49" s="2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16130" x14ac:dyDescent="0.2">
      <c r="U50" s="2"/>
      <c r="V50" s="2"/>
      <c r="W50" s="16"/>
      <c r="X50" s="2"/>
      <c r="Y50" s="16"/>
      <c r="Z50" s="35"/>
      <c r="AA50" s="2"/>
      <c r="AB50" s="2"/>
      <c r="AC50" s="2"/>
      <c r="AD50" s="2"/>
      <c r="AE50" s="2"/>
    </row>
    <row r="51" spans="1:16130" x14ac:dyDescent="0.2">
      <c r="M51" s="177"/>
      <c r="U51" s="2"/>
      <c r="V51" s="2"/>
      <c r="W51" s="16"/>
      <c r="X51" s="2"/>
      <c r="Y51" s="16"/>
      <c r="Z51" s="35"/>
      <c r="AA51" s="2"/>
      <c r="AB51" s="2"/>
      <c r="AC51" s="2"/>
      <c r="AD51" s="2"/>
      <c r="AE51" s="2"/>
    </row>
    <row r="54" spans="1:16130" s="4" customForma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7"/>
      <c r="S54" s="17"/>
      <c r="U54" s="1"/>
      <c r="V54" s="1"/>
      <c r="W54" s="17"/>
      <c r="X54" s="1"/>
      <c r="Y54" s="17"/>
      <c r="Z54" s="34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</row>
  </sheetData>
  <mergeCells count="36">
    <mergeCell ref="V26:V27"/>
    <mergeCell ref="A27:S27"/>
    <mergeCell ref="B29:C29"/>
    <mergeCell ref="A31:S31"/>
    <mergeCell ref="B44:C44"/>
    <mergeCell ref="U26:U27"/>
    <mergeCell ref="B17:C17"/>
    <mergeCell ref="A18:S18"/>
    <mergeCell ref="B21:C21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4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6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19" width="13.7109375" style="1" customWidth="1"/>
    <col min="20" max="20" width="14.85546875" style="4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30" customHeight="1" x14ac:dyDescent="0.25">
      <c r="A1" s="846" t="s">
        <v>54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</row>
    <row r="2" spans="1:27" ht="30" customHeight="1" x14ac:dyDescent="0.25">
      <c r="A2" s="847" t="s">
        <v>230</v>
      </c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</row>
    <row r="3" spans="1:27" ht="30" customHeight="1" thickBot="1" x14ac:dyDescent="0.25">
      <c r="A3" s="848" t="s">
        <v>229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</row>
    <row r="4" spans="1:27" s="2" customFormat="1" ht="30" customHeight="1" thickBot="1" x14ac:dyDescent="0.25">
      <c r="A4" s="850"/>
      <c r="B4" s="853" t="s">
        <v>0</v>
      </c>
      <c r="C4" s="853" t="s">
        <v>1</v>
      </c>
      <c r="D4" s="856" t="s">
        <v>37</v>
      </c>
      <c r="E4" s="856"/>
      <c r="F4" s="856"/>
      <c r="G4" s="856"/>
      <c r="H4" s="856"/>
      <c r="I4" s="856"/>
      <c r="J4" s="856"/>
      <c r="K4" s="857"/>
      <c r="L4" s="858" t="s">
        <v>46</v>
      </c>
      <c r="M4" s="861" t="s">
        <v>38</v>
      </c>
      <c r="N4" s="862"/>
      <c r="O4" s="863" t="s">
        <v>39</v>
      </c>
      <c r="P4" s="856"/>
      <c r="Q4" s="857"/>
      <c r="R4" s="863" t="s">
        <v>40</v>
      </c>
      <c r="S4" s="857"/>
      <c r="T4" s="885" t="s">
        <v>76</v>
      </c>
      <c r="U4" s="84"/>
      <c r="X4" s="16"/>
      <c r="Z4" s="16"/>
      <c r="AA4" s="35"/>
    </row>
    <row r="5" spans="1:27" s="2" customFormat="1" ht="75.75" customHeight="1" x14ac:dyDescent="0.2">
      <c r="A5" s="851"/>
      <c r="B5" s="854"/>
      <c r="C5" s="854"/>
      <c r="D5" s="858" t="s">
        <v>41</v>
      </c>
      <c r="E5" s="858" t="s">
        <v>42</v>
      </c>
      <c r="F5" s="858" t="s">
        <v>43</v>
      </c>
      <c r="G5" s="858" t="s">
        <v>44</v>
      </c>
      <c r="H5" s="858" t="s">
        <v>45</v>
      </c>
      <c r="I5" s="858" t="s">
        <v>2</v>
      </c>
      <c r="J5" s="858" t="s">
        <v>3</v>
      </c>
      <c r="K5" s="858" t="s">
        <v>12</v>
      </c>
      <c r="L5" s="859"/>
      <c r="M5" s="876" t="s">
        <v>527</v>
      </c>
      <c r="N5" s="876" t="s">
        <v>47</v>
      </c>
      <c r="O5" s="876" t="s">
        <v>48</v>
      </c>
      <c r="P5" s="874" t="s">
        <v>49</v>
      </c>
      <c r="Q5" s="874" t="s">
        <v>50</v>
      </c>
      <c r="R5" s="876" t="s">
        <v>51</v>
      </c>
      <c r="S5" s="876" t="s">
        <v>52</v>
      </c>
      <c r="T5" s="886"/>
      <c r="U5" s="84"/>
      <c r="X5" s="16"/>
      <c r="Z5" s="16"/>
      <c r="AA5" s="35"/>
    </row>
    <row r="6" spans="1:27" s="2" customFormat="1" ht="15.75" customHeight="1" thickBot="1" x14ac:dyDescent="0.25">
      <c r="A6" s="852"/>
      <c r="B6" s="855"/>
      <c r="C6" s="855"/>
      <c r="D6" s="860"/>
      <c r="E6" s="860"/>
      <c r="F6" s="860"/>
      <c r="G6" s="860"/>
      <c r="H6" s="860"/>
      <c r="I6" s="860"/>
      <c r="J6" s="860"/>
      <c r="K6" s="860"/>
      <c r="L6" s="860"/>
      <c r="M6" s="877"/>
      <c r="N6" s="877"/>
      <c r="O6" s="877"/>
      <c r="P6" s="875"/>
      <c r="Q6" s="875"/>
      <c r="R6" s="877"/>
      <c r="S6" s="877"/>
      <c r="T6" s="887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68"/>
      <c r="U7" s="84"/>
      <c r="X7" s="33"/>
      <c r="Z7" s="33"/>
      <c r="AA7" s="36"/>
    </row>
    <row r="8" spans="1:27" s="2" customFormat="1" ht="18" customHeight="1" thickBot="1" x14ac:dyDescent="0.25">
      <c r="A8" s="843" t="s">
        <v>4</v>
      </c>
      <c r="B8" s="844"/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5"/>
      <c r="T8" s="447"/>
      <c r="U8" s="84"/>
      <c r="X8" s="16"/>
      <c r="Z8" s="16"/>
      <c r="AA8" s="35"/>
    </row>
    <row r="9" spans="1:27" s="99" customFormat="1" ht="21" customHeight="1" thickBot="1" x14ac:dyDescent="0.25">
      <c r="A9" s="104" t="s">
        <v>81</v>
      </c>
      <c r="B9" s="111" t="s">
        <v>471</v>
      </c>
      <c r="C9" s="111" t="s">
        <v>452</v>
      </c>
      <c r="D9" s="88">
        <f>SUM(D10:D20)</f>
        <v>743840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199059</v>
      </c>
      <c r="I9" s="88">
        <f t="shared" si="0"/>
        <v>0</v>
      </c>
      <c r="J9" s="88">
        <f t="shared" si="0"/>
        <v>0</v>
      </c>
      <c r="K9" s="88">
        <f t="shared" si="0"/>
        <v>743840</v>
      </c>
      <c r="L9" s="88">
        <f t="shared" si="0"/>
        <v>743840</v>
      </c>
      <c r="M9" s="175">
        <f>SUM(M10:M20)</f>
        <v>896230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1640070</v>
      </c>
      <c r="S9" s="265">
        <f t="shared" si="0"/>
        <v>743840</v>
      </c>
      <c r="T9" s="85">
        <f>SUM(T10:T16)</f>
        <v>17434</v>
      </c>
      <c r="U9" s="105"/>
      <c r="V9" s="106"/>
      <c r="W9" s="107"/>
      <c r="X9" s="108"/>
      <c r="Z9" s="108"/>
      <c r="AA9" s="108"/>
    </row>
    <row r="10" spans="1:27" s="2" customFormat="1" ht="76.5" hidden="1" outlineLevel="1" x14ac:dyDescent="0.2">
      <c r="A10" s="44"/>
      <c r="B10" s="112" t="s">
        <v>453</v>
      </c>
      <c r="C10" s="359" t="s">
        <v>454</v>
      </c>
      <c r="D10" s="13">
        <v>81330</v>
      </c>
      <c r="E10" s="13"/>
      <c r="F10" s="13"/>
      <c r="G10" s="13"/>
      <c r="H10" s="13">
        <f>(D10*76.46%)*35%</f>
        <v>21765</v>
      </c>
      <c r="I10" s="13"/>
      <c r="J10" s="13"/>
      <c r="K10" s="13">
        <f>D10+I10+J10</f>
        <v>81330</v>
      </c>
      <c r="L10" s="13">
        <f>K10</f>
        <v>81330</v>
      </c>
      <c r="M10" s="160"/>
      <c r="N10" s="13"/>
      <c r="O10" s="13">
        <f>P10+Q10</f>
        <v>0</v>
      </c>
      <c r="P10" s="13"/>
      <c r="Q10" s="13"/>
      <c r="R10" s="13">
        <f>L10+M10+O10</f>
        <v>81330</v>
      </c>
      <c r="S10" s="14">
        <f>L10+P10</f>
        <v>81330</v>
      </c>
      <c r="T10" s="86">
        <f>4908+12526</f>
        <v>17434</v>
      </c>
      <c r="U10" s="95">
        <v>1000</v>
      </c>
      <c r="W10" s="21"/>
      <c r="X10" s="32"/>
      <c r="Z10" s="16"/>
      <c r="AA10" s="35"/>
    </row>
    <row r="11" spans="1:27" s="2" customFormat="1" ht="63.75" hidden="1" outlineLevel="1" x14ac:dyDescent="0.2">
      <c r="A11" s="44"/>
      <c r="B11" s="112" t="s">
        <v>455</v>
      </c>
      <c r="C11" s="359" t="s">
        <v>456</v>
      </c>
      <c r="D11" s="13">
        <v>149480</v>
      </c>
      <c r="E11" s="13"/>
      <c r="F11" s="13"/>
      <c r="G11" s="13"/>
      <c r="H11" s="13">
        <f>(D11*76.46%)*35%</f>
        <v>40002</v>
      </c>
      <c r="I11" s="13"/>
      <c r="J11" s="13"/>
      <c r="K11" s="13">
        <f t="shared" ref="K11:K20" si="1">D11+I11+J11</f>
        <v>149480</v>
      </c>
      <c r="L11" s="13">
        <f t="shared" ref="L11:L20" si="2">K11</f>
        <v>149480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20" si="4">L11+M11+O11</f>
        <v>149480</v>
      </c>
      <c r="S11" s="14">
        <f t="shared" ref="S11:S20" si="5">L11+P11</f>
        <v>149480</v>
      </c>
      <c r="T11" s="87"/>
      <c r="U11" s="83"/>
      <c r="X11" s="16"/>
      <c r="Z11" s="16"/>
      <c r="AA11" s="35"/>
    </row>
    <row r="12" spans="1:27" s="2" customFormat="1" ht="38.25" hidden="1" outlineLevel="1" x14ac:dyDescent="0.2">
      <c r="A12" s="44"/>
      <c r="B12" s="112" t="s">
        <v>87</v>
      </c>
      <c r="C12" s="359" t="s">
        <v>457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324380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324380</v>
      </c>
      <c r="S12" s="14">
        <f t="shared" si="5"/>
        <v>0</v>
      </c>
      <c r="T12" s="87"/>
      <c r="U12" s="83"/>
      <c r="X12" s="16"/>
      <c r="Z12" s="16"/>
      <c r="AA12" s="35"/>
    </row>
    <row r="13" spans="1:27" s="2" customFormat="1" ht="89.25" hidden="1" outlineLevel="1" x14ac:dyDescent="0.2">
      <c r="A13" s="44"/>
      <c r="B13" s="112" t="s">
        <v>87</v>
      </c>
      <c r="C13" s="359" t="s">
        <v>458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547050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547050</v>
      </c>
      <c r="S13" s="14">
        <f t="shared" si="5"/>
        <v>0</v>
      </c>
      <c r="T13" s="87"/>
      <c r="U13" s="83"/>
      <c r="X13" s="16"/>
      <c r="Z13" s="16"/>
      <c r="AA13" s="35"/>
    </row>
    <row r="14" spans="1:27" s="2" customFormat="1" ht="38.25" hidden="1" outlineLevel="1" x14ac:dyDescent="0.2">
      <c r="A14" s="44"/>
      <c r="B14" s="112" t="s">
        <v>87</v>
      </c>
      <c r="C14" s="359" t="s">
        <v>459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24800</v>
      </c>
      <c r="S14" s="14">
        <f t="shared" si="5"/>
        <v>0</v>
      </c>
      <c r="T14" s="87"/>
      <c r="U14" s="83"/>
      <c r="X14" s="16"/>
      <c r="Z14" s="16"/>
      <c r="AA14" s="35"/>
    </row>
    <row r="15" spans="1:27" s="2" customFormat="1" ht="51" hidden="1" outlineLevel="1" x14ac:dyDescent="0.2">
      <c r="A15" s="44"/>
      <c r="B15" s="112" t="s">
        <v>460</v>
      </c>
      <c r="C15" s="359" t="s">
        <v>461</v>
      </c>
      <c r="D15" s="13">
        <v>4200</v>
      </c>
      <c r="E15" s="13"/>
      <c r="F15" s="13"/>
      <c r="G15" s="13"/>
      <c r="H15" s="13">
        <f t="shared" ref="H15:H20" si="6">(D15*76.46%)*35%</f>
        <v>1124</v>
      </c>
      <c r="I15" s="13"/>
      <c r="J15" s="13"/>
      <c r="K15" s="13">
        <f t="shared" si="1"/>
        <v>4200</v>
      </c>
      <c r="L15" s="13">
        <f t="shared" si="2"/>
        <v>4200</v>
      </c>
      <c r="M15" s="160"/>
      <c r="N15" s="13"/>
      <c r="O15" s="13">
        <f t="shared" si="3"/>
        <v>0</v>
      </c>
      <c r="P15" s="13"/>
      <c r="Q15" s="13"/>
      <c r="R15" s="13">
        <f t="shared" si="4"/>
        <v>4200</v>
      </c>
      <c r="S15" s="14">
        <f t="shared" si="5"/>
        <v>4200</v>
      </c>
      <c r="T15" s="87"/>
      <c r="U15" s="83"/>
      <c r="X15" s="16"/>
      <c r="Z15" s="16"/>
      <c r="AA15" s="35"/>
    </row>
    <row r="16" spans="1:27" s="2" customFormat="1" ht="63.75" hidden="1" outlineLevel="1" x14ac:dyDescent="0.2">
      <c r="A16" s="44"/>
      <c r="B16" s="112" t="s">
        <v>462</v>
      </c>
      <c r="C16" s="359" t="s">
        <v>463</v>
      </c>
      <c r="D16" s="13">
        <v>325960</v>
      </c>
      <c r="E16" s="13"/>
      <c r="F16" s="13"/>
      <c r="G16" s="13"/>
      <c r="H16" s="13">
        <f t="shared" si="6"/>
        <v>87230</v>
      </c>
      <c r="I16" s="13"/>
      <c r="J16" s="13"/>
      <c r="K16" s="13">
        <f t="shared" si="1"/>
        <v>325960</v>
      </c>
      <c r="L16" s="13">
        <f t="shared" si="2"/>
        <v>325960</v>
      </c>
      <c r="M16" s="160"/>
      <c r="N16" s="13"/>
      <c r="O16" s="13">
        <f t="shared" si="3"/>
        <v>0</v>
      </c>
      <c r="P16" s="13"/>
      <c r="Q16" s="13"/>
      <c r="R16" s="13">
        <f t="shared" si="4"/>
        <v>325960</v>
      </c>
      <c r="S16" s="14">
        <f t="shared" si="5"/>
        <v>325960</v>
      </c>
      <c r="T16" s="87"/>
      <c r="U16" s="83"/>
      <c r="X16" s="16"/>
      <c r="Z16" s="16"/>
      <c r="AA16" s="35"/>
    </row>
    <row r="17" spans="1:52" s="2" customFormat="1" ht="63.75" hidden="1" outlineLevel="1" x14ac:dyDescent="0.2">
      <c r="A17" s="44"/>
      <c r="B17" s="112" t="s">
        <v>464</v>
      </c>
      <c r="C17" s="359" t="s">
        <v>465</v>
      </c>
      <c r="D17" s="13">
        <v>83120</v>
      </c>
      <c r="E17" s="13"/>
      <c r="F17" s="13"/>
      <c r="G17" s="13"/>
      <c r="H17" s="13">
        <f t="shared" si="6"/>
        <v>22244</v>
      </c>
      <c r="I17" s="13"/>
      <c r="J17" s="13"/>
      <c r="K17" s="13">
        <f t="shared" si="1"/>
        <v>83120</v>
      </c>
      <c r="L17" s="13">
        <f t="shared" si="2"/>
        <v>83120</v>
      </c>
      <c r="M17" s="160"/>
      <c r="N17" s="13"/>
      <c r="O17" s="13">
        <f t="shared" si="3"/>
        <v>0</v>
      </c>
      <c r="P17" s="13"/>
      <c r="Q17" s="13"/>
      <c r="R17" s="13">
        <f t="shared" si="4"/>
        <v>83120</v>
      </c>
      <c r="S17" s="14">
        <f t="shared" si="5"/>
        <v>83120</v>
      </c>
      <c r="T17" s="87"/>
      <c r="U17" s="83"/>
      <c r="X17" s="16"/>
      <c r="Z17" s="16"/>
      <c r="AA17" s="35"/>
    </row>
    <row r="18" spans="1:52" s="2" customFormat="1" ht="63.75" hidden="1" outlineLevel="1" x14ac:dyDescent="0.2">
      <c r="A18" s="44"/>
      <c r="B18" s="112" t="s">
        <v>466</v>
      </c>
      <c r="C18" s="359" t="s">
        <v>467</v>
      </c>
      <c r="D18" s="13">
        <v>11940</v>
      </c>
      <c r="E18" s="13"/>
      <c r="F18" s="13"/>
      <c r="G18" s="13"/>
      <c r="H18" s="13">
        <f t="shared" si="6"/>
        <v>3195</v>
      </c>
      <c r="I18" s="13"/>
      <c r="J18" s="13"/>
      <c r="K18" s="13">
        <f t="shared" si="1"/>
        <v>11940</v>
      </c>
      <c r="L18" s="13">
        <f t="shared" si="2"/>
        <v>11940</v>
      </c>
      <c r="M18" s="160"/>
      <c r="N18" s="13"/>
      <c r="O18" s="13">
        <f t="shared" si="3"/>
        <v>0</v>
      </c>
      <c r="P18" s="13"/>
      <c r="Q18" s="13"/>
      <c r="R18" s="13">
        <f t="shared" si="4"/>
        <v>11940</v>
      </c>
      <c r="S18" s="14">
        <f t="shared" si="5"/>
        <v>11940</v>
      </c>
      <c r="T18" s="87"/>
      <c r="U18" s="83"/>
      <c r="X18" s="16"/>
      <c r="Z18" s="16"/>
      <c r="AA18" s="35"/>
    </row>
    <row r="19" spans="1:52" s="2" customFormat="1" ht="191.25" hidden="1" outlineLevel="1" x14ac:dyDescent="0.2">
      <c r="A19" s="44"/>
      <c r="B19" s="112" t="s">
        <v>468</v>
      </c>
      <c r="C19" s="359" t="s">
        <v>469</v>
      </c>
      <c r="D19" s="13">
        <v>77270</v>
      </c>
      <c r="E19" s="13"/>
      <c r="F19" s="13"/>
      <c r="G19" s="13"/>
      <c r="H19" s="13">
        <f t="shared" si="6"/>
        <v>20678</v>
      </c>
      <c r="I19" s="13"/>
      <c r="J19" s="13"/>
      <c r="K19" s="13">
        <f t="shared" si="1"/>
        <v>77270</v>
      </c>
      <c r="L19" s="13">
        <f t="shared" si="2"/>
        <v>77270</v>
      </c>
      <c r="M19" s="160"/>
      <c r="N19" s="13"/>
      <c r="O19" s="13">
        <f t="shared" si="3"/>
        <v>0</v>
      </c>
      <c r="P19" s="13"/>
      <c r="Q19" s="13"/>
      <c r="R19" s="13">
        <f t="shared" si="4"/>
        <v>77270</v>
      </c>
      <c r="S19" s="14">
        <f t="shared" si="5"/>
        <v>77270</v>
      </c>
      <c r="T19" s="87"/>
      <c r="U19" s="83"/>
      <c r="X19" s="16"/>
      <c r="Z19" s="16"/>
      <c r="AA19" s="35"/>
    </row>
    <row r="20" spans="1:52" s="2" customFormat="1" ht="51.75" hidden="1" outlineLevel="1" thickBot="1" x14ac:dyDescent="0.25">
      <c r="A20" s="44"/>
      <c r="B20" s="112" t="s">
        <v>95</v>
      </c>
      <c r="C20" s="359" t="s">
        <v>470</v>
      </c>
      <c r="D20" s="13">
        <v>10540</v>
      </c>
      <c r="E20" s="13"/>
      <c r="F20" s="13"/>
      <c r="G20" s="13"/>
      <c r="H20" s="13">
        <f t="shared" si="6"/>
        <v>2821</v>
      </c>
      <c r="I20" s="13"/>
      <c r="J20" s="13"/>
      <c r="K20" s="13">
        <f t="shared" si="1"/>
        <v>10540</v>
      </c>
      <c r="L20" s="13">
        <f t="shared" si="2"/>
        <v>10540</v>
      </c>
      <c r="M20" s="160"/>
      <c r="N20" s="13"/>
      <c r="O20" s="13">
        <f t="shared" si="3"/>
        <v>0</v>
      </c>
      <c r="P20" s="13"/>
      <c r="Q20" s="13"/>
      <c r="R20" s="13">
        <f t="shared" si="4"/>
        <v>10540</v>
      </c>
      <c r="S20" s="14">
        <f t="shared" si="5"/>
        <v>10540</v>
      </c>
      <c r="T20" s="87"/>
      <c r="U20" s="83"/>
      <c r="X20" s="16"/>
      <c r="Z20" s="16"/>
      <c r="AA20" s="35"/>
    </row>
    <row r="21" spans="1:52" s="2" customFormat="1" ht="15" customHeight="1" collapsed="1" thickBot="1" x14ac:dyDescent="0.25">
      <c r="A21" s="27"/>
      <c r="B21" s="868" t="s">
        <v>53</v>
      </c>
      <c r="C21" s="869"/>
      <c r="D21" s="28">
        <f t="shared" ref="D21:T21" si="7">SUM(D9)</f>
        <v>743840</v>
      </c>
      <c r="E21" s="28">
        <f t="shared" si="7"/>
        <v>0</v>
      </c>
      <c r="F21" s="28">
        <f t="shared" si="7"/>
        <v>0</v>
      </c>
      <c r="G21" s="28">
        <f t="shared" si="7"/>
        <v>0</v>
      </c>
      <c r="H21" s="28">
        <f t="shared" si="7"/>
        <v>199059</v>
      </c>
      <c r="I21" s="28">
        <f t="shared" si="7"/>
        <v>0</v>
      </c>
      <c r="J21" s="28">
        <f t="shared" si="7"/>
        <v>0</v>
      </c>
      <c r="K21" s="28">
        <f t="shared" si="7"/>
        <v>743840</v>
      </c>
      <c r="L21" s="28">
        <f t="shared" si="7"/>
        <v>743840</v>
      </c>
      <c r="M21" s="28">
        <f t="shared" si="7"/>
        <v>896230</v>
      </c>
      <c r="N21" s="28">
        <f t="shared" si="7"/>
        <v>0</v>
      </c>
      <c r="O21" s="28">
        <f t="shared" si="7"/>
        <v>0</v>
      </c>
      <c r="P21" s="28">
        <f t="shared" si="7"/>
        <v>0</v>
      </c>
      <c r="Q21" s="28">
        <f t="shared" si="7"/>
        <v>0</v>
      </c>
      <c r="R21" s="28">
        <f t="shared" si="7"/>
        <v>1640070</v>
      </c>
      <c r="S21" s="89">
        <f t="shared" si="7"/>
        <v>743840</v>
      </c>
      <c r="T21" s="257">
        <f t="shared" si="7"/>
        <v>17434</v>
      </c>
      <c r="U21" s="83"/>
      <c r="V21" s="24"/>
      <c r="W21" s="24"/>
      <c r="X21" s="25"/>
      <c r="Y21" s="24"/>
      <c r="Z21" s="25"/>
      <c r="AA21" s="25"/>
      <c r="AB21" s="24"/>
    </row>
    <row r="22" spans="1:52" s="2" customFormat="1" ht="18" customHeight="1" thickBot="1" x14ac:dyDescent="0.25">
      <c r="A22" s="843" t="s">
        <v>113</v>
      </c>
      <c r="B22" s="844"/>
      <c r="C22" s="844"/>
      <c r="D22" s="844"/>
      <c r="E22" s="844"/>
      <c r="F22" s="844"/>
      <c r="G22" s="844"/>
      <c r="H22" s="844"/>
      <c r="I22" s="844"/>
      <c r="J22" s="844"/>
      <c r="K22" s="844"/>
      <c r="L22" s="844"/>
      <c r="M22" s="844"/>
      <c r="N22" s="844"/>
      <c r="O22" s="844"/>
      <c r="P22" s="844"/>
      <c r="Q22" s="844"/>
      <c r="R22" s="844"/>
      <c r="S22" s="845"/>
      <c r="T22" s="447"/>
      <c r="U22" s="84"/>
      <c r="X22" s="16"/>
      <c r="Z22" s="16"/>
      <c r="AA22" s="35"/>
    </row>
    <row r="23" spans="1:52" s="99" customFormat="1" ht="26.25" customHeight="1" thickBot="1" x14ac:dyDescent="0.25">
      <c r="A23" s="96"/>
      <c r="B23" s="110" t="s">
        <v>261</v>
      </c>
      <c r="C23" s="110" t="s">
        <v>486</v>
      </c>
      <c r="D23" s="30">
        <f>SUM(D24)</f>
        <v>85202</v>
      </c>
      <c r="E23" s="30">
        <f t="shared" ref="E23:L23" si="8">SUM(E24)</f>
        <v>0</v>
      </c>
      <c r="F23" s="30">
        <f t="shared" si="8"/>
        <v>0</v>
      </c>
      <c r="G23" s="30">
        <f t="shared" si="8"/>
        <v>0</v>
      </c>
      <c r="H23" s="30">
        <f t="shared" si="8"/>
        <v>22801</v>
      </c>
      <c r="I23" s="30">
        <f t="shared" si="8"/>
        <v>0</v>
      </c>
      <c r="J23" s="30">
        <f t="shared" si="8"/>
        <v>0</v>
      </c>
      <c r="K23" s="30">
        <f t="shared" si="8"/>
        <v>85202</v>
      </c>
      <c r="L23" s="30">
        <f t="shared" si="8"/>
        <v>85202</v>
      </c>
      <c r="M23" s="176"/>
      <c r="N23" s="30"/>
      <c r="O23" s="30">
        <f>SUM(O24)</f>
        <v>1666345</v>
      </c>
      <c r="P23" s="30">
        <f>SUM(P24)</f>
        <v>1166</v>
      </c>
      <c r="Q23" s="30">
        <f>SUM(Q24)</f>
        <v>1665179</v>
      </c>
      <c r="R23" s="30">
        <f>SUM(R24)</f>
        <v>1751547</v>
      </c>
      <c r="S23" s="31">
        <f>SUM(S24)</f>
        <v>86368</v>
      </c>
      <c r="T23" s="97"/>
      <c r="U23" s="98">
        <v>1000</v>
      </c>
      <c r="W23" s="100"/>
      <c r="X23" s="101"/>
      <c r="Z23" s="102"/>
      <c r="AA23" s="103"/>
    </row>
    <row r="24" spans="1:52" s="212" customFormat="1" ht="26.25" hidden="1" outlineLevel="1" thickBot="1" x14ac:dyDescent="0.25">
      <c r="A24" s="5"/>
      <c r="B24" s="112" t="s">
        <v>487</v>
      </c>
      <c r="C24" s="359" t="s">
        <v>474</v>
      </c>
      <c r="D24" s="13">
        <f>1750381-Q24</f>
        <v>85202</v>
      </c>
      <c r="E24" s="13">
        <v>0</v>
      </c>
      <c r="F24" s="13">
        <v>0</v>
      </c>
      <c r="G24" s="13">
        <v>0</v>
      </c>
      <c r="H24" s="13">
        <f>(D24*76.46%)*35%</f>
        <v>22801</v>
      </c>
      <c r="I24" s="13">
        <v>0</v>
      </c>
      <c r="J24" s="13">
        <v>0</v>
      </c>
      <c r="K24" s="13">
        <f>(D24+I24+J24)</f>
        <v>85202</v>
      </c>
      <c r="L24" s="13">
        <f>K24</f>
        <v>85202</v>
      </c>
      <c r="M24" s="160"/>
      <c r="N24" s="13"/>
      <c r="O24" s="13">
        <f>P24+Q24</f>
        <v>1666345</v>
      </c>
      <c r="P24" s="13">
        <f>1666345*0.07%</f>
        <v>1166</v>
      </c>
      <c r="Q24" s="13">
        <f>1666345*99.93%</f>
        <v>1665179</v>
      </c>
      <c r="R24" s="13">
        <f>L24+O24+M24</f>
        <v>1751547</v>
      </c>
      <c r="S24" s="14">
        <f>L24+P24</f>
        <v>86368</v>
      </c>
      <c r="T24" s="87"/>
      <c r="U24" s="211"/>
      <c r="W24" s="213"/>
      <c r="X24" s="214"/>
      <c r="Z24" s="215"/>
      <c r="AA24" s="216"/>
    </row>
    <row r="25" spans="1:52" s="2" customFormat="1" ht="15" customHeight="1" collapsed="1" thickBot="1" x14ac:dyDescent="0.25">
      <c r="A25" s="27"/>
      <c r="B25" s="868" t="s">
        <v>114</v>
      </c>
      <c r="C25" s="869"/>
      <c r="D25" s="28">
        <f>D23</f>
        <v>85202</v>
      </c>
      <c r="E25" s="28">
        <f t="shared" ref="E25:T25" si="9">E23</f>
        <v>0</v>
      </c>
      <c r="F25" s="28">
        <f t="shared" si="9"/>
        <v>0</v>
      </c>
      <c r="G25" s="28">
        <f t="shared" si="9"/>
        <v>0</v>
      </c>
      <c r="H25" s="28">
        <f t="shared" si="9"/>
        <v>22801</v>
      </c>
      <c r="I25" s="28">
        <f t="shared" si="9"/>
        <v>0</v>
      </c>
      <c r="J25" s="28">
        <f t="shared" si="9"/>
        <v>0</v>
      </c>
      <c r="K25" s="28">
        <f t="shared" si="9"/>
        <v>85202</v>
      </c>
      <c r="L25" s="28">
        <f t="shared" si="9"/>
        <v>85202</v>
      </c>
      <c r="M25" s="28">
        <f t="shared" si="9"/>
        <v>0</v>
      </c>
      <c r="N25" s="28">
        <f t="shared" si="9"/>
        <v>0</v>
      </c>
      <c r="O25" s="28">
        <f t="shared" si="9"/>
        <v>1666345</v>
      </c>
      <c r="P25" s="28">
        <f t="shared" si="9"/>
        <v>1166</v>
      </c>
      <c r="Q25" s="28">
        <f t="shared" si="9"/>
        <v>1665179</v>
      </c>
      <c r="R25" s="28">
        <f t="shared" si="9"/>
        <v>1751547</v>
      </c>
      <c r="S25" s="89">
        <f t="shared" si="9"/>
        <v>86368</v>
      </c>
      <c r="T25" s="257">
        <f t="shared" si="9"/>
        <v>0</v>
      </c>
      <c r="U25" s="83"/>
      <c r="V25" s="24"/>
      <c r="W25" s="24"/>
      <c r="X25" s="25"/>
      <c r="Y25" s="24"/>
      <c r="Z25" s="25"/>
      <c r="AA25" s="25"/>
      <c r="AB25" s="24"/>
    </row>
    <row r="26" spans="1:52" s="2" customFormat="1" ht="15" customHeight="1" thickBot="1" x14ac:dyDescent="0.25">
      <c r="A26" s="41"/>
      <c r="B26" s="42"/>
      <c r="C26" s="42" t="s">
        <v>13</v>
      </c>
      <c r="D26" s="43">
        <f>D21+D25</f>
        <v>829042</v>
      </c>
      <c r="E26" s="43">
        <f t="shared" ref="E26:T26" si="10">E21+E25</f>
        <v>0</v>
      </c>
      <c r="F26" s="43">
        <f t="shared" si="10"/>
        <v>0</v>
      </c>
      <c r="G26" s="43">
        <f t="shared" si="10"/>
        <v>0</v>
      </c>
      <c r="H26" s="43">
        <f t="shared" si="10"/>
        <v>221860</v>
      </c>
      <c r="I26" s="43">
        <f t="shared" si="10"/>
        <v>0</v>
      </c>
      <c r="J26" s="43">
        <f t="shared" si="10"/>
        <v>0</v>
      </c>
      <c r="K26" s="43">
        <f t="shared" si="10"/>
        <v>829042</v>
      </c>
      <c r="L26" s="43">
        <f t="shared" si="10"/>
        <v>829042</v>
      </c>
      <c r="M26" s="43">
        <f t="shared" si="10"/>
        <v>896230</v>
      </c>
      <c r="N26" s="43">
        <f t="shared" si="10"/>
        <v>0</v>
      </c>
      <c r="O26" s="43">
        <f t="shared" si="10"/>
        <v>1666345</v>
      </c>
      <c r="P26" s="43">
        <f t="shared" si="10"/>
        <v>1166</v>
      </c>
      <c r="Q26" s="43">
        <f t="shared" si="10"/>
        <v>1665179</v>
      </c>
      <c r="R26" s="43">
        <f t="shared" si="10"/>
        <v>3391617</v>
      </c>
      <c r="S26" s="266">
        <f t="shared" si="10"/>
        <v>830208</v>
      </c>
      <c r="T26" s="469">
        <f t="shared" si="10"/>
        <v>17434</v>
      </c>
      <c r="U26" s="83"/>
      <c r="V26" s="94"/>
      <c r="W26" s="80"/>
      <c r="X26" s="80"/>
      <c r="Y26" s="94"/>
      <c r="Z26" s="15"/>
      <c r="AA26" s="37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4"/>
    </row>
    <row r="27" spans="1:52" s="2" customFormat="1" ht="42" customHeight="1" thickBot="1" x14ac:dyDescent="0.25">
      <c r="A27" s="114"/>
      <c r="B27" s="117"/>
      <c r="C27" s="201" t="s">
        <v>492</v>
      </c>
      <c r="D27" s="118">
        <v>6.82</v>
      </c>
      <c r="E27" s="118">
        <v>6.82</v>
      </c>
      <c r="F27" s="118">
        <v>6.82</v>
      </c>
      <c r="G27" s="118">
        <v>6.82</v>
      </c>
      <c r="H27" s="118">
        <v>6.82</v>
      </c>
      <c r="I27" s="118">
        <v>6.82</v>
      </c>
      <c r="J27" s="118">
        <v>6.82</v>
      </c>
      <c r="K27" s="118">
        <v>6.82</v>
      </c>
      <c r="L27" s="118">
        <v>6.82</v>
      </c>
      <c r="M27" s="118">
        <v>6.82</v>
      </c>
      <c r="N27" s="371"/>
      <c r="O27" s="119">
        <v>4.3099999999999996</v>
      </c>
      <c r="P27" s="119">
        <v>4.3099999999999996</v>
      </c>
      <c r="Q27" s="119">
        <v>4.3099999999999996</v>
      </c>
      <c r="R27" s="371"/>
      <c r="S27" s="409"/>
      <c r="T27" s="460"/>
      <c r="U27" s="121"/>
      <c r="V27" s="94"/>
      <c r="W27" s="94"/>
      <c r="X27" s="15"/>
      <c r="Y27" s="94"/>
      <c r="Z27" s="15"/>
      <c r="AA27" s="15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4"/>
    </row>
    <row r="28" spans="1:52" s="2" customFormat="1" ht="27" customHeight="1" thickBot="1" x14ac:dyDescent="0.25">
      <c r="A28" s="122"/>
      <c r="B28" s="123"/>
      <c r="C28" s="368" t="s">
        <v>14</v>
      </c>
      <c r="D28" s="124">
        <f>D26*D27</f>
        <v>5654066</v>
      </c>
      <c r="E28" s="124">
        <f t="shared" ref="E28:Q28" si="11">E26*E27</f>
        <v>0</v>
      </c>
      <c r="F28" s="124">
        <f t="shared" si="11"/>
        <v>0</v>
      </c>
      <c r="G28" s="124">
        <f t="shared" si="11"/>
        <v>0</v>
      </c>
      <c r="H28" s="124">
        <f t="shared" si="11"/>
        <v>1513085</v>
      </c>
      <c r="I28" s="125">
        <f t="shared" si="11"/>
        <v>0</v>
      </c>
      <c r="J28" s="125">
        <f t="shared" si="11"/>
        <v>0</v>
      </c>
      <c r="K28" s="125">
        <f t="shared" si="11"/>
        <v>5654066</v>
      </c>
      <c r="L28" s="125">
        <f t="shared" si="11"/>
        <v>5654066</v>
      </c>
      <c r="M28" s="125">
        <f>M26*M27</f>
        <v>6112289</v>
      </c>
      <c r="N28" s="125"/>
      <c r="O28" s="125">
        <f>O26*O27</f>
        <v>7181947</v>
      </c>
      <c r="P28" s="125">
        <f t="shared" si="11"/>
        <v>5025</v>
      </c>
      <c r="Q28" s="126">
        <f t="shared" si="11"/>
        <v>7176921</v>
      </c>
      <c r="R28" s="126">
        <f>L28+M28+O28</f>
        <v>18948302</v>
      </c>
      <c r="S28" s="127">
        <f>L28+P28</f>
        <v>5659091</v>
      </c>
      <c r="T28" s="461"/>
      <c r="U28" s="121"/>
      <c r="V28" s="94"/>
      <c r="W28" s="94"/>
      <c r="X28" s="15"/>
      <c r="Y28" s="94"/>
      <c r="Z28" s="15"/>
      <c r="AA28" s="15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4"/>
    </row>
    <row r="29" spans="1:52" s="2" customFormat="1" ht="36" customHeight="1" thickBot="1" x14ac:dyDescent="0.25">
      <c r="A29" s="114"/>
      <c r="B29" s="117"/>
      <c r="C29" s="516" t="s">
        <v>596</v>
      </c>
      <c r="D29" s="128">
        <v>0.28610000000000002</v>
      </c>
      <c r="E29" s="129"/>
      <c r="F29" s="129"/>
      <c r="G29" s="129"/>
      <c r="H29" s="129"/>
      <c r="I29" s="371"/>
      <c r="J29" s="371"/>
      <c r="K29" s="371"/>
      <c r="L29" s="130">
        <f>H28*28.61%</f>
        <v>432894</v>
      </c>
      <c r="M29" s="371"/>
      <c r="N29" s="371"/>
      <c r="O29" s="371"/>
      <c r="P29" s="371"/>
      <c r="Q29" s="131"/>
      <c r="R29" s="153">
        <f>L29+M29+O29</f>
        <v>432894</v>
      </c>
      <c r="S29" s="411">
        <f>L29+P29</f>
        <v>432894</v>
      </c>
      <c r="T29" s="462"/>
      <c r="U29" s="121"/>
      <c r="V29" s="94"/>
      <c r="W29" s="15"/>
      <c r="X29" s="15"/>
      <c r="Y29" s="15"/>
      <c r="Z29" s="15"/>
      <c r="AA29" s="15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4"/>
    </row>
    <row r="30" spans="1:52" s="2" customFormat="1" ht="42" customHeight="1" thickBot="1" x14ac:dyDescent="0.25">
      <c r="A30" s="122"/>
      <c r="B30" s="123"/>
      <c r="C30" s="373" t="s">
        <v>15</v>
      </c>
      <c r="D30" s="124"/>
      <c r="E30" s="124"/>
      <c r="F30" s="124"/>
      <c r="G30" s="124"/>
      <c r="H30" s="124"/>
      <c r="I30" s="125"/>
      <c r="J30" s="125"/>
      <c r="K30" s="125"/>
      <c r="L30" s="125">
        <f>L28+L29</f>
        <v>6086960</v>
      </c>
      <c r="M30" s="125">
        <f>M28+M29</f>
        <v>6112289</v>
      </c>
      <c r="N30" s="125"/>
      <c r="O30" s="125">
        <f>O28</f>
        <v>7181947</v>
      </c>
      <c r="P30" s="125">
        <f>P28</f>
        <v>5025</v>
      </c>
      <c r="Q30" s="125">
        <f>Q28</f>
        <v>7176921</v>
      </c>
      <c r="R30" s="126">
        <f>L30+M30+O30</f>
        <v>19381196</v>
      </c>
      <c r="S30" s="127">
        <f>L30+P30</f>
        <v>6091985</v>
      </c>
      <c r="T30" s="461"/>
      <c r="U30" s="121"/>
      <c r="V30" s="828"/>
      <c r="W30" s="828"/>
      <c r="X30" s="15"/>
      <c r="Y30" s="94"/>
      <c r="Z30" s="15"/>
      <c r="AA30" s="15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4"/>
    </row>
    <row r="31" spans="1:52" ht="15.75" customHeight="1" thickBot="1" x14ac:dyDescent="0.25">
      <c r="A31" s="865" t="s">
        <v>16</v>
      </c>
      <c r="B31" s="866"/>
      <c r="C31" s="866"/>
      <c r="D31" s="866"/>
      <c r="E31" s="866"/>
      <c r="F31" s="866"/>
      <c r="G31" s="866"/>
      <c r="H31" s="866"/>
      <c r="I31" s="866"/>
      <c r="J31" s="866"/>
      <c r="K31" s="866"/>
      <c r="L31" s="866"/>
      <c r="M31" s="866"/>
      <c r="N31" s="866"/>
      <c r="O31" s="866"/>
      <c r="P31" s="866"/>
      <c r="Q31" s="866"/>
      <c r="R31" s="866"/>
      <c r="S31" s="867"/>
      <c r="T31" s="467"/>
      <c r="U31" s="121"/>
      <c r="V31" s="828"/>
      <c r="W31" s="828"/>
      <c r="X31" s="16"/>
      <c r="Y31" s="2"/>
      <c r="Z31" s="16"/>
      <c r="AA31" s="16"/>
      <c r="AB31" s="2"/>
      <c r="AC31" s="2"/>
      <c r="AD31" s="2"/>
      <c r="AE31" s="2"/>
      <c r="AF31" s="2"/>
    </row>
    <row r="32" spans="1:52" ht="21" customHeight="1" thickBot="1" x14ac:dyDescent="0.25">
      <c r="A32" s="133"/>
      <c r="B32" s="413" t="s">
        <v>19</v>
      </c>
      <c r="C32" s="413" t="s">
        <v>516</v>
      </c>
      <c r="D32" s="134">
        <v>3.5000000000000003E-2</v>
      </c>
      <c r="E32" s="421"/>
      <c r="F32" s="421"/>
      <c r="G32" s="421"/>
      <c r="H32" s="421"/>
      <c r="I32" s="421"/>
      <c r="J32" s="421"/>
      <c r="K32" s="421"/>
      <c r="L32" s="135">
        <f>(L30+M30)*$D32</f>
        <v>426974</v>
      </c>
      <c r="M32" s="135"/>
      <c r="N32" s="421"/>
      <c r="O32" s="421"/>
      <c r="P32" s="421"/>
      <c r="Q32" s="421"/>
      <c r="R32" s="135">
        <f>L32+M32+O32</f>
        <v>426974</v>
      </c>
      <c r="S32" s="136">
        <f>L32+M32+P32</f>
        <v>426974</v>
      </c>
      <c r="T32" s="194"/>
      <c r="U32" s="121"/>
      <c r="V32" s="26"/>
      <c r="W32" s="26"/>
      <c r="X32" s="16"/>
      <c r="Y32" s="16"/>
      <c r="Z32" s="16"/>
      <c r="AA32" s="16"/>
      <c r="AB32" s="2"/>
      <c r="AC32" s="2"/>
      <c r="AD32" s="2"/>
      <c r="AE32" s="2"/>
      <c r="AF32" s="2"/>
    </row>
    <row r="33" spans="1:32" ht="13.5" thickBot="1" x14ac:dyDescent="0.25">
      <c r="A33" s="137"/>
      <c r="B33" s="880" t="s">
        <v>17</v>
      </c>
      <c r="C33" s="880"/>
      <c r="D33" s="138"/>
      <c r="E33" s="138"/>
      <c r="F33" s="138"/>
      <c r="G33" s="138"/>
      <c r="H33" s="138"/>
      <c r="I33" s="138"/>
      <c r="J33" s="138"/>
      <c r="K33" s="138"/>
      <c r="L33" s="139">
        <f>L32</f>
        <v>426974</v>
      </c>
      <c r="M33" s="139">
        <f>M32</f>
        <v>0</v>
      </c>
      <c r="N33" s="138"/>
      <c r="O33" s="140">
        <f>O32</f>
        <v>0</v>
      </c>
      <c r="P33" s="138"/>
      <c r="Q33" s="138"/>
      <c r="R33" s="141">
        <f>L33+M33+P33</f>
        <v>426974</v>
      </c>
      <c r="S33" s="142">
        <f>S32</f>
        <v>426974</v>
      </c>
      <c r="T33" s="463"/>
      <c r="U33" s="121"/>
      <c r="V33" s="2"/>
      <c r="W33" s="2"/>
      <c r="X33" s="16"/>
      <c r="Y33" s="2"/>
      <c r="Z33" s="16"/>
      <c r="AA33" s="16"/>
      <c r="AB33" s="2"/>
      <c r="AC33" s="2"/>
      <c r="AD33" s="2"/>
      <c r="AE33" s="2"/>
      <c r="AF33" s="2"/>
    </row>
    <row r="34" spans="1:32" ht="13.5" thickBot="1" x14ac:dyDescent="0.25">
      <c r="A34" s="41"/>
      <c r="B34" s="143"/>
      <c r="C34" s="144" t="s">
        <v>18</v>
      </c>
      <c r="D34" s="145"/>
      <c r="E34" s="145"/>
      <c r="F34" s="145"/>
      <c r="G34" s="145"/>
      <c r="H34" s="145"/>
      <c r="I34" s="145"/>
      <c r="J34" s="145"/>
      <c r="K34" s="145"/>
      <c r="L34" s="146">
        <f>L33+L30</f>
        <v>6513934</v>
      </c>
      <c r="M34" s="146">
        <f>M33+M30</f>
        <v>6112289</v>
      </c>
      <c r="N34" s="145"/>
      <c r="O34" s="146">
        <f>O30</f>
        <v>7181947</v>
      </c>
      <c r="P34" s="146">
        <f>P30</f>
        <v>5025</v>
      </c>
      <c r="Q34" s="146">
        <f>Q30</f>
        <v>7176921</v>
      </c>
      <c r="R34" s="147">
        <f>L34+M34+O34</f>
        <v>19808170</v>
      </c>
      <c r="S34" s="148">
        <f>S30+S33</f>
        <v>6518959</v>
      </c>
      <c r="T34" s="464"/>
      <c r="U34" s="121"/>
      <c r="V34" s="2"/>
      <c r="W34" s="2"/>
      <c r="X34" s="16"/>
      <c r="Y34" s="2"/>
      <c r="Z34" s="16"/>
      <c r="AA34" s="16"/>
      <c r="AB34" s="2"/>
      <c r="AC34" s="2"/>
      <c r="AD34" s="2"/>
      <c r="AE34" s="2"/>
      <c r="AF34" s="2"/>
    </row>
    <row r="35" spans="1:32" ht="15.75" customHeight="1" thickBot="1" x14ac:dyDescent="0.25">
      <c r="A35" s="865" t="s">
        <v>20</v>
      </c>
      <c r="B35" s="866"/>
      <c r="C35" s="866"/>
      <c r="D35" s="866"/>
      <c r="E35" s="866"/>
      <c r="F35" s="866"/>
      <c r="G35" s="866"/>
      <c r="H35" s="866"/>
      <c r="I35" s="866"/>
      <c r="J35" s="866"/>
      <c r="K35" s="866"/>
      <c r="L35" s="866"/>
      <c r="M35" s="866"/>
      <c r="N35" s="866"/>
      <c r="O35" s="866"/>
      <c r="P35" s="866"/>
      <c r="Q35" s="866"/>
      <c r="R35" s="866"/>
      <c r="S35" s="867"/>
      <c r="T35" s="467"/>
      <c r="U35" s="121"/>
      <c r="V35" s="149"/>
      <c r="W35" s="149"/>
      <c r="X35" s="16"/>
      <c r="Y35" s="2"/>
      <c r="Z35" s="16"/>
      <c r="AA35" s="16"/>
      <c r="AB35" s="2"/>
      <c r="AC35" s="2"/>
      <c r="AD35" s="2"/>
      <c r="AE35" s="2"/>
      <c r="AF35" s="2"/>
    </row>
    <row r="36" spans="1:32" ht="21" customHeight="1" x14ac:dyDescent="0.2">
      <c r="A36" s="150"/>
      <c r="B36" s="151" t="s">
        <v>21</v>
      </c>
      <c r="C36" s="151" t="s">
        <v>80</v>
      </c>
      <c r="D36" s="152">
        <v>8.9099999999999999E-2</v>
      </c>
      <c r="E36" s="392"/>
      <c r="F36" s="392"/>
      <c r="G36" s="392"/>
      <c r="H36" s="392"/>
      <c r="I36" s="392"/>
      <c r="J36" s="392"/>
      <c r="K36" s="392"/>
      <c r="L36" s="153">
        <f>($L$34+$M$34)*D36</f>
        <v>1124996</v>
      </c>
      <c r="M36" s="153"/>
      <c r="N36" s="392"/>
      <c r="O36" s="392"/>
      <c r="P36" s="392"/>
      <c r="Q36" s="392"/>
      <c r="R36" s="154">
        <f>L36+M36+O36</f>
        <v>1124996</v>
      </c>
      <c r="S36" s="155">
        <f>L36+M36+P36</f>
        <v>1124996</v>
      </c>
      <c r="T36" s="470"/>
      <c r="U36" s="121"/>
      <c r="V36" s="156"/>
      <c r="W36" s="156"/>
      <c r="X36" s="16"/>
      <c r="Y36" s="2"/>
      <c r="Z36" s="16"/>
      <c r="AA36" s="16"/>
      <c r="AB36" s="2"/>
      <c r="AC36" s="2"/>
      <c r="AD36" s="2"/>
      <c r="AE36" s="2"/>
      <c r="AF36" s="2"/>
    </row>
    <row r="37" spans="1:32" ht="21" customHeight="1" x14ac:dyDescent="0.2">
      <c r="A37" s="5"/>
      <c r="B37" s="157" t="s">
        <v>21</v>
      </c>
      <c r="C37" s="157" t="s">
        <v>22</v>
      </c>
      <c r="D37" s="158">
        <v>4.0000000000000001E-3</v>
      </c>
      <c r="E37" s="393"/>
      <c r="F37" s="393"/>
      <c r="G37" s="393"/>
      <c r="H37" s="393"/>
      <c r="I37" s="393"/>
      <c r="J37" s="393"/>
      <c r="K37" s="393"/>
      <c r="L37" s="160">
        <f>($L$34+$M$34)*D37</f>
        <v>50505</v>
      </c>
      <c r="M37" s="160"/>
      <c r="N37" s="393"/>
      <c r="O37" s="393"/>
      <c r="P37" s="393"/>
      <c r="Q37" s="393"/>
      <c r="R37" s="161">
        <f>L37+M37+O37</f>
        <v>50505</v>
      </c>
      <c r="S37" s="162">
        <f>L37+M37+P37</f>
        <v>50505</v>
      </c>
      <c r="T37" s="471"/>
      <c r="U37" s="121"/>
      <c r="V37" s="163"/>
      <c r="W37" s="163"/>
      <c r="X37" s="16"/>
      <c r="Y37" s="2"/>
      <c r="Z37" s="16"/>
      <c r="AA37" s="16"/>
      <c r="AB37" s="2"/>
      <c r="AC37" s="2"/>
      <c r="AD37" s="2"/>
      <c r="AE37" s="2"/>
      <c r="AF37" s="2"/>
    </row>
    <row r="38" spans="1:32" ht="21" customHeight="1" x14ac:dyDescent="0.2">
      <c r="A38" s="5"/>
      <c r="B38" s="157" t="s">
        <v>538</v>
      </c>
      <c r="C38" s="157" t="s">
        <v>78</v>
      </c>
      <c r="D38" s="160">
        <v>5744</v>
      </c>
      <c r="E38" s="393"/>
      <c r="F38" s="393"/>
      <c r="G38" s="393"/>
      <c r="H38" s="393"/>
      <c r="I38" s="393"/>
      <c r="J38" s="393"/>
      <c r="K38" s="393"/>
      <c r="L38" s="160"/>
      <c r="M38" s="160"/>
      <c r="N38" s="393"/>
      <c r="O38" s="393"/>
      <c r="P38" s="393"/>
      <c r="Q38" s="393"/>
      <c r="R38" s="161">
        <f t="shared" ref="R38:R49" si="12">L38+M38+O38</f>
        <v>0</v>
      </c>
      <c r="S38" s="162">
        <f t="shared" ref="S38:S49" si="13">L38+M38+P38</f>
        <v>0</v>
      </c>
      <c r="T38" s="471"/>
      <c r="U38" s="121"/>
      <c r="V38" s="163"/>
      <c r="W38" s="163"/>
      <c r="X38" s="16"/>
      <c r="Y38" s="2"/>
      <c r="Z38" s="16"/>
      <c r="AA38" s="16"/>
      <c r="AB38" s="2"/>
      <c r="AC38" s="2"/>
      <c r="AD38" s="2"/>
      <c r="AE38" s="2"/>
      <c r="AF38" s="2"/>
    </row>
    <row r="39" spans="1:32" ht="26.25" customHeight="1" x14ac:dyDescent="0.2">
      <c r="A39" s="5"/>
      <c r="B39" s="157"/>
      <c r="C39" s="229" t="s">
        <v>534</v>
      </c>
      <c r="D39" s="233">
        <f>D38*6.82</f>
        <v>39174</v>
      </c>
      <c r="E39" s="408"/>
      <c r="F39" s="408"/>
      <c r="G39" s="408"/>
      <c r="H39" s="408"/>
      <c r="I39" s="408"/>
      <c r="J39" s="408"/>
      <c r="K39" s="408"/>
      <c r="L39" s="232">
        <f>D38*6.82</f>
        <v>39174</v>
      </c>
      <c r="M39" s="160"/>
      <c r="N39" s="393"/>
      <c r="O39" s="393"/>
      <c r="P39" s="393"/>
      <c r="Q39" s="393"/>
      <c r="R39" s="161">
        <f>L39+M39+O39</f>
        <v>39174</v>
      </c>
      <c r="S39" s="162">
        <f>L39+M39+P39</f>
        <v>39174</v>
      </c>
      <c r="T39" s="465"/>
      <c r="U39" s="163"/>
      <c r="V39" s="163"/>
      <c r="W39" s="16"/>
      <c r="X39" s="2"/>
      <c r="Y39" s="16"/>
      <c r="Z39" s="16"/>
      <c r="AA39" s="2"/>
      <c r="AB39" s="2"/>
      <c r="AC39" s="2"/>
      <c r="AD39" s="2"/>
      <c r="AE39" s="2"/>
    </row>
    <row r="40" spans="1:32" ht="21" customHeight="1" x14ac:dyDescent="0.2">
      <c r="A40" s="44"/>
      <c r="B40" s="157" t="s">
        <v>10</v>
      </c>
      <c r="C40" s="157" t="s">
        <v>11</v>
      </c>
      <c r="D40" s="158">
        <v>1.32E-2</v>
      </c>
      <c r="E40" s="393"/>
      <c r="F40" s="393"/>
      <c r="G40" s="393"/>
      <c r="H40" s="393"/>
      <c r="I40" s="393"/>
      <c r="J40" s="393"/>
      <c r="K40" s="393"/>
      <c r="L40" s="160">
        <f t="shared" ref="L40:L47" si="14">($L$34+$M$34)*D40</f>
        <v>166666</v>
      </c>
      <c r="M40" s="160"/>
      <c r="N40" s="393"/>
      <c r="O40" s="393"/>
      <c r="P40" s="393"/>
      <c r="Q40" s="393"/>
      <c r="R40" s="161">
        <f t="shared" si="12"/>
        <v>166666</v>
      </c>
      <c r="S40" s="162">
        <f t="shared" si="13"/>
        <v>166666</v>
      </c>
      <c r="T40" s="471"/>
      <c r="U40" s="121"/>
      <c r="V40" s="2"/>
      <c r="W40" s="2"/>
      <c r="X40" s="16"/>
      <c r="Y40" s="2"/>
      <c r="Z40" s="16"/>
      <c r="AA40" s="16"/>
      <c r="AB40" s="2"/>
      <c r="AC40" s="2"/>
      <c r="AD40" s="2"/>
      <c r="AE40" s="2"/>
      <c r="AF40" s="2"/>
    </row>
    <row r="41" spans="1:32" ht="21" customHeight="1" x14ac:dyDescent="0.2">
      <c r="A41" s="5"/>
      <c r="B41" s="157" t="s">
        <v>23</v>
      </c>
      <c r="C41" s="157" t="s">
        <v>24</v>
      </c>
      <c r="D41" s="158">
        <v>1E-3</v>
      </c>
      <c r="E41" s="393"/>
      <c r="F41" s="393"/>
      <c r="G41" s="393"/>
      <c r="H41" s="393"/>
      <c r="I41" s="393"/>
      <c r="J41" s="393"/>
      <c r="K41" s="393"/>
      <c r="L41" s="160">
        <f t="shared" si="14"/>
        <v>12626</v>
      </c>
      <c r="M41" s="160"/>
      <c r="N41" s="393"/>
      <c r="O41" s="393"/>
      <c r="P41" s="393"/>
      <c r="Q41" s="393"/>
      <c r="R41" s="161">
        <f t="shared" si="12"/>
        <v>12626</v>
      </c>
      <c r="S41" s="162">
        <f t="shared" si="13"/>
        <v>12626</v>
      </c>
      <c r="T41" s="471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32" ht="21" customHeight="1" x14ac:dyDescent="0.2">
      <c r="A42" s="44"/>
      <c r="B42" s="157" t="s">
        <v>508</v>
      </c>
      <c r="C42" s="157" t="s">
        <v>509</v>
      </c>
      <c r="D42" s="164">
        <v>3.3E-3</v>
      </c>
      <c r="E42" s="393"/>
      <c r="F42" s="393"/>
      <c r="G42" s="393"/>
      <c r="H42" s="393"/>
      <c r="I42" s="393"/>
      <c r="J42" s="393"/>
      <c r="K42" s="393"/>
      <c r="L42" s="160">
        <f t="shared" si="14"/>
        <v>41667</v>
      </c>
      <c r="M42" s="160"/>
      <c r="N42" s="393"/>
      <c r="O42" s="393"/>
      <c r="P42" s="393"/>
      <c r="Q42" s="393"/>
      <c r="R42" s="161">
        <f t="shared" si="12"/>
        <v>41667</v>
      </c>
      <c r="S42" s="162">
        <f t="shared" si="13"/>
        <v>41667</v>
      </c>
      <c r="T42" s="471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32" ht="26.25" customHeight="1" x14ac:dyDescent="0.2">
      <c r="A43" s="44"/>
      <c r="B43" s="157" t="s">
        <v>510</v>
      </c>
      <c r="C43" s="386" t="s">
        <v>576</v>
      </c>
      <c r="D43" s="165">
        <v>1.1299999999999999E-2</v>
      </c>
      <c r="E43" s="393"/>
      <c r="F43" s="393"/>
      <c r="G43" s="393"/>
      <c r="H43" s="393"/>
      <c r="I43" s="393"/>
      <c r="J43" s="393"/>
      <c r="K43" s="393"/>
      <c r="L43" s="160">
        <f t="shared" si="14"/>
        <v>142676</v>
      </c>
      <c r="M43" s="160"/>
      <c r="N43" s="393"/>
      <c r="O43" s="393"/>
      <c r="P43" s="393"/>
      <c r="Q43" s="393"/>
      <c r="R43" s="161">
        <f t="shared" si="12"/>
        <v>142676</v>
      </c>
      <c r="S43" s="162">
        <f t="shared" si="13"/>
        <v>142676</v>
      </c>
      <c r="T43" s="471"/>
      <c r="U43" s="121"/>
      <c r="V43" s="2"/>
      <c r="W43" s="2"/>
      <c r="X43" s="16"/>
      <c r="Y43" s="2"/>
      <c r="Z43" s="16"/>
      <c r="AA43" s="16"/>
      <c r="AB43" s="2"/>
      <c r="AC43" s="2"/>
      <c r="AD43" s="2"/>
      <c r="AE43" s="2"/>
      <c r="AF43" s="2"/>
    </row>
    <row r="44" spans="1:32" ht="26.25" customHeight="1" x14ac:dyDescent="0.2">
      <c r="A44" s="44"/>
      <c r="B44" s="157" t="s">
        <v>511</v>
      </c>
      <c r="C44" s="157" t="s">
        <v>577</v>
      </c>
      <c r="D44" s="165">
        <v>1.35E-2</v>
      </c>
      <c r="E44" s="393"/>
      <c r="F44" s="393"/>
      <c r="G44" s="393"/>
      <c r="H44" s="393"/>
      <c r="I44" s="393"/>
      <c r="J44" s="393"/>
      <c r="K44" s="393"/>
      <c r="L44" s="160">
        <f t="shared" si="14"/>
        <v>170454</v>
      </c>
      <c r="M44" s="160"/>
      <c r="N44" s="393"/>
      <c r="O44" s="393"/>
      <c r="P44" s="393"/>
      <c r="Q44" s="393"/>
      <c r="R44" s="161">
        <f t="shared" si="12"/>
        <v>170454</v>
      </c>
      <c r="S44" s="162">
        <f t="shared" si="13"/>
        <v>170454</v>
      </c>
      <c r="T44" s="471"/>
      <c r="U44" s="121"/>
      <c r="V44" s="2"/>
      <c r="W44" s="2"/>
      <c r="X44" s="16"/>
      <c r="Y44" s="2"/>
      <c r="Z44" s="16"/>
      <c r="AA44" s="16"/>
      <c r="AB44" s="2"/>
      <c r="AC44" s="2"/>
      <c r="AD44" s="2"/>
      <c r="AE44" s="2"/>
      <c r="AF44" s="2"/>
    </row>
    <row r="45" spans="1:32" ht="21" customHeight="1" x14ac:dyDescent="0.2">
      <c r="A45" s="44"/>
      <c r="B45" s="157" t="s">
        <v>512</v>
      </c>
      <c r="C45" s="157" t="s">
        <v>25</v>
      </c>
      <c r="D45" s="165">
        <v>1E-3</v>
      </c>
      <c r="E45" s="393"/>
      <c r="F45" s="393"/>
      <c r="G45" s="393"/>
      <c r="H45" s="393"/>
      <c r="I45" s="393"/>
      <c r="J45" s="393"/>
      <c r="K45" s="393"/>
      <c r="L45" s="160">
        <f t="shared" si="14"/>
        <v>12626</v>
      </c>
      <c r="M45" s="160"/>
      <c r="N45" s="393"/>
      <c r="O45" s="393"/>
      <c r="P45" s="393"/>
      <c r="Q45" s="393"/>
      <c r="R45" s="161">
        <f t="shared" si="12"/>
        <v>12626</v>
      </c>
      <c r="S45" s="162">
        <f t="shared" si="13"/>
        <v>12626</v>
      </c>
      <c r="T45" s="471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32" ht="21" customHeight="1" x14ac:dyDescent="0.2">
      <c r="A46" s="5"/>
      <c r="B46" s="157" t="s">
        <v>513</v>
      </c>
      <c r="C46" s="157" t="s">
        <v>526</v>
      </c>
      <c r="D46" s="158">
        <v>2.6599999999999999E-2</v>
      </c>
      <c r="E46" s="393"/>
      <c r="F46" s="393"/>
      <c r="G46" s="393"/>
      <c r="H46" s="393"/>
      <c r="I46" s="393"/>
      <c r="J46" s="393"/>
      <c r="K46" s="393"/>
      <c r="L46" s="160">
        <f t="shared" si="14"/>
        <v>335858</v>
      </c>
      <c r="M46" s="160"/>
      <c r="N46" s="393"/>
      <c r="O46" s="393"/>
      <c r="P46" s="393"/>
      <c r="Q46" s="393"/>
      <c r="R46" s="161">
        <f t="shared" si="12"/>
        <v>335858</v>
      </c>
      <c r="S46" s="162">
        <f t="shared" si="13"/>
        <v>335858</v>
      </c>
      <c r="T46" s="471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32" ht="41.25" customHeight="1" x14ac:dyDescent="0.2">
      <c r="A47" s="190"/>
      <c r="B47" s="192" t="s">
        <v>515</v>
      </c>
      <c r="C47" s="192" t="s">
        <v>26</v>
      </c>
      <c r="D47" s="193">
        <v>5.0000000000000001E-4</v>
      </c>
      <c r="E47" s="395"/>
      <c r="F47" s="395"/>
      <c r="G47" s="395"/>
      <c r="H47" s="395"/>
      <c r="I47" s="395"/>
      <c r="J47" s="395"/>
      <c r="K47" s="395"/>
      <c r="L47" s="160">
        <f t="shared" si="14"/>
        <v>6313</v>
      </c>
      <c r="M47" s="160"/>
      <c r="N47" s="395"/>
      <c r="O47" s="395"/>
      <c r="P47" s="395"/>
      <c r="Q47" s="395"/>
      <c r="R47" s="161">
        <f t="shared" si="12"/>
        <v>6313</v>
      </c>
      <c r="S47" s="162">
        <f t="shared" si="13"/>
        <v>6313</v>
      </c>
      <c r="T47" s="471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32" ht="41.25" customHeight="1" x14ac:dyDescent="0.2">
      <c r="A48" s="190"/>
      <c r="B48" s="192" t="s">
        <v>515</v>
      </c>
      <c r="C48" s="192" t="s">
        <v>514</v>
      </c>
      <c r="D48" s="193">
        <v>0.05</v>
      </c>
      <c r="E48" s="395"/>
      <c r="F48" s="395"/>
      <c r="G48" s="395"/>
      <c r="H48" s="395"/>
      <c r="I48" s="395"/>
      <c r="J48" s="395"/>
      <c r="K48" s="395"/>
      <c r="L48" s="246">
        <f>(P34+Q34)*D48/17.43</f>
        <v>20602</v>
      </c>
      <c r="M48" s="246"/>
      <c r="N48" s="395"/>
      <c r="O48" s="395"/>
      <c r="P48" s="395"/>
      <c r="Q48" s="395"/>
      <c r="R48" s="247">
        <f>L48+M48+O48</f>
        <v>20602</v>
      </c>
      <c r="S48" s="267">
        <f>L48+M48+P48</f>
        <v>20602</v>
      </c>
      <c r="T48" s="472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16131" ht="27" customHeight="1" thickBot="1" x14ac:dyDescent="0.25">
      <c r="A49" s="190"/>
      <c r="B49" s="192"/>
      <c r="C49" s="290" t="s">
        <v>573</v>
      </c>
      <c r="D49" s="193"/>
      <c r="E49" s="395"/>
      <c r="F49" s="395"/>
      <c r="G49" s="395"/>
      <c r="H49" s="395"/>
      <c r="I49" s="395"/>
      <c r="J49" s="395"/>
      <c r="K49" s="395"/>
      <c r="L49" s="246">
        <f>L48*17.43</f>
        <v>359093</v>
      </c>
      <c r="M49" s="246"/>
      <c r="N49" s="395"/>
      <c r="O49" s="395"/>
      <c r="P49" s="395"/>
      <c r="Q49" s="395"/>
      <c r="R49" s="247">
        <f t="shared" si="12"/>
        <v>359093</v>
      </c>
      <c r="S49" s="267">
        <f t="shared" si="13"/>
        <v>359093</v>
      </c>
      <c r="T49" s="472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16131" ht="13.5" thickBot="1" x14ac:dyDescent="0.25">
      <c r="A50" s="27"/>
      <c r="B50" s="868" t="s">
        <v>27</v>
      </c>
      <c r="C50" s="869"/>
      <c r="D50" s="405"/>
      <c r="E50" s="405"/>
      <c r="F50" s="405"/>
      <c r="G50" s="405"/>
      <c r="H50" s="405"/>
      <c r="I50" s="405"/>
      <c r="J50" s="405"/>
      <c r="K50" s="405"/>
      <c r="L50" s="139">
        <f>SUM(L36:L49)-L48</f>
        <v>2462654</v>
      </c>
      <c r="M50" s="139">
        <f>SUM(M36:M49)</f>
        <v>0</v>
      </c>
      <c r="N50" s="405"/>
      <c r="O50" s="139">
        <f>SUM(O36:O49)</f>
        <v>0</v>
      </c>
      <c r="P50" s="405"/>
      <c r="Q50" s="405"/>
      <c r="R50" s="139">
        <f>L50+M50+O50</f>
        <v>2462654</v>
      </c>
      <c r="S50" s="167">
        <f>SUM(S36:S49)-S48</f>
        <v>2462654</v>
      </c>
      <c r="T50" s="251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16131" ht="13.5" thickBot="1" x14ac:dyDescent="0.25">
      <c r="A51" s="41"/>
      <c r="B51" s="143"/>
      <c r="C51" s="418" t="s">
        <v>28</v>
      </c>
      <c r="D51" s="423"/>
      <c r="E51" s="423"/>
      <c r="F51" s="423"/>
      <c r="G51" s="423"/>
      <c r="H51" s="423"/>
      <c r="I51" s="423"/>
      <c r="J51" s="423"/>
      <c r="K51" s="423"/>
      <c r="L51" s="146">
        <f>L50+L34</f>
        <v>8976588</v>
      </c>
      <c r="M51" s="146">
        <f>M50+M34</f>
        <v>6112289</v>
      </c>
      <c r="N51" s="423"/>
      <c r="O51" s="146">
        <f>O50+O34</f>
        <v>7181947</v>
      </c>
      <c r="P51" s="146">
        <f>P50+P34</f>
        <v>5025</v>
      </c>
      <c r="Q51" s="146">
        <f>Q50+Q34</f>
        <v>7176921</v>
      </c>
      <c r="R51" s="146">
        <f>L51+M51+O51</f>
        <v>22270824</v>
      </c>
      <c r="S51" s="168">
        <f>S34+S50</f>
        <v>8981613</v>
      </c>
      <c r="T51" s="466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16131" ht="21" customHeight="1" thickBot="1" x14ac:dyDescent="0.25">
      <c r="A52" s="169"/>
      <c r="B52" s="374" t="s">
        <v>29</v>
      </c>
      <c r="C52" s="375" t="s">
        <v>30</v>
      </c>
      <c r="D52" s="164">
        <v>1.4999999999999999E-2</v>
      </c>
      <c r="E52" s="172"/>
      <c r="F52" s="172"/>
      <c r="G52" s="172"/>
      <c r="H52" s="172"/>
      <c r="I52" s="172"/>
      <c r="J52" s="172"/>
      <c r="K52" s="172"/>
      <c r="L52" s="170">
        <f>L51*1.5%</f>
        <v>134649</v>
      </c>
      <c r="M52" s="170"/>
      <c r="N52" s="172"/>
      <c r="O52" s="170"/>
      <c r="P52" s="172"/>
      <c r="Q52" s="172"/>
      <c r="R52" s="170"/>
      <c r="S52" s="269">
        <f>L52+M52+P52</f>
        <v>134649</v>
      </c>
      <c r="T52" s="471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16131" ht="26.25" thickBot="1" x14ac:dyDescent="0.25">
      <c r="A53" s="169"/>
      <c r="B53" s="401"/>
      <c r="C53" s="402" t="s">
        <v>31</v>
      </c>
      <c r="D53" s="172"/>
      <c r="E53" s="172"/>
      <c r="F53" s="172"/>
      <c r="G53" s="172"/>
      <c r="H53" s="172"/>
      <c r="I53" s="172"/>
      <c r="J53" s="172"/>
      <c r="K53" s="172"/>
      <c r="L53" s="171">
        <f>L52+L51</f>
        <v>9111237</v>
      </c>
      <c r="M53" s="171">
        <f>M52+M51</f>
        <v>6112289</v>
      </c>
      <c r="N53" s="172"/>
      <c r="O53" s="171">
        <f>O52+O51</f>
        <v>7181947</v>
      </c>
      <c r="P53" s="171">
        <f>P52+P51</f>
        <v>5025</v>
      </c>
      <c r="Q53" s="171">
        <f>Q52+Q51</f>
        <v>7176921</v>
      </c>
      <c r="R53" s="173">
        <f>L53+M53+O53</f>
        <v>22405473</v>
      </c>
      <c r="S53" s="270">
        <f>S51+S52</f>
        <v>9116262</v>
      </c>
      <c r="T53" s="472"/>
      <c r="U53" s="121"/>
      <c r="V53" s="16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16131" ht="13.5" thickBot="1" x14ac:dyDescent="0.25">
      <c r="A54" s="169"/>
      <c r="B54" s="401"/>
      <c r="C54" s="402" t="s">
        <v>32</v>
      </c>
      <c r="D54" s="172"/>
      <c r="E54" s="172"/>
      <c r="F54" s="172"/>
      <c r="G54" s="172"/>
      <c r="H54" s="172"/>
      <c r="I54" s="172"/>
      <c r="J54" s="172"/>
      <c r="K54" s="172"/>
      <c r="L54" s="171"/>
      <c r="M54" s="171"/>
      <c r="N54" s="171"/>
      <c r="O54" s="171"/>
      <c r="P54" s="171"/>
      <c r="Q54" s="171"/>
      <c r="R54" s="171">
        <f>R53*18%</f>
        <v>4032985</v>
      </c>
      <c r="S54" s="271">
        <f>S53*18%</f>
        <v>1640927</v>
      </c>
      <c r="T54" s="194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16131" s="4" customFormat="1" ht="13.5" thickBot="1" x14ac:dyDescent="0.25">
      <c r="A55" s="122"/>
      <c r="B55" s="368"/>
      <c r="C55" s="373" t="s">
        <v>33</v>
      </c>
      <c r="D55" s="407"/>
      <c r="E55" s="407"/>
      <c r="F55" s="407"/>
      <c r="G55" s="407"/>
      <c r="H55" s="407"/>
      <c r="I55" s="407"/>
      <c r="J55" s="407"/>
      <c r="K55" s="407"/>
      <c r="L55" s="174"/>
      <c r="M55" s="174"/>
      <c r="N55" s="174"/>
      <c r="O55" s="174"/>
      <c r="P55" s="174"/>
      <c r="Q55" s="174"/>
      <c r="R55" s="174">
        <f>R53+R54</f>
        <v>26438458</v>
      </c>
      <c r="S55" s="272">
        <f>S53+S54</f>
        <v>10757189</v>
      </c>
      <c r="T55" s="194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16131" x14ac:dyDescent="0.2">
      <c r="V56" s="2"/>
      <c r="W56" s="2"/>
      <c r="X56" s="16"/>
      <c r="Y56" s="2"/>
      <c r="Z56" s="16"/>
      <c r="AA56" s="35"/>
      <c r="AB56" s="2"/>
      <c r="AC56" s="2"/>
      <c r="AD56" s="2"/>
      <c r="AE56" s="2"/>
      <c r="AF56" s="2"/>
    </row>
    <row r="57" spans="1:16131" x14ac:dyDescent="0.2">
      <c r="M57" s="177"/>
      <c r="V57" s="2"/>
      <c r="W57" s="2"/>
      <c r="X57" s="16"/>
      <c r="Y57" s="2"/>
      <c r="Z57" s="16"/>
      <c r="AA57" s="35"/>
      <c r="AB57" s="2"/>
      <c r="AC57" s="2"/>
      <c r="AD57" s="2"/>
      <c r="AE57" s="2"/>
      <c r="AF57" s="2"/>
    </row>
    <row r="60" spans="1:16131" s="4" customForma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7"/>
      <c r="S60" s="17"/>
      <c r="V60" s="1"/>
      <c r="W60" s="1"/>
      <c r="X60" s="17"/>
      <c r="Y60" s="1"/>
      <c r="Z60" s="17"/>
      <c r="AA60" s="34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</row>
  </sheetData>
  <mergeCells count="37">
    <mergeCell ref="W30:W31"/>
    <mergeCell ref="B33:C33"/>
    <mergeCell ref="B50:C50"/>
    <mergeCell ref="V30:V31"/>
    <mergeCell ref="T4:T6"/>
    <mergeCell ref="D5:D6"/>
    <mergeCell ref="E5:E6"/>
    <mergeCell ref="F5:F6"/>
    <mergeCell ref="G5:G6"/>
    <mergeCell ref="H5:H6"/>
    <mergeCell ref="A8:S8"/>
    <mergeCell ref="A22:S22"/>
    <mergeCell ref="A35:S35"/>
    <mergeCell ref="A31:S31"/>
    <mergeCell ref="I5:I6"/>
    <mergeCell ref="J5:J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M5:M6"/>
    <mergeCell ref="N5:N6"/>
    <mergeCell ref="O5:O6"/>
    <mergeCell ref="P5:P6"/>
    <mergeCell ref="Q5:Q6"/>
    <mergeCell ref="K5:K6"/>
    <mergeCell ref="S5:S6"/>
    <mergeCell ref="B21:C21"/>
    <mergeCell ref="B25:C25"/>
    <mergeCell ref="R5:R6"/>
  </mergeCells>
  <pageMargins left="0.23622047244094491" right="0.23622047244094491" top="0.74803149606299213" bottom="0.74803149606299213" header="0.31496062992125984" footer="0.31496062992125984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в договорных ценах </vt:lpstr>
      <vt:lpstr>Протокол 2001года</vt:lpstr>
      <vt:lpstr>Протокол сводный</vt:lpstr>
      <vt:lpstr>УЗА №11-ЦПС</vt:lpstr>
      <vt:lpstr>Куст 3-УЗА №11</vt:lpstr>
      <vt:lpstr>УЗА №9-УЗА №11</vt:lpstr>
      <vt:lpstr>Куст 4-УЗА №9</vt:lpstr>
      <vt:lpstr>УЗА №7-УЗА №9</vt:lpstr>
      <vt:lpstr>Куст 5-УЗА №7</vt:lpstr>
      <vt:lpstr>УЗА №5-УЗА №7</vt:lpstr>
      <vt:lpstr>Куст 6-УЗА №5</vt:lpstr>
      <vt:lpstr>Куст 3.1-УЗА №12</vt:lpstr>
      <vt:lpstr>'в договорных ценах '!Область_печати</vt:lpstr>
      <vt:lpstr>'Куст 3.1-УЗА №12'!Область_печати</vt:lpstr>
      <vt:lpstr>'Куст 3-УЗА №11'!Область_печати</vt:lpstr>
      <vt:lpstr>'Куст 4-УЗА №9'!Область_печати</vt:lpstr>
      <vt:lpstr>'Куст 5-УЗА №7'!Область_печати</vt:lpstr>
      <vt:lpstr>'Куст 6-УЗА №5'!Область_печати</vt:lpstr>
      <vt:lpstr>'Протокол 2001года'!Область_печати</vt:lpstr>
      <vt:lpstr>'Протокол сводный'!Область_печати</vt:lpstr>
      <vt:lpstr>'УЗА №11-ЦПС'!Область_печати</vt:lpstr>
      <vt:lpstr>'УЗА №5-УЗА №7'!Область_печати</vt:lpstr>
      <vt:lpstr>'УЗА №7-УЗА №9'!Область_печати</vt:lpstr>
      <vt:lpstr>'УЗА №9-УЗА №11'!Область_печати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Колчанова Татьяна Владимировна</dc:creator>
  <cp:lastModifiedBy>Половникова Екатерина Станиславовна</cp:lastModifiedBy>
  <cp:lastPrinted>2024-05-07T07:09:59Z</cp:lastPrinted>
  <dcterms:created xsi:type="dcterms:W3CDTF">2011-06-01T06:31:06Z</dcterms:created>
  <dcterms:modified xsi:type="dcterms:W3CDTF">2025-02-18T08:38:59Z</dcterms:modified>
</cp:coreProperties>
</file>